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bookViews>
    <workbookView xWindow="-120" yWindow="-120" windowWidth="29040" windowHeight="15720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15" r:id="rId13"/>
    <sheet name="Pág-11" sheetId="16" r:id="rId14"/>
    <sheet name="Pág-12" sheetId="17" r:id="rId15"/>
    <sheet name="Pag-13" sheetId="18" r:id="rId16"/>
    <sheet name="Pág-14" sheetId="20" r:id="rId17"/>
    <sheet name="Pág-15" sheetId="21" r:id="rId18"/>
    <sheet name="Pág-16" sheetId="22" r:id="rId19"/>
    <sheet name="Pág-17" sheetId="23" r:id="rId20"/>
    <sheet name="Pág-18" sheetId="25" r:id="rId21"/>
    <sheet name="Pág-19" sheetId="26" r:id="rId22"/>
    <sheet name="Pág-20" sheetId="27" r:id="rId23"/>
    <sheet name="Pág-21" sheetId="28" r:id="rId24"/>
    <sheet name="Pág-22" sheetId="29" r:id="rId25"/>
    <sheet name="Pág-23" sheetId="30" r:id="rId26"/>
    <sheet name="Pág-24" sheetId="31" r:id="rId27"/>
    <sheet name="Pág-25" sheetId="32" r:id="rId28"/>
    <sheet name="Pág-26" sheetId="33" r:id="rId29"/>
    <sheet name="Pág-27" sheetId="34" r:id="rId30"/>
    <sheet name="Pág-28" sheetId="35" r:id="rId31"/>
    <sheet name="Pág-29" sheetId="36" r:id="rId32"/>
    <sheet name="Pág-30" sheetId="37" r:id="rId33"/>
    <sheet name="Pág-31" sheetId="38" r:id="rId34"/>
    <sheet name="Pág-32" sheetId="39" r:id="rId35"/>
    <sheet name="Pág-33" sheetId="40" r:id="rId36"/>
    <sheet name="Pág-34" sheetId="41" r:id="rId37"/>
    <sheet name="Pág-35" sheetId="42" r:id="rId38"/>
    <sheet name="Pág-36" sheetId="43" r:id="rId39"/>
    <sheet name="Pág-37" sheetId="44" r:id="rId40"/>
    <sheet name="Pág-38" sheetId="45" r:id="rId41"/>
    <sheet name="Pág-39" sheetId="46" r:id="rId42"/>
    <sheet name="Pág-40" sheetId="47" r:id="rId43"/>
    <sheet name="Pág-41" sheetId="48" r:id="rId44"/>
    <sheet name="Pág-42" sheetId="66" r:id="rId45"/>
    <sheet name="Pág-43" sheetId="50" r:id="rId46"/>
    <sheet name="Pág-44" sheetId="51" r:id="rId47"/>
    <sheet name="Pág-45" sheetId="52" r:id="rId48"/>
    <sheet name="Pág-46" sheetId="53" r:id="rId49"/>
    <sheet name="Pág-47" sheetId="54" r:id="rId50"/>
    <sheet name="Pág-48" sheetId="55" r:id="rId51"/>
    <sheet name="Pág-49" sheetId="56" r:id="rId52"/>
    <sheet name="Pág-50" sheetId="57" r:id="rId53"/>
    <sheet name="Pag-51" sheetId="58" r:id="rId54"/>
    <sheet name="Pág-52" sheetId="59" r:id="rId55"/>
    <sheet name="Pág-53" sheetId="60" r:id="rId56"/>
    <sheet name="Pág-54" sheetId="61" r:id="rId57"/>
    <sheet name="Pág-55" sheetId="62" r:id="rId58"/>
    <sheet name="Pág-56" sheetId="65" r:id="rId59"/>
    <sheet name="Pág-57" sheetId="64" r:id="rId60"/>
  </sheets>
  <externalReferences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</externalReferences>
  <definedNames>
    <definedName name="_xlnm._FilterDatabase" localSheetId="25" hidden="1">'Pág-23'!#REF!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Índice!$A$1:$B$206</definedName>
    <definedName name="_xlnm.Print_Area" localSheetId="3">'Pag-1'!$B$1:$P$101</definedName>
    <definedName name="_xlnm.Print_Area" localSheetId="12">'Pág-10'!$B$1:$O$101</definedName>
    <definedName name="_xlnm.Print_Area" localSheetId="13">'Pág-11'!$B$1:$Q$101</definedName>
    <definedName name="_xlnm.Print_Area" localSheetId="14">'Pág-12'!$B$1:$P$101</definedName>
    <definedName name="_xlnm.Print_Area" localSheetId="15">'Pag-13'!$B$1:$O$101</definedName>
    <definedName name="_xlnm.Print_Area" localSheetId="16">'Pág-14'!$B$1:$O$101</definedName>
    <definedName name="_xlnm.Print_Area" localSheetId="17">'Pág-15'!$B$1:$S$101</definedName>
    <definedName name="_xlnm.Print_Area" localSheetId="18">'Pág-16'!$B$1:$R$101</definedName>
    <definedName name="_xlnm.Print_Area" localSheetId="19">'Pág-17'!$B$1:$U$101</definedName>
    <definedName name="_xlnm.Print_Area" localSheetId="20">'Pág-18'!$B$1:$L$101</definedName>
    <definedName name="_xlnm.Print_Area" localSheetId="21">'Pág-19'!$B$1:$Q$101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'Pág-21'!$B$1:$U$101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'Pág-24'!$B$1:$Q$101</definedName>
    <definedName name="_xlnm.Print_Area" localSheetId="27">'Pág-25'!$B$1:$U$101</definedName>
    <definedName name="_xlnm.Print_Area" localSheetId="28">'Pág-26'!$B$1:$Z$101</definedName>
    <definedName name="_xlnm.Print_Area" localSheetId="29">'Pág-27'!$B$1:$O$101</definedName>
    <definedName name="_xlnm.Print_Area" localSheetId="30">'Pág-28'!$B$1:$O$101</definedName>
    <definedName name="_xlnm.Print_Area" localSheetId="31">'Pág-29'!$B$1:$L$101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'Pág-33'!$B$1:$U$101</definedName>
    <definedName name="_xlnm.Print_Area" localSheetId="36">'Pág-34'!$B$1:$Q$101</definedName>
    <definedName name="_xlnm.Print_Area" localSheetId="37">'Pág-35'!$B$1:$O$101</definedName>
    <definedName name="_xlnm.Print_Area" localSheetId="38">'Pág-36'!$B$1:$O$101</definedName>
    <definedName name="_xlnm.Print_Area" localSheetId="39">'Pág-37'!$B$1:$W$101</definedName>
    <definedName name="_xlnm.Print_Area" localSheetId="40">'Pág-38'!$B$1:$U$101</definedName>
    <definedName name="_xlnm.Print_Area" localSheetId="41">'Pág-39'!$B$1:$O$101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'Pág-42'!$B$1:$R$101</definedName>
    <definedName name="_xlnm.Print_Area" localSheetId="45">'Pág-43'!$B$1:$H$101</definedName>
    <definedName name="_xlnm.Print_Area" localSheetId="46">'Pág-44'!$B$1:$S$101</definedName>
    <definedName name="_xlnm.Print_Area" localSheetId="47">'Pág-45'!$B$1:$Q$101</definedName>
    <definedName name="_xlnm.Print_Area" localSheetId="48">'Pág-46'!$B$1:$P$101</definedName>
    <definedName name="_xlnm.Print_Area" localSheetId="49">'Pág-47'!$B$1:$M$101</definedName>
    <definedName name="_xlnm.Print_Area" localSheetId="50">'Pág-48'!$B$1:$L$101</definedName>
    <definedName name="_xlnm.Print_Area" localSheetId="51">'Pág-49'!$B$1:$S$101</definedName>
    <definedName name="_xlnm.Print_Area" localSheetId="7">'Pág-5'!$B$1:$O$101</definedName>
    <definedName name="_xlnm.Print_Area" localSheetId="52">'Pág-50'!$B$1:$L$101</definedName>
    <definedName name="_xlnm.Print_Area" localSheetId="53">'Pag-51'!$B$1:$M$101</definedName>
    <definedName name="_xlnm.Print_Area" localSheetId="54">'Pág-52'!$B$1:$N$101</definedName>
    <definedName name="_xlnm.Print_Area" localSheetId="55">'Pág-53'!$B$1:$L$101</definedName>
    <definedName name="_xlnm.Print_Area" localSheetId="56">'Pág-54'!$B$1:$O$101</definedName>
    <definedName name="_xlnm.Print_Area" localSheetId="57">'Pág-55'!$B$1:$L$101</definedName>
    <definedName name="_xlnm.Print_Area" localSheetId="58">'Pág-56'!$B$1:$M$101</definedName>
    <definedName name="_xlnm.Print_Area" localSheetId="59">'Pág-57'!$B$1:$K$101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Índice!$A$1:$B$263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2" i="62" l="1"/>
  <c r="J31" i="62"/>
  <c r="J30" i="62"/>
  <c r="J29" i="62"/>
  <c r="J28" i="62"/>
  <c r="J27" i="62"/>
  <c r="J26" i="62"/>
  <c r="J25" i="62"/>
  <c r="J24" i="62"/>
  <c r="J23" i="62"/>
  <c r="J22" i="62"/>
  <c r="J21" i="62"/>
  <c r="J20" i="62"/>
  <c r="J19" i="62"/>
  <c r="J18" i="62"/>
  <c r="J17" i="62"/>
  <c r="J16" i="62"/>
  <c r="J15" i="62"/>
  <c r="J13" i="62"/>
  <c r="J12" i="62"/>
  <c r="J11" i="62"/>
  <c r="R101" i="66" l="1"/>
  <c r="Q94" i="66"/>
  <c r="O94" i="66"/>
  <c r="K94" i="66"/>
  <c r="I94" i="66"/>
  <c r="G94" i="66"/>
  <c r="D94" i="66"/>
  <c r="Q93" i="66"/>
  <c r="O93" i="66"/>
  <c r="K93" i="66"/>
  <c r="I93" i="66"/>
  <c r="G93" i="66"/>
  <c r="D93" i="66"/>
  <c r="Q92" i="66"/>
  <c r="O92" i="66"/>
  <c r="K92" i="66"/>
  <c r="I92" i="66"/>
  <c r="G92" i="66"/>
  <c r="D92" i="66"/>
  <c r="Q91" i="66"/>
  <c r="O91" i="66"/>
  <c r="K91" i="66"/>
  <c r="I91" i="66"/>
  <c r="G91" i="66"/>
  <c r="D91" i="66"/>
  <c r="Q90" i="66"/>
  <c r="O90" i="66"/>
  <c r="K90" i="66"/>
  <c r="I90" i="66"/>
  <c r="G90" i="66"/>
  <c r="D90" i="66"/>
  <c r="Q89" i="66"/>
  <c r="O89" i="66"/>
  <c r="K89" i="66"/>
  <c r="I89" i="66"/>
  <c r="G89" i="66"/>
  <c r="D89" i="66"/>
  <c r="Q88" i="66"/>
  <c r="O88" i="66"/>
  <c r="K88" i="66"/>
  <c r="I88" i="66"/>
  <c r="G88" i="66"/>
  <c r="D88" i="66"/>
  <c r="Q87" i="66"/>
  <c r="O87" i="66"/>
  <c r="K87" i="66"/>
  <c r="I87" i="66"/>
  <c r="G87" i="66"/>
  <c r="D87" i="66"/>
  <c r="Q86" i="66"/>
  <c r="O86" i="66"/>
  <c r="K86" i="66"/>
  <c r="I86" i="66"/>
  <c r="G86" i="66"/>
  <c r="D86" i="66"/>
  <c r="Q85" i="66"/>
  <c r="O85" i="66"/>
  <c r="K85" i="66"/>
  <c r="I85" i="66"/>
  <c r="G85" i="66"/>
  <c r="D85" i="66"/>
  <c r="Q84" i="66"/>
  <c r="O84" i="66"/>
  <c r="K84" i="66"/>
  <c r="I84" i="66"/>
  <c r="G84" i="66"/>
  <c r="D84" i="66"/>
  <c r="Q83" i="66"/>
  <c r="O83" i="66"/>
  <c r="K83" i="66"/>
  <c r="I83" i="66"/>
  <c r="G83" i="66"/>
  <c r="D83" i="66"/>
  <c r="Q82" i="66"/>
  <c r="O82" i="66"/>
  <c r="K82" i="66"/>
  <c r="I82" i="66"/>
  <c r="G82" i="66"/>
  <c r="D82" i="66"/>
  <c r="Q81" i="66"/>
  <c r="O81" i="66"/>
  <c r="K81" i="66"/>
  <c r="I81" i="66"/>
  <c r="G81" i="66"/>
  <c r="D81" i="66"/>
  <c r="Q80" i="66"/>
  <c r="O80" i="66"/>
  <c r="K80" i="66"/>
  <c r="I80" i="66"/>
  <c r="G80" i="66"/>
  <c r="D80" i="66"/>
  <c r="Q79" i="66"/>
  <c r="O79" i="66"/>
  <c r="K79" i="66"/>
  <c r="I79" i="66"/>
  <c r="G79" i="66"/>
  <c r="D79" i="66"/>
  <c r="Q78" i="66"/>
  <c r="O78" i="66"/>
  <c r="K78" i="66"/>
  <c r="I78" i="66"/>
  <c r="G78" i="66"/>
  <c r="D78" i="66"/>
  <c r="Q77" i="66"/>
  <c r="O77" i="66"/>
  <c r="K77" i="66"/>
  <c r="I77" i="66"/>
  <c r="G77" i="66"/>
  <c r="D77" i="66"/>
  <c r="O75" i="66"/>
  <c r="K75" i="66"/>
  <c r="G75" i="66"/>
  <c r="D75" i="66"/>
  <c r="O74" i="66"/>
  <c r="K74" i="66"/>
  <c r="G74" i="66"/>
  <c r="D74" i="66"/>
  <c r="O73" i="66"/>
  <c r="K73" i="66"/>
  <c r="G73" i="66"/>
  <c r="D73" i="66"/>
  <c r="N31" i="66"/>
  <c r="I31" i="66"/>
  <c r="D31" i="66"/>
  <c r="N30" i="66"/>
  <c r="I30" i="66"/>
  <c r="D30" i="66"/>
  <c r="N29" i="66"/>
  <c r="I29" i="66"/>
  <c r="D29" i="66"/>
  <c r="N28" i="66"/>
  <c r="I28" i="66"/>
  <c r="D28" i="66"/>
  <c r="N27" i="66"/>
  <c r="I27" i="66"/>
  <c r="D27" i="66"/>
  <c r="N26" i="66"/>
  <c r="I26" i="66"/>
  <c r="D26" i="66"/>
  <c r="N25" i="66"/>
  <c r="I25" i="66"/>
  <c r="D25" i="66"/>
  <c r="N24" i="66"/>
  <c r="I24" i="66"/>
  <c r="D24" i="66"/>
  <c r="N23" i="66"/>
  <c r="I23" i="66"/>
  <c r="D23" i="66"/>
  <c r="N22" i="66"/>
  <c r="I22" i="66"/>
  <c r="D22" i="66"/>
  <c r="N21" i="66"/>
  <c r="I21" i="66"/>
  <c r="D21" i="66"/>
  <c r="N20" i="66"/>
  <c r="I20" i="66"/>
  <c r="D20" i="66"/>
  <c r="N19" i="66"/>
  <c r="I19" i="66"/>
  <c r="D19" i="66"/>
  <c r="N18" i="66"/>
  <c r="I18" i="66"/>
  <c r="D18" i="66"/>
  <c r="N17" i="66"/>
  <c r="I17" i="66"/>
  <c r="D17" i="66"/>
  <c r="N16" i="66"/>
  <c r="I16" i="66"/>
  <c r="D16" i="66"/>
  <c r="N15" i="66"/>
  <c r="I15" i="66"/>
  <c r="D15" i="66"/>
  <c r="N14" i="66"/>
  <c r="I14" i="66"/>
  <c r="D14" i="66"/>
  <c r="I12" i="66"/>
  <c r="D12" i="66"/>
  <c r="I11" i="66"/>
  <c r="D11" i="66"/>
  <c r="I10" i="66"/>
  <c r="D10" i="66"/>
  <c r="H91" i="43"/>
  <c r="O94" i="9" l="1"/>
  <c r="N94" i="9"/>
  <c r="M94" i="9"/>
  <c r="L94" i="9"/>
  <c r="K94" i="9"/>
  <c r="J94" i="9"/>
  <c r="I94" i="9"/>
  <c r="H94" i="9"/>
  <c r="G94" i="9"/>
  <c r="F94" i="9"/>
  <c r="E94" i="9"/>
  <c r="D94" i="9"/>
  <c r="O32" i="9"/>
  <c r="N32" i="9"/>
  <c r="L32" i="9"/>
  <c r="K32" i="9"/>
  <c r="J32" i="9"/>
  <c r="I32" i="9"/>
  <c r="H32" i="9"/>
  <c r="F32" i="9"/>
  <c r="D32" i="9"/>
  <c r="O94" i="8"/>
  <c r="N94" i="8"/>
  <c r="L94" i="8"/>
  <c r="K94" i="8"/>
  <c r="J94" i="8"/>
  <c r="I94" i="8"/>
  <c r="H94" i="8"/>
  <c r="G94" i="8"/>
  <c r="E94" i="8"/>
  <c r="D94" i="8"/>
  <c r="P30" i="8"/>
  <c r="N30" i="8"/>
  <c r="M30" i="8"/>
  <c r="K30" i="8"/>
  <c r="J30" i="8"/>
  <c r="H30" i="8"/>
  <c r="G30" i="8"/>
  <c r="F30" i="8"/>
  <c r="E30" i="8"/>
  <c r="D30" i="8"/>
  <c r="P93" i="7"/>
  <c r="N93" i="7"/>
  <c r="M93" i="7"/>
  <c r="K93" i="7"/>
  <c r="J93" i="7"/>
  <c r="I93" i="7"/>
  <c r="H93" i="7"/>
  <c r="G93" i="7"/>
  <c r="F93" i="7"/>
  <c r="D93" i="7"/>
  <c r="P33" i="7"/>
  <c r="O33" i="7"/>
  <c r="N33" i="7"/>
  <c r="M33" i="7"/>
  <c r="L33" i="7"/>
  <c r="K33" i="7"/>
  <c r="J33" i="7"/>
  <c r="I33" i="7"/>
  <c r="H33" i="7"/>
  <c r="G33" i="7"/>
  <c r="F33" i="7"/>
  <c r="D33" i="7"/>
  <c r="Q93" i="6"/>
  <c r="P93" i="6"/>
  <c r="O93" i="6"/>
  <c r="N93" i="6"/>
  <c r="M93" i="6"/>
  <c r="L93" i="6"/>
  <c r="K93" i="6"/>
  <c r="J93" i="6"/>
  <c r="I93" i="6"/>
  <c r="H93" i="6"/>
  <c r="G93" i="6"/>
  <c r="F93" i="6"/>
  <c r="E93" i="6"/>
  <c r="D93" i="6"/>
  <c r="O31" i="6"/>
  <c r="N31" i="6"/>
  <c r="K31" i="6"/>
  <c r="J31" i="6"/>
  <c r="G31" i="6"/>
  <c r="F31" i="6"/>
  <c r="D31" i="6"/>
  <c r="P93" i="5"/>
  <c r="O93" i="5"/>
  <c r="N93" i="5"/>
  <c r="M93" i="5"/>
  <c r="L93" i="5"/>
  <c r="K93" i="5"/>
  <c r="J93" i="5"/>
  <c r="I93" i="5"/>
  <c r="H93" i="5"/>
  <c r="G93" i="5"/>
  <c r="F93" i="5"/>
  <c r="E93" i="5"/>
  <c r="D93" i="5"/>
  <c r="P32" i="5"/>
  <c r="O32" i="5"/>
  <c r="N32" i="5"/>
  <c r="M32" i="5"/>
  <c r="L32" i="5"/>
  <c r="K32" i="5"/>
  <c r="J32" i="5"/>
  <c r="I32" i="5"/>
  <c r="H32" i="5"/>
  <c r="G32" i="5"/>
  <c r="F32" i="5"/>
  <c r="E32" i="5"/>
  <c r="D32" i="5"/>
  <c r="F91" i="43" l="1"/>
  <c r="O32" i="43"/>
  <c r="N32" i="43"/>
  <c r="M32" i="43"/>
  <c r="O94" i="42"/>
  <c r="N94" i="42"/>
  <c r="L94" i="42"/>
  <c r="O32" i="42"/>
  <c r="N32" i="42"/>
  <c r="M32" i="42"/>
  <c r="O94" i="20"/>
  <c r="N94" i="20"/>
  <c r="L94" i="20"/>
  <c r="K94" i="20"/>
  <c r="J94" i="20"/>
  <c r="H94" i="20"/>
  <c r="G94" i="20"/>
  <c r="F94" i="20"/>
  <c r="D94" i="20"/>
  <c r="O29" i="20"/>
  <c r="N29" i="20"/>
  <c r="L29" i="20"/>
  <c r="K29" i="20"/>
  <c r="J29" i="20"/>
  <c r="H29" i="20"/>
  <c r="G29" i="20"/>
  <c r="F29" i="20"/>
  <c r="D29" i="20"/>
  <c r="O29" i="15"/>
  <c r="N29" i="15"/>
  <c r="M29" i="15"/>
  <c r="L29" i="15"/>
  <c r="K29" i="15"/>
  <c r="J29" i="15"/>
  <c r="I29" i="15"/>
  <c r="H29" i="15"/>
  <c r="G29" i="15"/>
  <c r="F29" i="15"/>
  <c r="E29" i="15"/>
  <c r="D29" i="15"/>
  <c r="J93" i="13"/>
  <c r="H93" i="13"/>
  <c r="T32" i="13"/>
  <c r="R32" i="13"/>
  <c r="O32" i="13"/>
  <c r="N32" i="13"/>
  <c r="L32" i="13"/>
  <c r="J32" i="13"/>
  <c r="I32" i="13"/>
  <c r="H32" i="13"/>
  <c r="F32" i="13"/>
  <c r="E32" i="13"/>
  <c r="D32" i="13"/>
  <c r="Q94" i="12"/>
  <c r="M94" i="12"/>
  <c r="I94" i="12"/>
  <c r="F94" i="12"/>
  <c r="D94" i="12"/>
  <c r="S30" i="12"/>
  <c r="R30" i="12"/>
  <c r="P30" i="12"/>
  <c r="O30" i="12"/>
  <c r="N30" i="12"/>
  <c r="L30" i="12"/>
  <c r="K30" i="12"/>
  <c r="J30" i="12"/>
  <c r="H30" i="12"/>
  <c r="G30" i="12"/>
  <c r="F30" i="12"/>
  <c r="D30" i="12"/>
  <c r="M94" i="11"/>
  <c r="L94" i="11"/>
  <c r="K94" i="11"/>
  <c r="J94" i="11"/>
  <c r="I94" i="11"/>
  <c r="H94" i="11"/>
  <c r="G94" i="11"/>
  <c r="F94" i="11"/>
  <c r="E94" i="11"/>
  <c r="D94" i="11"/>
  <c r="M29" i="11"/>
  <c r="L29" i="11"/>
  <c r="K29" i="11"/>
  <c r="J29" i="11"/>
  <c r="I29" i="11"/>
  <c r="H29" i="11"/>
  <c r="G29" i="11"/>
  <c r="F29" i="11"/>
  <c r="E29" i="11"/>
  <c r="D29" i="11"/>
  <c r="O93" i="10"/>
  <c r="N93" i="10"/>
  <c r="M93" i="10"/>
  <c r="L93" i="10"/>
  <c r="K93" i="10"/>
  <c r="J93" i="10"/>
  <c r="I93" i="10"/>
  <c r="H93" i="10"/>
  <c r="G93" i="10"/>
  <c r="F93" i="10"/>
  <c r="E93" i="10"/>
  <c r="D93" i="10"/>
  <c r="O29" i="10"/>
  <c r="N29" i="10"/>
  <c r="M29" i="10"/>
  <c r="L29" i="10"/>
  <c r="K29" i="10"/>
  <c r="J29" i="10"/>
  <c r="I29" i="10"/>
  <c r="H29" i="10"/>
  <c r="G29" i="10"/>
  <c r="F29" i="10"/>
  <c r="E29" i="10"/>
  <c r="D29" i="10"/>
  <c r="O94" i="61" l="1"/>
  <c r="J30" i="60"/>
  <c r="J94" i="59"/>
  <c r="I94" i="59"/>
  <c r="H94" i="59"/>
  <c r="G94" i="59"/>
  <c r="F94" i="59"/>
  <c r="E94" i="59"/>
  <c r="D94" i="59"/>
  <c r="K29" i="59"/>
  <c r="I29" i="59"/>
  <c r="H29" i="59"/>
  <c r="G29" i="59"/>
  <c r="F29" i="59"/>
  <c r="E29" i="59"/>
  <c r="D29" i="59"/>
  <c r="K93" i="58"/>
  <c r="I93" i="58"/>
  <c r="G93" i="58"/>
  <c r="F93" i="58"/>
  <c r="E93" i="58"/>
  <c r="D93" i="58"/>
  <c r="M29" i="58"/>
  <c r="M28" i="58"/>
  <c r="J29" i="58"/>
  <c r="I29" i="58"/>
  <c r="H29" i="58"/>
  <c r="G29" i="58"/>
  <c r="F29" i="58"/>
  <c r="E29" i="58"/>
  <c r="D29" i="58"/>
  <c r="P32" i="53"/>
  <c r="O32" i="53"/>
  <c r="N32" i="53"/>
  <c r="M32" i="53"/>
  <c r="L32" i="53"/>
  <c r="J32" i="53"/>
  <c r="I32" i="53"/>
  <c r="G32" i="53"/>
  <c r="F32" i="53"/>
  <c r="D32" i="53"/>
  <c r="Q94" i="52"/>
  <c r="P94" i="52"/>
  <c r="O94" i="52"/>
  <c r="N94" i="52"/>
  <c r="M94" i="52"/>
  <c r="L94" i="52"/>
  <c r="K94" i="52"/>
  <c r="J94" i="52"/>
  <c r="I94" i="52"/>
  <c r="H94" i="52"/>
  <c r="G94" i="52"/>
  <c r="F94" i="52"/>
  <c r="E94" i="52"/>
  <c r="D94" i="52"/>
  <c r="N94" i="34"/>
  <c r="L94" i="34"/>
  <c r="J94" i="34"/>
  <c r="H94" i="34"/>
  <c r="F94" i="34"/>
  <c r="D94" i="34"/>
  <c r="Y94" i="33"/>
  <c r="W94" i="33"/>
  <c r="U94" i="33"/>
  <c r="S94" i="33"/>
  <c r="R94" i="33"/>
  <c r="P94" i="33"/>
  <c r="N94" i="33"/>
  <c r="L94" i="33"/>
  <c r="J94" i="33"/>
  <c r="H94" i="33"/>
  <c r="F94" i="33"/>
  <c r="D94" i="33"/>
  <c r="Y33" i="33"/>
  <c r="U33" i="33"/>
  <c r="P33" i="33"/>
  <c r="M33" i="33"/>
  <c r="T94" i="32"/>
  <c r="P94" i="32"/>
  <c r="N94" i="32"/>
  <c r="L94" i="32"/>
  <c r="J94" i="32"/>
  <c r="H94" i="32"/>
  <c r="F94" i="32"/>
  <c r="D94" i="32"/>
  <c r="T33" i="32"/>
  <c r="P33" i="32"/>
  <c r="N33" i="32"/>
  <c r="L33" i="32"/>
  <c r="J33" i="32"/>
  <c r="H33" i="32"/>
  <c r="F33" i="32"/>
  <c r="D33" i="32"/>
  <c r="P94" i="31"/>
  <c r="N94" i="31"/>
  <c r="L94" i="31"/>
  <c r="J94" i="31"/>
  <c r="H94" i="31"/>
  <c r="F94" i="31"/>
  <c r="D94" i="31"/>
  <c r="P32" i="31"/>
  <c r="N32" i="31"/>
  <c r="L32" i="31"/>
  <c r="J32" i="31"/>
  <c r="H32" i="31"/>
  <c r="F32" i="31"/>
  <c r="D32" i="31"/>
  <c r="P94" i="30"/>
  <c r="N94" i="30"/>
  <c r="L94" i="30"/>
  <c r="J94" i="30"/>
  <c r="H94" i="30"/>
  <c r="F94" i="30"/>
  <c r="D94" i="30"/>
  <c r="P32" i="30"/>
  <c r="N32" i="30"/>
  <c r="L32" i="30"/>
  <c r="J32" i="30"/>
  <c r="H32" i="30"/>
  <c r="F32" i="30"/>
  <c r="D32" i="30"/>
  <c r="P94" i="29"/>
  <c r="N94" i="29"/>
  <c r="L94" i="29"/>
  <c r="J94" i="29"/>
  <c r="H94" i="29"/>
  <c r="F94" i="29"/>
  <c r="D94" i="29"/>
  <c r="P33" i="26"/>
  <c r="N33" i="26"/>
  <c r="L33" i="26"/>
  <c r="J33" i="26"/>
  <c r="H33" i="26"/>
  <c r="F33" i="26"/>
  <c r="D33" i="26"/>
  <c r="N33" i="18"/>
  <c r="L33" i="18"/>
  <c r="J33" i="18"/>
  <c r="H33" i="18"/>
  <c r="F33" i="18"/>
  <c r="D33" i="18"/>
  <c r="Q94" i="47"/>
  <c r="N94" i="47"/>
  <c r="L94" i="47"/>
  <c r="I94" i="47"/>
  <c r="G94" i="47"/>
  <c r="D94" i="47"/>
  <c r="O30" i="61" l="1"/>
  <c r="M30" i="61"/>
  <c r="K30" i="61"/>
  <c r="H30" i="61"/>
  <c r="F30" i="61"/>
  <c r="E30" i="61"/>
  <c r="D30" i="61"/>
  <c r="L94" i="60"/>
  <c r="J94" i="60"/>
  <c r="I94" i="60"/>
  <c r="H94" i="60"/>
  <c r="G94" i="60"/>
  <c r="F94" i="60"/>
  <c r="E94" i="60"/>
  <c r="D94" i="60"/>
  <c r="K29" i="60"/>
  <c r="L29" i="60"/>
  <c r="D29" i="60"/>
  <c r="E29" i="60"/>
  <c r="P94" i="48" l="1"/>
  <c r="M94" i="48"/>
  <c r="L94" i="48"/>
  <c r="J94" i="48"/>
  <c r="I94" i="48"/>
  <c r="G94" i="48"/>
  <c r="F94" i="48"/>
  <c r="D94" i="48"/>
  <c r="P31" i="48"/>
  <c r="M31" i="48"/>
  <c r="J31" i="48"/>
  <c r="G31" i="48"/>
  <c r="D31" i="48"/>
  <c r="O94" i="46"/>
  <c r="N94" i="46"/>
  <c r="M94" i="46"/>
  <c r="L94" i="46"/>
  <c r="K94" i="46"/>
  <c r="J94" i="46"/>
  <c r="I94" i="46"/>
  <c r="H94" i="46"/>
  <c r="G94" i="46"/>
  <c r="F94" i="46"/>
  <c r="E94" i="46"/>
  <c r="D94" i="46"/>
  <c r="O32" i="46"/>
  <c r="N32" i="46"/>
  <c r="M32" i="46"/>
  <c r="O31" i="46"/>
  <c r="N31" i="46"/>
  <c r="M31" i="46"/>
  <c r="L32" i="46"/>
  <c r="K32" i="46"/>
  <c r="J32" i="46"/>
  <c r="I32" i="46"/>
  <c r="H32" i="46"/>
  <c r="G32" i="46"/>
  <c r="F32" i="46"/>
  <c r="E32" i="46"/>
  <c r="D32" i="46"/>
  <c r="Q93" i="41"/>
  <c r="O93" i="41"/>
  <c r="N93" i="41"/>
  <c r="L93" i="41"/>
  <c r="K93" i="41"/>
  <c r="J93" i="41"/>
  <c r="H93" i="41"/>
  <c r="G93" i="41"/>
  <c r="F93" i="41"/>
  <c r="E93" i="41"/>
  <c r="D93" i="41"/>
  <c r="Q33" i="41"/>
  <c r="P33" i="41"/>
  <c r="O33" i="41"/>
  <c r="N33" i="41"/>
  <c r="M33" i="41"/>
  <c r="L33" i="41"/>
  <c r="K33" i="41"/>
  <c r="J33" i="41"/>
  <c r="I33" i="41"/>
  <c r="H33" i="41"/>
  <c r="G33" i="41"/>
  <c r="F33" i="41"/>
  <c r="E33" i="41"/>
  <c r="D33" i="41"/>
  <c r="K93" i="64"/>
  <c r="J93" i="64"/>
  <c r="H93" i="64"/>
  <c r="G93" i="64"/>
  <c r="F93" i="64"/>
  <c r="D93" i="64"/>
  <c r="K32" i="64"/>
  <c r="J32" i="64"/>
  <c r="I32" i="64"/>
  <c r="H32" i="64"/>
  <c r="G32" i="64"/>
  <c r="F32" i="64"/>
  <c r="E32" i="64"/>
  <c r="D32" i="64"/>
  <c r="L94" i="65"/>
  <c r="I94" i="65"/>
  <c r="G94" i="65"/>
  <c r="E94" i="65"/>
  <c r="D94" i="65"/>
  <c r="K31" i="65"/>
  <c r="H31" i="65"/>
  <c r="G31" i="65"/>
  <c r="F31" i="65"/>
  <c r="E31" i="65"/>
  <c r="D31" i="65"/>
  <c r="L32" i="62"/>
  <c r="K32" i="62"/>
  <c r="I32" i="62"/>
  <c r="H32" i="62"/>
  <c r="G32" i="62"/>
  <c r="F32" i="62"/>
  <c r="E32" i="62"/>
  <c r="D32" i="62"/>
  <c r="N94" i="61"/>
  <c r="I92" i="61"/>
  <c r="L93" i="61"/>
  <c r="K93" i="61"/>
  <c r="G93" i="61"/>
  <c r="F93" i="61"/>
  <c r="E93" i="61"/>
  <c r="D93" i="61"/>
  <c r="I30" i="60"/>
  <c r="H29" i="60"/>
  <c r="G29" i="60"/>
  <c r="F29" i="60"/>
  <c r="M92" i="59"/>
  <c r="M28" i="59"/>
  <c r="L94" i="57"/>
  <c r="H94" i="57"/>
  <c r="L29" i="57"/>
  <c r="K29" i="57"/>
  <c r="J29" i="57"/>
  <c r="I29" i="57"/>
  <c r="H29" i="57"/>
  <c r="G29" i="57"/>
  <c r="F29" i="57"/>
  <c r="E29" i="57"/>
  <c r="D29" i="57"/>
  <c r="S93" i="56"/>
  <c r="R93" i="56"/>
  <c r="Q93" i="56"/>
  <c r="P93" i="56"/>
  <c r="O93" i="56"/>
  <c r="N93" i="56"/>
  <c r="M93" i="56"/>
  <c r="L93" i="56"/>
  <c r="K93" i="56"/>
  <c r="J93" i="56"/>
  <c r="I93" i="56"/>
  <c r="H93" i="56"/>
  <c r="G93" i="56"/>
  <c r="F93" i="56"/>
  <c r="E93" i="56"/>
  <c r="D93" i="56"/>
  <c r="S31" i="56"/>
  <c r="N31" i="56"/>
  <c r="M31" i="56"/>
  <c r="J31" i="56"/>
  <c r="I31" i="56"/>
  <c r="H31" i="56"/>
  <c r="D31" i="56"/>
  <c r="J93" i="55"/>
  <c r="G93" i="55"/>
  <c r="K93" i="55" s="1"/>
  <c r="F93" i="55"/>
  <c r="D93" i="55"/>
  <c r="K31" i="55"/>
  <c r="J31" i="55"/>
  <c r="I31" i="55"/>
  <c r="H31" i="55"/>
  <c r="G31" i="55"/>
  <c r="F31" i="55"/>
  <c r="E31" i="55"/>
  <c r="D31" i="55"/>
  <c r="M93" i="54"/>
  <c r="K93" i="54"/>
  <c r="J93" i="54"/>
  <c r="H93" i="54"/>
  <c r="G93" i="54"/>
  <c r="F93" i="54"/>
  <c r="E93" i="54"/>
  <c r="D93" i="54"/>
  <c r="P74" i="53"/>
  <c r="O74" i="53"/>
  <c r="N74" i="53"/>
  <c r="L74" i="53"/>
  <c r="J74" i="53"/>
  <c r="H74" i="53"/>
  <c r="F74" i="53"/>
  <c r="E74" i="53"/>
  <c r="D74" i="53"/>
  <c r="P91" i="53"/>
  <c r="O91" i="53"/>
  <c r="N91" i="53"/>
  <c r="L91" i="53"/>
  <c r="J91" i="53"/>
  <c r="H91" i="53"/>
  <c r="F91" i="53"/>
  <c r="E91" i="53"/>
  <c r="D91" i="53"/>
  <c r="P33" i="52"/>
  <c r="N33" i="52"/>
  <c r="L33" i="52"/>
  <c r="K33" i="52"/>
  <c r="J33" i="52"/>
  <c r="H33" i="52"/>
  <c r="F33" i="52"/>
  <c r="E33" i="52"/>
  <c r="D33" i="52"/>
  <c r="S94" i="51"/>
  <c r="R94" i="51"/>
  <c r="Q94" i="51"/>
  <c r="P94" i="51"/>
  <c r="O94" i="51"/>
  <c r="N94" i="51"/>
  <c r="M94" i="51"/>
  <c r="L94" i="51"/>
  <c r="K94" i="51"/>
  <c r="J94" i="51"/>
  <c r="I94" i="51"/>
  <c r="H94" i="51"/>
  <c r="G94" i="51"/>
  <c r="F94" i="51"/>
  <c r="E94" i="51"/>
  <c r="D94" i="51"/>
  <c r="S31" i="51"/>
  <c r="R31" i="51"/>
  <c r="Q31" i="51"/>
  <c r="P31" i="51"/>
  <c r="O31" i="51"/>
  <c r="N31" i="51"/>
  <c r="M31" i="51"/>
  <c r="L31" i="51"/>
  <c r="K31" i="51"/>
  <c r="J31" i="51"/>
  <c r="I31" i="51"/>
  <c r="H31" i="51"/>
  <c r="G31" i="51"/>
  <c r="F31" i="51"/>
  <c r="E31" i="51"/>
  <c r="D31" i="51"/>
  <c r="H32" i="50"/>
  <c r="H31" i="50"/>
  <c r="H30" i="50"/>
  <c r="H29" i="50"/>
  <c r="H28" i="50"/>
  <c r="H27" i="50"/>
  <c r="H26" i="50"/>
  <c r="H25" i="50"/>
  <c r="H24" i="50"/>
  <c r="H23" i="50"/>
  <c r="H22" i="50"/>
  <c r="G21" i="50"/>
  <c r="F21" i="50"/>
  <c r="G20" i="50"/>
  <c r="F20" i="50"/>
  <c r="G19" i="50"/>
  <c r="F19" i="50"/>
  <c r="G18" i="50"/>
  <c r="F18" i="50"/>
  <c r="G17" i="50"/>
  <c r="F17" i="50"/>
  <c r="G16" i="50"/>
  <c r="F16" i="50"/>
  <c r="G15" i="50"/>
  <c r="F15" i="50"/>
  <c r="G14" i="50"/>
  <c r="F14" i="50"/>
  <c r="G13" i="50"/>
  <c r="F13" i="50"/>
  <c r="G11" i="50"/>
  <c r="F11" i="50"/>
  <c r="G10" i="50"/>
  <c r="F10" i="50"/>
  <c r="G9" i="50"/>
  <c r="F9" i="50"/>
  <c r="E32" i="50"/>
  <c r="E31" i="50"/>
  <c r="E30" i="50"/>
  <c r="E29" i="50"/>
  <c r="E28" i="50"/>
  <c r="E27" i="50"/>
  <c r="E26" i="50"/>
  <c r="E25" i="50"/>
  <c r="E24" i="50"/>
  <c r="E23" i="50"/>
  <c r="E22" i="50"/>
  <c r="D21" i="50"/>
  <c r="C21" i="50"/>
  <c r="D20" i="50"/>
  <c r="C20" i="50"/>
  <c r="D19" i="50"/>
  <c r="C19" i="50"/>
  <c r="D18" i="50"/>
  <c r="C18" i="50"/>
  <c r="D17" i="50"/>
  <c r="C17" i="50"/>
  <c r="D16" i="50"/>
  <c r="C16" i="50"/>
  <c r="D15" i="50"/>
  <c r="C15" i="50"/>
  <c r="D14" i="50"/>
  <c r="C14" i="50"/>
  <c r="D13" i="50"/>
  <c r="C13" i="50"/>
  <c r="D11" i="50"/>
  <c r="C11" i="50"/>
  <c r="D10" i="50"/>
  <c r="C10" i="50"/>
  <c r="D9" i="50"/>
  <c r="C9" i="50"/>
  <c r="L31" i="55" l="1"/>
  <c r="O90" i="43"/>
  <c r="N90" i="43"/>
  <c r="M90" i="43"/>
  <c r="L90" i="43"/>
  <c r="K90" i="43"/>
  <c r="J90" i="43"/>
  <c r="O87" i="43"/>
  <c r="M87" i="43"/>
  <c r="K87" i="43"/>
  <c r="O84" i="43"/>
  <c r="M84" i="43"/>
  <c r="K84" i="43"/>
  <c r="O81" i="43"/>
  <c r="M81" i="43"/>
  <c r="K81" i="43"/>
  <c r="O78" i="43"/>
  <c r="M78" i="43"/>
  <c r="K78" i="43"/>
  <c r="O75" i="43"/>
  <c r="M75" i="43"/>
  <c r="K75" i="43"/>
  <c r="N87" i="43"/>
  <c r="L87" i="43"/>
  <c r="J87" i="43"/>
  <c r="N84" i="43"/>
  <c r="L84" i="43"/>
  <c r="J84" i="43"/>
  <c r="N81" i="43"/>
  <c r="L81" i="43"/>
  <c r="J81" i="43"/>
  <c r="N78" i="43"/>
  <c r="L78" i="43"/>
  <c r="J78" i="43"/>
  <c r="N75" i="43"/>
  <c r="L75" i="43"/>
  <c r="J75" i="43"/>
  <c r="O72" i="43"/>
  <c r="M72" i="43"/>
  <c r="K72" i="43"/>
  <c r="O71" i="43"/>
  <c r="M71" i="43"/>
  <c r="K71" i="43"/>
  <c r="O70" i="43"/>
  <c r="M70" i="43"/>
  <c r="K70" i="43"/>
  <c r="N72" i="43"/>
  <c r="L72" i="43"/>
  <c r="J72" i="43"/>
  <c r="N71" i="43"/>
  <c r="L71" i="43"/>
  <c r="J71" i="43"/>
  <c r="N70" i="43"/>
  <c r="L70" i="43"/>
  <c r="J70" i="43"/>
  <c r="R32" i="47" l="1"/>
  <c r="Q32" i="47"/>
  <c r="N32" i="47"/>
  <c r="M32" i="47"/>
  <c r="L32" i="47"/>
  <c r="K32" i="47"/>
  <c r="J32" i="47"/>
  <c r="I32" i="47"/>
  <c r="H32" i="47"/>
  <c r="G32" i="47"/>
  <c r="F32" i="47"/>
  <c r="E32" i="47"/>
  <c r="D32" i="47"/>
  <c r="U94" i="45"/>
  <c r="T94" i="45"/>
  <c r="S94" i="45"/>
  <c r="R94" i="45"/>
  <c r="Q94" i="45"/>
  <c r="P94" i="45"/>
  <c r="O94" i="45"/>
  <c r="N94" i="45"/>
  <c r="M94" i="45"/>
  <c r="L94" i="45"/>
  <c r="K94" i="45"/>
  <c r="J94" i="45"/>
  <c r="I94" i="45"/>
  <c r="H94" i="45"/>
  <c r="G94" i="45"/>
  <c r="F94" i="45"/>
  <c r="E94" i="45"/>
  <c r="D94" i="45"/>
  <c r="U31" i="45"/>
  <c r="T31" i="45"/>
  <c r="S31" i="45"/>
  <c r="R31" i="45"/>
  <c r="Q31" i="45"/>
  <c r="P31" i="45"/>
  <c r="O31" i="45"/>
  <c r="N31" i="45"/>
  <c r="M31" i="45"/>
  <c r="L31" i="45"/>
  <c r="K31" i="45"/>
  <c r="J31" i="45"/>
  <c r="I31" i="45"/>
  <c r="H31" i="45"/>
  <c r="G31" i="45"/>
  <c r="F31" i="45"/>
  <c r="E31" i="45"/>
  <c r="D31" i="45"/>
  <c r="W94" i="44"/>
  <c r="V94" i="44"/>
  <c r="U94" i="44"/>
  <c r="S94" i="44"/>
  <c r="R94" i="44"/>
  <c r="Q94" i="44"/>
  <c r="P94" i="44"/>
  <c r="N94" i="44"/>
  <c r="M94" i="44"/>
  <c r="L94" i="44"/>
  <c r="K94" i="44"/>
  <c r="I94" i="44"/>
  <c r="H94" i="44"/>
  <c r="G94" i="44"/>
  <c r="F94" i="44"/>
  <c r="D94" i="44"/>
  <c r="V31" i="44"/>
  <c r="T31" i="44"/>
  <c r="R31" i="44"/>
  <c r="P31" i="44"/>
  <c r="N31" i="44"/>
  <c r="L31" i="44"/>
  <c r="J31" i="44"/>
  <c r="H31" i="44"/>
  <c r="F31" i="44"/>
  <c r="D31" i="44"/>
  <c r="H90" i="43"/>
  <c r="G90" i="43"/>
  <c r="F90" i="43"/>
  <c r="E90" i="43"/>
  <c r="D90" i="43"/>
  <c r="O31" i="43"/>
  <c r="N31" i="43"/>
  <c r="M31" i="43"/>
  <c r="L31" i="43"/>
  <c r="K31" i="43"/>
  <c r="J31" i="43"/>
  <c r="I31" i="43"/>
  <c r="H31" i="43"/>
  <c r="G31" i="43"/>
  <c r="F31" i="43"/>
  <c r="E31" i="43"/>
  <c r="D31" i="43"/>
  <c r="O93" i="42"/>
  <c r="N93" i="42"/>
  <c r="L93" i="42"/>
  <c r="K93" i="42"/>
  <c r="J93" i="42"/>
  <c r="H93" i="42"/>
  <c r="G93" i="42"/>
  <c r="F93" i="42"/>
  <c r="D93" i="42"/>
  <c r="O31" i="42"/>
  <c r="N31" i="42"/>
  <c r="M31" i="42"/>
  <c r="L31" i="42"/>
  <c r="K31" i="42"/>
  <c r="J31" i="42"/>
  <c r="I31" i="42"/>
  <c r="H31" i="42"/>
  <c r="G31" i="42"/>
  <c r="F31" i="42"/>
  <c r="E31" i="42"/>
  <c r="D31" i="42"/>
  <c r="R94" i="40"/>
  <c r="P94" i="40"/>
  <c r="N94" i="40"/>
  <c r="L94" i="40"/>
  <c r="J94" i="40"/>
  <c r="H94" i="40"/>
  <c r="D94" i="40"/>
  <c r="U27" i="40"/>
  <c r="T27" i="40"/>
  <c r="S27" i="40"/>
  <c r="R27" i="40"/>
  <c r="Q27" i="40"/>
  <c r="P27" i="40"/>
  <c r="O27" i="40"/>
  <c r="N27" i="40"/>
  <c r="M27" i="40"/>
  <c r="L27" i="40"/>
  <c r="K27" i="40"/>
  <c r="J27" i="40"/>
  <c r="I27" i="40"/>
  <c r="H27" i="40"/>
  <c r="G27" i="40"/>
  <c r="F27" i="40"/>
  <c r="E27" i="40"/>
  <c r="D27" i="40"/>
  <c r="U94" i="39"/>
  <c r="T94" i="39"/>
  <c r="R94" i="39"/>
  <c r="Q94" i="39"/>
  <c r="P94" i="39"/>
  <c r="N94" i="39"/>
  <c r="M94" i="39"/>
  <c r="L94" i="39"/>
  <c r="I94" i="39"/>
  <c r="H94" i="39"/>
  <c r="G94" i="39"/>
  <c r="D94" i="39"/>
  <c r="U29" i="39"/>
  <c r="T29" i="39"/>
  <c r="R29" i="39"/>
  <c r="Q29" i="39"/>
  <c r="P29" i="39"/>
  <c r="O29" i="39"/>
  <c r="N29" i="39"/>
  <c r="M29" i="39"/>
  <c r="L29" i="39"/>
  <c r="K29" i="39"/>
  <c r="J29" i="39"/>
  <c r="H29" i="39"/>
  <c r="G29" i="39"/>
  <c r="F29" i="39"/>
  <c r="D29" i="39"/>
  <c r="T94" i="38"/>
  <c r="R94" i="38"/>
  <c r="P94" i="38"/>
  <c r="O94" i="38"/>
  <c r="N94" i="38"/>
  <c r="M94" i="38"/>
  <c r="K94" i="38"/>
  <c r="I94" i="38"/>
  <c r="G94" i="38"/>
  <c r="F94" i="38"/>
  <c r="E94" i="38"/>
  <c r="D94" i="38"/>
  <c r="U28" i="38"/>
  <c r="T28" i="38"/>
  <c r="S28" i="38"/>
  <c r="R28" i="38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U94" i="37"/>
  <c r="T94" i="37"/>
  <c r="S94" i="37"/>
  <c r="R94" i="37"/>
  <c r="Q94" i="37"/>
  <c r="P94" i="37"/>
  <c r="O94" i="37"/>
  <c r="N94" i="37"/>
  <c r="M94" i="37"/>
  <c r="L94" i="37"/>
  <c r="K94" i="37"/>
  <c r="J94" i="37"/>
  <c r="I94" i="37"/>
  <c r="H94" i="37"/>
  <c r="G94" i="37"/>
  <c r="F94" i="37"/>
  <c r="E94" i="37"/>
  <c r="D94" i="37"/>
  <c r="U29" i="37"/>
  <c r="S29" i="37"/>
  <c r="R29" i="37"/>
  <c r="P29" i="37"/>
  <c r="O29" i="37"/>
  <c r="M29" i="37"/>
  <c r="K29" i="37"/>
  <c r="I29" i="37"/>
  <c r="G29" i="37"/>
  <c r="D29" i="37"/>
  <c r="K94" i="36"/>
  <c r="J94" i="36"/>
  <c r="I94" i="36"/>
  <c r="G94" i="36"/>
  <c r="F94" i="36"/>
  <c r="E94" i="36"/>
  <c r="D94" i="36"/>
  <c r="L31" i="36"/>
  <c r="K31" i="36"/>
  <c r="J31" i="36"/>
  <c r="I31" i="36"/>
  <c r="H31" i="36"/>
  <c r="G31" i="36"/>
  <c r="F31" i="36"/>
  <c r="E31" i="36"/>
  <c r="D31" i="36"/>
  <c r="O94" i="35"/>
  <c r="N94" i="35"/>
  <c r="L94" i="35"/>
  <c r="K94" i="35"/>
  <c r="J94" i="35"/>
  <c r="H94" i="35"/>
  <c r="G94" i="35"/>
  <c r="F94" i="35"/>
  <c r="D94" i="35"/>
  <c r="O32" i="35"/>
  <c r="N32" i="35"/>
  <c r="L32" i="35"/>
  <c r="K32" i="35"/>
  <c r="J32" i="35"/>
  <c r="H32" i="35"/>
  <c r="G32" i="35"/>
  <c r="F32" i="35"/>
  <c r="D32" i="35"/>
  <c r="O30" i="34"/>
  <c r="N30" i="34"/>
  <c r="L30" i="34"/>
  <c r="K30" i="34"/>
  <c r="J30" i="34"/>
  <c r="H30" i="34"/>
  <c r="G30" i="34"/>
  <c r="F30" i="34"/>
  <c r="D30" i="34"/>
  <c r="U94" i="28"/>
  <c r="T94" i="28"/>
  <c r="S94" i="28"/>
  <c r="R94" i="28"/>
  <c r="Q94" i="28"/>
  <c r="P94" i="28"/>
  <c r="O94" i="28"/>
  <c r="N94" i="28"/>
  <c r="M94" i="28"/>
  <c r="L94" i="28"/>
  <c r="K94" i="28"/>
  <c r="J94" i="28"/>
  <c r="I94" i="28"/>
  <c r="H94" i="28"/>
  <c r="G94" i="28"/>
  <c r="F94" i="28"/>
  <c r="E94" i="28"/>
  <c r="D94" i="28"/>
  <c r="U31" i="28"/>
  <c r="T31" i="28"/>
  <c r="S31" i="28"/>
  <c r="R31" i="28"/>
  <c r="Q31" i="28"/>
  <c r="P31" i="28"/>
  <c r="O31" i="28"/>
  <c r="N31" i="28"/>
  <c r="M31" i="28"/>
  <c r="L31" i="28"/>
  <c r="K31" i="28"/>
  <c r="J31" i="28"/>
  <c r="I31" i="28"/>
  <c r="H31" i="28"/>
  <c r="G31" i="28"/>
  <c r="F31" i="28"/>
  <c r="E31" i="28"/>
  <c r="D31" i="28"/>
  <c r="T94" i="27"/>
  <c r="R94" i="27"/>
  <c r="P94" i="27"/>
  <c r="N94" i="27"/>
  <c r="L94" i="27"/>
  <c r="J94" i="27"/>
  <c r="H94" i="27"/>
  <c r="F94" i="27"/>
  <c r="D94" i="27"/>
  <c r="U31" i="27"/>
  <c r="T31" i="27"/>
  <c r="R31" i="27"/>
  <c r="Q31" i="27"/>
  <c r="P31" i="27"/>
  <c r="M31" i="27"/>
  <c r="L31" i="27"/>
  <c r="K31" i="27"/>
  <c r="H31" i="27"/>
  <c r="G31" i="27"/>
  <c r="F31" i="27"/>
  <c r="D31" i="27"/>
  <c r="Q94" i="26"/>
  <c r="O94" i="26"/>
  <c r="N94" i="26"/>
  <c r="L94" i="26"/>
  <c r="K94" i="26"/>
  <c r="J94" i="26"/>
  <c r="I94" i="26"/>
  <c r="H94" i="26"/>
  <c r="G94" i="26"/>
  <c r="F94" i="26"/>
  <c r="E94" i="26"/>
  <c r="D94" i="26"/>
  <c r="Q93" i="26"/>
  <c r="O93" i="26"/>
  <c r="L94" i="25"/>
  <c r="J94" i="25"/>
  <c r="H94" i="25"/>
  <c r="G94" i="25"/>
  <c r="F94" i="25"/>
  <c r="E94" i="25"/>
  <c r="D94" i="25"/>
  <c r="L29" i="25"/>
  <c r="K29" i="25"/>
  <c r="J29" i="25"/>
  <c r="I29" i="25"/>
  <c r="H29" i="25"/>
  <c r="G29" i="25"/>
  <c r="F29" i="25"/>
  <c r="E29" i="25"/>
  <c r="D29" i="25"/>
  <c r="U94" i="23"/>
  <c r="S94" i="23"/>
  <c r="R94" i="23"/>
  <c r="P94" i="23"/>
  <c r="O94" i="23"/>
  <c r="M94" i="23"/>
  <c r="L94" i="23"/>
  <c r="J94" i="23"/>
  <c r="I94" i="23"/>
  <c r="G94" i="23"/>
  <c r="F94" i="23"/>
  <c r="D94" i="23"/>
  <c r="U30" i="23"/>
  <c r="S30" i="23"/>
  <c r="R30" i="23"/>
  <c r="P30" i="23"/>
  <c r="O30" i="23"/>
  <c r="M30" i="23"/>
  <c r="L30" i="23"/>
  <c r="J30" i="23"/>
  <c r="I30" i="23"/>
  <c r="G30" i="23"/>
  <c r="F30" i="23"/>
  <c r="D30" i="23"/>
  <c r="R94" i="22"/>
  <c r="Q94" i="22"/>
  <c r="P94" i="22"/>
  <c r="O94" i="22"/>
  <c r="N94" i="22"/>
  <c r="M94" i="22"/>
  <c r="L94" i="22"/>
  <c r="K94" i="22"/>
  <c r="J94" i="22"/>
  <c r="I94" i="22"/>
  <c r="H94" i="22"/>
  <c r="G94" i="22"/>
  <c r="F94" i="22"/>
  <c r="E94" i="22"/>
  <c r="D94" i="22"/>
  <c r="R29" i="22"/>
  <c r="Q29" i="22"/>
  <c r="P29" i="22"/>
  <c r="O29" i="22"/>
  <c r="N29" i="22"/>
  <c r="M29" i="22"/>
  <c r="L29" i="22"/>
  <c r="K29" i="22"/>
  <c r="J29" i="22"/>
  <c r="I29" i="22"/>
  <c r="H29" i="22"/>
  <c r="G29" i="22"/>
  <c r="F29" i="22"/>
  <c r="E29" i="22"/>
  <c r="D29" i="22"/>
  <c r="S94" i="21"/>
  <c r="R94" i="21"/>
  <c r="Q94" i="21"/>
  <c r="P94" i="21"/>
  <c r="O94" i="21"/>
  <c r="N94" i="21"/>
  <c r="M94" i="21"/>
  <c r="L94" i="21"/>
  <c r="K94" i="21"/>
  <c r="J94" i="21"/>
  <c r="I94" i="21"/>
  <c r="H94" i="21"/>
  <c r="G94" i="21"/>
  <c r="F94" i="21"/>
  <c r="E94" i="21"/>
  <c r="D94" i="21"/>
  <c r="R29" i="21"/>
  <c r="P29" i="21"/>
  <c r="N29" i="21"/>
  <c r="L29" i="21"/>
  <c r="J29" i="21"/>
  <c r="H29" i="21"/>
  <c r="F29" i="21"/>
  <c r="D29" i="21"/>
  <c r="O94" i="18"/>
  <c r="N94" i="18"/>
  <c r="L94" i="18"/>
  <c r="K94" i="18"/>
  <c r="J94" i="18"/>
  <c r="H94" i="18"/>
  <c r="G94" i="18"/>
  <c r="F94" i="18"/>
  <c r="D94" i="18"/>
  <c r="O94" i="17"/>
  <c r="M94" i="17"/>
  <c r="J94" i="17"/>
  <c r="H94" i="17"/>
  <c r="F94" i="17"/>
  <c r="D94" i="17"/>
  <c r="Q92" i="16"/>
  <c r="P92" i="16"/>
  <c r="O92" i="16"/>
  <c r="N92" i="16"/>
  <c r="M92" i="16"/>
  <c r="K92" i="16"/>
  <c r="J92" i="16"/>
  <c r="H92" i="16"/>
  <c r="G93" i="16"/>
  <c r="F93" i="16"/>
  <c r="D93" i="16"/>
  <c r="S91" i="13"/>
  <c r="Q91" i="13"/>
  <c r="M91" i="13"/>
  <c r="J92" i="13"/>
  <c r="H92" i="13"/>
  <c r="G92" i="13"/>
  <c r="F92" i="13"/>
  <c r="D92" i="13"/>
  <c r="T31" i="13"/>
  <c r="R31" i="13"/>
  <c r="O31" i="13"/>
  <c r="N31" i="13"/>
  <c r="L31" i="13"/>
  <c r="J31" i="13"/>
  <c r="I31" i="13"/>
  <c r="H31" i="13"/>
  <c r="F31" i="13"/>
  <c r="E31" i="13"/>
  <c r="D31" i="13"/>
  <c r="K94" i="57"/>
  <c r="J94" i="57"/>
  <c r="I94" i="57"/>
  <c r="G94" i="57"/>
  <c r="F94" i="57"/>
  <c r="E94" i="57"/>
  <c r="D94" i="57"/>
  <c r="L93" i="57"/>
  <c r="K93" i="57"/>
  <c r="J93" i="57"/>
  <c r="I93" i="57"/>
  <c r="H93" i="57"/>
  <c r="G93" i="57"/>
  <c r="F93" i="57"/>
  <c r="E93" i="57"/>
  <c r="D93" i="57"/>
  <c r="K92" i="59"/>
  <c r="N78" i="34"/>
  <c r="L78" i="34"/>
  <c r="J78" i="34"/>
  <c r="H78" i="34"/>
  <c r="F78" i="34"/>
  <c r="D78" i="34"/>
  <c r="O93" i="61" l="1"/>
  <c r="O29" i="61"/>
  <c r="M29" i="61"/>
  <c r="K29" i="61"/>
  <c r="H29" i="61"/>
  <c r="F29" i="61"/>
  <c r="E29" i="61"/>
  <c r="D29" i="61"/>
  <c r="L93" i="60"/>
  <c r="J93" i="60"/>
  <c r="I93" i="60"/>
  <c r="H93" i="60"/>
  <c r="G93" i="60"/>
  <c r="F93" i="60"/>
  <c r="E93" i="60"/>
  <c r="D93" i="60"/>
  <c r="L28" i="60"/>
  <c r="K28" i="60"/>
  <c r="J29" i="60"/>
  <c r="E28" i="60"/>
  <c r="D28" i="60"/>
  <c r="J93" i="59"/>
  <c r="I93" i="59"/>
  <c r="H93" i="59"/>
  <c r="G93" i="59"/>
  <c r="F93" i="59"/>
  <c r="E93" i="59"/>
  <c r="D93" i="59"/>
  <c r="H28" i="59"/>
  <c r="H27" i="59"/>
  <c r="K28" i="59"/>
  <c r="I28" i="59"/>
  <c r="G28" i="59"/>
  <c r="F28" i="59"/>
  <c r="E28" i="59"/>
  <c r="D28" i="59"/>
  <c r="H91" i="58"/>
  <c r="M92" i="58"/>
  <c r="K92" i="58"/>
  <c r="I92" i="58"/>
  <c r="G92" i="58"/>
  <c r="F92" i="58"/>
  <c r="E92" i="58"/>
  <c r="D92" i="58"/>
  <c r="J28" i="58"/>
  <c r="I28" i="58"/>
  <c r="H28" i="58"/>
  <c r="H27" i="58"/>
  <c r="G28" i="58"/>
  <c r="F28" i="58"/>
  <c r="E28" i="58"/>
  <c r="D28" i="58"/>
  <c r="P31" i="53"/>
  <c r="O31" i="53"/>
  <c r="N31" i="53"/>
  <c r="M31" i="53"/>
  <c r="L31" i="53"/>
  <c r="J31" i="53"/>
  <c r="I31" i="53"/>
  <c r="G31" i="53"/>
  <c r="F31" i="53"/>
  <c r="D31" i="53"/>
  <c r="Q93" i="52"/>
  <c r="P93" i="52"/>
  <c r="O93" i="52"/>
  <c r="N93" i="52"/>
  <c r="M93" i="52"/>
  <c r="L93" i="52"/>
  <c r="K93" i="52"/>
  <c r="J93" i="52"/>
  <c r="I93" i="52"/>
  <c r="H93" i="52"/>
  <c r="G93" i="52"/>
  <c r="F93" i="52"/>
  <c r="E93" i="52"/>
  <c r="D93" i="52"/>
  <c r="Q93" i="47"/>
  <c r="N93" i="47"/>
  <c r="L93" i="47"/>
  <c r="I93" i="47"/>
  <c r="G93" i="47"/>
  <c r="D93" i="47"/>
  <c r="O93" i="46"/>
  <c r="N93" i="46"/>
  <c r="M93" i="46"/>
  <c r="L93" i="46"/>
  <c r="K93" i="46"/>
  <c r="J93" i="46"/>
  <c r="I93" i="46"/>
  <c r="H93" i="46"/>
  <c r="G93" i="46"/>
  <c r="F93" i="46"/>
  <c r="E93" i="46"/>
  <c r="D93" i="46"/>
  <c r="L31" i="46"/>
  <c r="K31" i="46"/>
  <c r="J31" i="46"/>
  <c r="I31" i="46"/>
  <c r="H31" i="46"/>
  <c r="G31" i="46"/>
  <c r="F31" i="46"/>
  <c r="E31" i="46"/>
  <c r="D31" i="46"/>
  <c r="N93" i="34"/>
  <c r="L93" i="34"/>
  <c r="J93" i="34"/>
  <c r="H93" i="34"/>
  <c r="F93" i="34"/>
  <c r="D93" i="34"/>
  <c r="Y93" i="33"/>
  <c r="W93" i="33"/>
  <c r="U93" i="33"/>
  <c r="S93" i="33"/>
  <c r="R93" i="33"/>
  <c r="P93" i="33"/>
  <c r="N93" i="33"/>
  <c r="L93" i="33"/>
  <c r="J93" i="33"/>
  <c r="H93" i="33"/>
  <c r="F93" i="33"/>
  <c r="D93" i="33"/>
  <c r="S31" i="33"/>
  <c r="I31" i="33"/>
  <c r="D31" i="33"/>
  <c r="Y32" i="33"/>
  <c r="U32" i="33"/>
  <c r="P32" i="33"/>
  <c r="M32" i="33"/>
  <c r="M29" i="33"/>
  <c r="P29" i="33"/>
  <c r="U29" i="33"/>
  <c r="Y29" i="33"/>
  <c r="R92" i="32"/>
  <c r="T93" i="32"/>
  <c r="P93" i="32"/>
  <c r="N93" i="32"/>
  <c r="L93" i="32"/>
  <c r="J93" i="32"/>
  <c r="H93" i="32"/>
  <c r="F93" i="32"/>
  <c r="D93" i="32"/>
  <c r="R31" i="32"/>
  <c r="T32" i="32"/>
  <c r="P32" i="32"/>
  <c r="N32" i="32"/>
  <c r="L32" i="32"/>
  <c r="J32" i="32"/>
  <c r="H32" i="32"/>
  <c r="F32" i="32"/>
  <c r="D32" i="32"/>
  <c r="P93" i="31"/>
  <c r="N93" i="31"/>
  <c r="L93" i="31"/>
  <c r="J93" i="31"/>
  <c r="H93" i="31"/>
  <c r="F93" i="31"/>
  <c r="D93" i="31"/>
  <c r="P31" i="31"/>
  <c r="N31" i="31"/>
  <c r="L31" i="31"/>
  <c r="J31" i="31"/>
  <c r="H31" i="31"/>
  <c r="F31" i="31"/>
  <c r="D31" i="31"/>
  <c r="P93" i="30"/>
  <c r="N93" i="30"/>
  <c r="L93" i="30"/>
  <c r="J93" i="30"/>
  <c r="H93" i="30"/>
  <c r="F93" i="30"/>
  <c r="D93" i="30"/>
  <c r="P31" i="30"/>
  <c r="N31" i="30"/>
  <c r="L31" i="30"/>
  <c r="J31" i="30"/>
  <c r="H31" i="30"/>
  <c r="F31" i="30"/>
  <c r="D31" i="30"/>
  <c r="P93" i="29"/>
  <c r="N93" i="29"/>
  <c r="L93" i="29"/>
  <c r="J93" i="29"/>
  <c r="H93" i="29"/>
  <c r="F93" i="29"/>
  <c r="D93" i="29"/>
  <c r="O30" i="29"/>
  <c r="L30" i="29"/>
  <c r="J30" i="29"/>
  <c r="G30" i="29"/>
  <c r="D30" i="29"/>
  <c r="P32" i="26"/>
  <c r="N32" i="26"/>
  <c r="L32" i="26"/>
  <c r="J32" i="26"/>
  <c r="H32" i="26"/>
  <c r="F32" i="26"/>
  <c r="D32" i="26"/>
  <c r="N32" i="18"/>
  <c r="L32" i="18"/>
  <c r="J32" i="18"/>
  <c r="H32" i="18"/>
  <c r="F32" i="18"/>
  <c r="D32" i="18"/>
  <c r="Q93" i="12"/>
  <c r="M93" i="12"/>
  <c r="I93" i="12"/>
  <c r="F93" i="12"/>
  <c r="D93" i="12"/>
  <c r="O93" i="9"/>
  <c r="N93" i="9"/>
  <c r="M93" i="9"/>
  <c r="L93" i="9"/>
  <c r="K93" i="9"/>
  <c r="J93" i="9"/>
  <c r="I93" i="9"/>
  <c r="H93" i="9"/>
  <c r="G93" i="9"/>
  <c r="F93" i="9"/>
  <c r="E93" i="9"/>
  <c r="D93" i="9"/>
  <c r="O31" i="9"/>
  <c r="N31" i="9"/>
  <c r="L31" i="9"/>
  <c r="K31" i="9"/>
  <c r="J31" i="9"/>
  <c r="I31" i="9"/>
  <c r="H31" i="9"/>
  <c r="F31" i="9"/>
  <c r="D31" i="9"/>
  <c r="O93" i="8"/>
  <c r="N93" i="8"/>
  <c r="L93" i="8"/>
  <c r="K93" i="8"/>
  <c r="J93" i="8"/>
  <c r="I93" i="8"/>
  <c r="H93" i="8"/>
  <c r="G93" i="8"/>
  <c r="E93" i="8"/>
  <c r="D93" i="8"/>
  <c r="P29" i="8"/>
  <c r="N29" i="8"/>
  <c r="M29" i="8"/>
  <c r="K29" i="8"/>
  <c r="J29" i="8"/>
  <c r="H29" i="8"/>
  <c r="G29" i="8"/>
  <c r="F29" i="8"/>
  <c r="E29" i="8"/>
  <c r="D29" i="8"/>
  <c r="P92" i="7"/>
  <c r="N92" i="7"/>
  <c r="M92" i="7"/>
  <c r="K92" i="7"/>
  <c r="J92" i="7"/>
  <c r="I92" i="7"/>
  <c r="H92" i="7"/>
  <c r="G92" i="7"/>
  <c r="F92" i="7"/>
  <c r="D92" i="7"/>
  <c r="P32" i="7"/>
  <c r="O32" i="7"/>
  <c r="N32" i="7"/>
  <c r="M32" i="7"/>
  <c r="L32" i="7"/>
  <c r="K32" i="7"/>
  <c r="J32" i="7"/>
  <c r="I32" i="7"/>
  <c r="H32" i="7"/>
  <c r="G32" i="7"/>
  <c r="F32" i="7"/>
  <c r="D32" i="7"/>
  <c r="Q92" i="6"/>
  <c r="P92" i="6"/>
  <c r="O92" i="6"/>
  <c r="N92" i="6"/>
  <c r="M92" i="6"/>
  <c r="L92" i="6"/>
  <c r="K92" i="6"/>
  <c r="J92" i="6"/>
  <c r="I92" i="6"/>
  <c r="H92" i="6"/>
  <c r="G92" i="6"/>
  <c r="F92" i="6"/>
  <c r="E92" i="6"/>
  <c r="D92" i="6"/>
  <c r="O30" i="6"/>
  <c r="N30" i="6"/>
  <c r="K30" i="6"/>
  <c r="J30" i="6"/>
  <c r="G30" i="6"/>
  <c r="F30" i="6"/>
  <c r="D30" i="6"/>
  <c r="P92" i="5"/>
  <c r="O92" i="5"/>
  <c r="N92" i="5"/>
  <c r="M92" i="5"/>
  <c r="L92" i="5"/>
  <c r="K92" i="5"/>
  <c r="J92" i="5"/>
  <c r="I92" i="5"/>
  <c r="H92" i="5"/>
  <c r="G92" i="5"/>
  <c r="F92" i="5"/>
  <c r="E92" i="5"/>
  <c r="D92" i="5"/>
  <c r="P31" i="5"/>
  <c r="O31" i="5"/>
  <c r="N31" i="5"/>
  <c r="M31" i="5"/>
  <c r="L31" i="5"/>
  <c r="K31" i="5"/>
  <c r="J31" i="5"/>
  <c r="I31" i="5"/>
  <c r="H31" i="5"/>
  <c r="G31" i="5"/>
  <c r="F31" i="5"/>
  <c r="E31" i="5"/>
  <c r="D31" i="5"/>
  <c r="L31" i="62"/>
  <c r="Q92" i="41"/>
  <c r="O92" i="41"/>
  <c r="N92" i="41"/>
  <c r="L92" i="41"/>
  <c r="K92" i="41"/>
  <c r="J92" i="41"/>
  <c r="H92" i="41"/>
  <c r="G92" i="41"/>
  <c r="F92" i="41"/>
  <c r="E92" i="41"/>
  <c r="D92" i="41"/>
  <c r="Q32" i="41"/>
  <c r="P32" i="41"/>
  <c r="O32" i="41"/>
  <c r="N32" i="41"/>
  <c r="M32" i="41"/>
  <c r="L32" i="41"/>
  <c r="K32" i="41"/>
  <c r="J32" i="41"/>
  <c r="I32" i="41"/>
  <c r="H32" i="41"/>
  <c r="G32" i="41"/>
  <c r="F32" i="41"/>
  <c r="E32" i="41"/>
  <c r="D32" i="41"/>
  <c r="Q91" i="16"/>
  <c r="P91" i="16"/>
  <c r="O91" i="16"/>
  <c r="N91" i="16"/>
  <c r="M91" i="16"/>
  <c r="K91" i="16"/>
  <c r="J91" i="16"/>
  <c r="H91" i="16"/>
  <c r="I31" i="62" l="1"/>
  <c r="H31" i="62"/>
  <c r="G31" i="62"/>
  <c r="F31" i="62"/>
  <c r="E31" i="62"/>
  <c r="D31" i="62"/>
  <c r="C94" i="50"/>
  <c r="C91" i="50"/>
  <c r="C90" i="50"/>
  <c r="C89" i="50"/>
  <c r="C88" i="50"/>
  <c r="C87" i="50"/>
  <c r="C86" i="50"/>
  <c r="C85" i="50"/>
  <c r="C84" i="50"/>
  <c r="C83" i="50"/>
  <c r="C82" i="50"/>
  <c r="C81" i="50"/>
  <c r="C80" i="50"/>
  <c r="C79" i="50"/>
  <c r="C78" i="50"/>
  <c r="C77" i="50"/>
  <c r="C76" i="50"/>
  <c r="D94" i="50"/>
  <c r="D91" i="50"/>
  <c r="D90" i="50"/>
  <c r="D89" i="50"/>
  <c r="D88" i="50"/>
  <c r="D87" i="50"/>
  <c r="D86" i="50"/>
  <c r="D85" i="50"/>
  <c r="D84" i="50"/>
  <c r="D83" i="50"/>
  <c r="D82" i="50"/>
  <c r="D81" i="50"/>
  <c r="D80" i="50"/>
  <c r="D79" i="50"/>
  <c r="D78" i="50"/>
  <c r="D77" i="50"/>
  <c r="D76" i="50"/>
  <c r="E94" i="50"/>
  <c r="E91" i="50"/>
  <c r="E90" i="50"/>
  <c r="E89" i="50"/>
  <c r="E88" i="50"/>
  <c r="E87" i="50"/>
  <c r="E86" i="50"/>
  <c r="E85" i="50"/>
  <c r="E84" i="50"/>
  <c r="E83" i="50"/>
  <c r="E82" i="50"/>
  <c r="E81" i="50"/>
  <c r="E80" i="50"/>
  <c r="E79" i="50"/>
  <c r="E78" i="50"/>
  <c r="E77" i="50"/>
  <c r="E76" i="50"/>
  <c r="F94" i="50"/>
  <c r="F91" i="50"/>
  <c r="F90" i="50"/>
  <c r="F89" i="50"/>
  <c r="F88" i="50"/>
  <c r="F87" i="50"/>
  <c r="F86" i="50"/>
  <c r="F85" i="50"/>
  <c r="F84" i="50"/>
  <c r="F83" i="50"/>
  <c r="F82" i="50"/>
  <c r="F81" i="50"/>
  <c r="F80" i="50"/>
  <c r="F79" i="50"/>
  <c r="F78" i="50"/>
  <c r="F77" i="50"/>
  <c r="F76" i="50"/>
  <c r="G94" i="50"/>
  <c r="G91" i="50"/>
  <c r="G90" i="50"/>
  <c r="G89" i="50"/>
  <c r="G88" i="50"/>
  <c r="G87" i="50"/>
  <c r="G86" i="50"/>
  <c r="G85" i="50"/>
  <c r="G84" i="50"/>
  <c r="G83" i="50"/>
  <c r="G82" i="50"/>
  <c r="G81" i="50"/>
  <c r="G80" i="50"/>
  <c r="G79" i="50"/>
  <c r="G78" i="50"/>
  <c r="G77" i="50"/>
  <c r="G76" i="50"/>
  <c r="H94" i="50"/>
  <c r="H91" i="50"/>
  <c r="H90" i="50"/>
  <c r="H89" i="50"/>
  <c r="H88" i="50"/>
  <c r="H87" i="50"/>
  <c r="H86" i="50"/>
  <c r="H85" i="50"/>
  <c r="H84" i="50"/>
  <c r="H83" i="50"/>
  <c r="H82" i="50"/>
  <c r="H81" i="50"/>
  <c r="H80" i="50"/>
  <c r="H79" i="50"/>
  <c r="H78" i="50"/>
  <c r="H77" i="50"/>
  <c r="H76" i="50"/>
  <c r="P93" i="48"/>
  <c r="M93" i="48"/>
  <c r="L93" i="48"/>
  <c r="J93" i="48"/>
  <c r="I93" i="48"/>
  <c r="G93" i="48"/>
  <c r="F93" i="48"/>
  <c r="D93" i="48"/>
  <c r="P30" i="48"/>
  <c r="M30" i="48"/>
  <c r="J30" i="48"/>
  <c r="G30" i="48"/>
  <c r="D30" i="48"/>
  <c r="V30" i="44"/>
  <c r="T30" i="44"/>
  <c r="R30" i="44"/>
  <c r="P30" i="44"/>
  <c r="N30" i="44"/>
  <c r="L30" i="44"/>
  <c r="J30" i="44"/>
  <c r="H30" i="44"/>
  <c r="F30" i="44"/>
  <c r="D30" i="44"/>
  <c r="K31" i="62"/>
  <c r="I91" i="61"/>
  <c r="I29" i="60"/>
  <c r="K91" i="59"/>
  <c r="M91" i="58"/>
  <c r="M90" i="58"/>
  <c r="M89" i="58"/>
  <c r="M88" i="58"/>
  <c r="M87" i="58"/>
  <c r="M86" i="58"/>
  <c r="M85" i="58"/>
  <c r="M84" i="58"/>
  <c r="M83" i="58"/>
  <c r="M82" i="58"/>
  <c r="M81" i="58"/>
  <c r="M80" i="58"/>
  <c r="M79" i="58"/>
  <c r="M78" i="58"/>
  <c r="M77" i="58"/>
  <c r="M76" i="58"/>
  <c r="M27" i="59"/>
  <c r="M26" i="59"/>
  <c r="M25" i="59"/>
  <c r="M24" i="59"/>
  <c r="M23" i="59"/>
  <c r="M22" i="59"/>
  <c r="M21" i="59"/>
  <c r="M20" i="59"/>
  <c r="M19" i="59"/>
  <c r="M18" i="59"/>
  <c r="M17" i="59"/>
  <c r="M16" i="59"/>
  <c r="M15" i="59"/>
  <c r="M14" i="59"/>
  <c r="M13" i="59"/>
  <c r="M12" i="59"/>
  <c r="M74" i="58"/>
  <c r="M73" i="58"/>
  <c r="M72" i="58"/>
  <c r="L28" i="58"/>
  <c r="K28" i="58"/>
  <c r="L93" i="25"/>
  <c r="J93" i="25"/>
  <c r="H93" i="25"/>
  <c r="G93" i="25"/>
  <c r="F93" i="25"/>
  <c r="E93" i="25"/>
  <c r="D93" i="25"/>
  <c r="L28" i="25"/>
  <c r="K28" i="25"/>
  <c r="J28" i="25"/>
  <c r="I28" i="25"/>
  <c r="H28" i="25"/>
  <c r="G28" i="25"/>
  <c r="F28" i="25"/>
  <c r="E28" i="25"/>
  <c r="D28" i="25"/>
  <c r="K92" i="64"/>
  <c r="J92" i="64"/>
  <c r="H92" i="64"/>
  <c r="G92" i="64"/>
  <c r="F92" i="64"/>
  <c r="D92" i="64"/>
  <c r="K31" i="64"/>
  <c r="J31" i="64"/>
  <c r="I31" i="64"/>
  <c r="H31" i="64"/>
  <c r="G31" i="64"/>
  <c r="F31" i="64"/>
  <c r="E31" i="64"/>
  <c r="D31" i="64"/>
  <c r="L93" i="65"/>
  <c r="I93" i="65"/>
  <c r="G93" i="65"/>
  <c r="E93" i="65"/>
  <c r="D93" i="65"/>
  <c r="K30" i="65"/>
  <c r="H30" i="65"/>
  <c r="G30" i="65"/>
  <c r="F30" i="65"/>
  <c r="E30" i="65"/>
  <c r="D30" i="65"/>
  <c r="N93" i="61"/>
  <c r="H28" i="60"/>
  <c r="G28" i="60"/>
  <c r="F28" i="60"/>
  <c r="M91" i="59"/>
  <c r="M27" i="58"/>
  <c r="L28" i="57"/>
  <c r="K28" i="57"/>
  <c r="J28" i="57"/>
  <c r="I28" i="57"/>
  <c r="H28" i="57"/>
  <c r="G28" i="57"/>
  <c r="F28" i="57"/>
  <c r="E28" i="57"/>
  <c r="D28" i="57"/>
  <c r="S92" i="56"/>
  <c r="R92" i="56"/>
  <c r="Q92" i="56"/>
  <c r="P92" i="56"/>
  <c r="O92" i="56"/>
  <c r="N92" i="56"/>
  <c r="M92" i="56"/>
  <c r="L92" i="56"/>
  <c r="K92" i="56"/>
  <c r="J92" i="56"/>
  <c r="I92" i="56"/>
  <c r="H92" i="56"/>
  <c r="G92" i="56"/>
  <c r="F92" i="56"/>
  <c r="E92" i="56"/>
  <c r="D92" i="56"/>
  <c r="S30" i="56"/>
  <c r="N30" i="56"/>
  <c r="M30" i="56"/>
  <c r="J30" i="56"/>
  <c r="I30" i="56"/>
  <c r="H30" i="56"/>
  <c r="D30" i="56"/>
  <c r="J92" i="55"/>
  <c r="G92" i="55"/>
  <c r="F92" i="55"/>
  <c r="D92" i="55"/>
  <c r="K30" i="55"/>
  <c r="J30" i="55"/>
  <c r="I30" i="55"/>
  <c r="H30" i="55"/>
  <c r="G30" i="55"/>
  <c r="F30" i="55"/>
  <c r="E30" i="55"/>
  <c r="D30" i="55"/>
  <c r="M92" i="54"/>
  <c r="K92" i="54"/>
  <c r="J92" i="54"/>
  <c r="H92" i="54"/>
  <c r="G92" i="54"/>
  <c r="F92" i="54"/>
  <c r="E92" i="54"/>
  <c r="D92" i="54"/>
  <c r="P32" i="52"/>
  <c r="N32" i="52"/>
  <c r="L32" i="52"/>
  <c r="K32" i="52"/>
  <c r="J32" i="52"/>
  <c r="H32" i="52"/>
  <c r="F32" i="52"/>
  <c r="E32" i="52"/>
  <c r="D32" i="52"/>
  <c r="S93" i="51"/>
  <c r="R93" i="51"/>
  <c r="Q93" i="51"/>
  <c r="P93" i="51"/>
  <c r="O93" i="51"/>
  <c r="N93" i="51"/>
  <c r="M93" i="51"/>
  <c r="L93" i="51"/>
  <c r="K93" i="51"/>
  <c r="J93" i="51"/>
  <c r="I93" i="51"/>
  <c r="H93" i="51"/>
  <c r="G93" i="51"/>
  <c r="F93" i="51"/>
  <c r="E93" i="51"/>
  <c r="D93" i="51"/>
  <c r="S30" i="51"/>
  <c r="R30" i="51"/>
  <c r="Q30" i="51"/>
  <c r="P30" i="51"/>
  <c r="O30" i="51"/>
  <c r="N30" i="51"/>
  <c r="M30" i="51"/>
  <c r="L30" i="51"/>
  <c r="K30" i="51"/>
  <c r="J30" i="51"/>
  <c r="I30" i="51"/>
  <c r="H30" i="51"/>
  <c r="G30" i="51"/>
  <c r="F30" i="51"/>
  <c r="E30" i="51"/>
  <c r="D30" i="51"/>
  <c r="R31" i="47"/>
  <c r="Q31" i="47"/>
  <c r="N31" i="47"/>
  <c r="M31" i="47"/>
  <c r="L31" i="47"/>
  <c r="K31" i="47"/>
  <c r="J31" i="47"/>
  <c r="I31" i="47"/>
  <c r="H31" i="47"/>
  <c r="G31" i="47"/>
  <c r="F31" i="47"/>
  <c r="E31" i="47"/>
  <c r="D31" i="47"/>
  <c r="U93" i="45"/>
  <c r="T93" i="45"/>
  <c r="S93" i="45"/>
  <c r="R93" i="45"/>
  <c r="Q93" i="45"/>
  <c r="P93" i="45"/>
  <c r="O93" i="45"/>
  <c r="N93" i="45"/>
  <c r="M93" i="45"/>
  <c r="L93" i="45"/>
  <c r="K93" i="45"/>
  <c r="J93" i="45"/>
  <c r="I93" i="45"/>
  <c r="H93" i="45"/>
  <c r="G93" i="45"/>
  <c r="F93" i="45"/>
  <c r="E93" i="45"/>
  <c r="D93" i="45"/>
  <c r="U30" i="45"/>
  <c r="T30" i="45"/>
  <c r="S30" i="45"/>
  <c r="R30" i="45"/>
  <c r="Q30" i="45"/>
  <c r="P30" i="45"/>
  <c r="O30" i="45"/>
  <c r="N30" i="45"/>
  <c r="M30" i="45"/>
  <c r="L30" i="45"/>
  <c r="K30" i="45"/>
  <c r="J30" i="45"/>
  <c r="I30" i="45"/>
  <c r="H30" i="45"/>
  <c r="G30" i="45"/>
  <c r="F30" i="45"/>
  <c r="E30" i="45"/>
  <c r="D30" i="45"/>
  <c r="W93" i="44"/>
  <c r="V93" i="44"/>
  <c r="U93" i="44"/>
  <c r="S93" i="44"/>
  <c r="R93" i="44"/>
  <c r="Q93" i="44"/>
  <c r="P93" i="44"/>
  <c r="N93" i="44"/>
  <c r="M93" i="44"/>
  <c r="L93" i="44"/>
  <c r="K93" i="44"/>
  <c r="I93" i="44"/>
  <c r="H93" i="44"/>
  <c r="G93" i="44"/>
  <c r="F93" i="44"/>
  <c r="D93" i="44"/>
  <c r="H89" i="43"/>
  <c r="G89" i="43"/>
  <c r="F89" i="43"/>
  <c r="E89" i="43"/>
  <c r="D89" i="43"/>
  <c r="O30" i="43"/>
  <c r="N30" i="43"/>
  <c r="M30" i="43"/>
  <c r="L30" i="43"/>
  <c r="K30" i="43"/>
  <c r="J30" i="43"/>
  <c r="I30" i="43"/>
  <c r="H30" i="43"/>
  <c r="G30" i="43"/>
  <c r="F30" i="43"/>
  <c r="E30" i="43"/>
  <c r="D30" i="43"/>
  <c r="O92" i="42"/>
  <c r="N92" i="42"/>
  <c r="L92" i="42"/>
  <c r="K92" i="42"/>
  <c r="J92" i="42"/>
  <c r="H92" i="42"/>
  <c r="G92" i="42"/>
  <c r="F92" i="42"/>
  <c r="D92" i="42"/>
  <c r="O30" i="42"/>
  <c r="N30" i="42"/>
  <c r="M30" i="42"/>
  <c r="L30" i="42"/>
  <c r="K30" i="42"/>
  <c r="J30" i="42"/>
  <c r="I30" i="42"/>
  <c r="H30" i="42"/>
  <c r="G30" i="42"/>
  <c r="F30" i="42"/>
  <c r="E30" i="42"/>
  <c r="D30" i="42"/>
  <c r="K93" i="36"/>
  <c r="J93" i="36"/>
  <c r="I93" i="36"/>
  <c r="G93" i="36"/>
  <c r="F93" i="36"/>
  <c r="E93" i="36"/>
  <c r="D93" i="36"/>
  <c r="L30" i="36"/>
  <c r="K30" i="36"/>
  <c r="J30" i="36"/>
  <c r="I30" i="36"/>
  <c r="H30" i="36"/>
  <c r="G30" i="36"/>
  <c r="F30" i="36"/>
  <c r="E30" i="36"/>
  <c r="D30" i="36"/>
  <c r="O93" i="35"/>
  <c r="N93" i="35"/>
  <c r="L93" i="35"/>
  <c r="K93" i="35"/>
  <c r="J93" i="35"/>
  <c r="H93" i="35"/>
  <c r="G93" i="35"/>
  <c r="F93" i="35"/>
  <c r="D93" i="35"/>
  <c r="O31" i="35"/>
  <c r="N31" i="35"/>
  <c r="L31" i="35"/>
  <c r="K31" i="35"/>
  <c r="J31" i="35"/>
  <c r="H31" i="35"/>
  <c r="G31" i="35"/>
  <c r="F31" i="35"/>
  <c r="D31" i="35"/>
  <c r="O29" i="34"/>
  <c r="N29" i="34"/>
  <c r="L29" i="34"/>
  <c r="K29" i="34"/>
  <c r="J29" i="34"/>
  <c r="H29" i="34"/>
  <c r="G29" i="34"/>
  <c r="F29" i="34"/>
  <c r="D29" i="34"/>
  <c r="U93" i="28"/>
  <c r="T93" i="28"/>
  <c r="S93" i="28"/>
  <c r="R93" i="28"/>
  <c r="Q93" i="28"/>
  <c r="P93" i="28"/>
  <c r="O93" i="28"/>
  <c r="N93" i="28"/>
  <c r="M93" i="28"/>
  <c r="L93" i="28"/>
  <c r="K93" i="28"/>
  <c r="J93" i="28"/>
  <c r="I93" i="28"/>
  <c r="H93" i="28"/>
  <c r="G93" i="28"/>
  <c r="F93" i="28"/>
  <c r="E93" i="28"/>
  <c r="D93" i="28"/>
  <c r="U30" i="28"/>
  <c r="T30" i="28"/>
  <c r="S30" i="28"/>
  <c r="R30" i="28"/>
  <c r="Q30" i="28"/>
  <c r="P30" i="28"/>
  <c r="O30" i="28"/>
  <c r="N30" i="28"/>
  <c r="M30" i="28"/>
  <c r="L30" i="28"/>
  <c r="K30" i="28"/>
  <c r="J30" i="28"/>
  <c r="I30" i="28"/>
  <c r="H30" i="28"/>
  <c r="G30" i="28"/>
  <c r="F30" i="28"/>
  <c r="E30" i="28"/>
  <c r="D30" i="28"/>
  <c r="T93" i="27"/>
  <c r="R93" i="27"/>
  <c r="P93" i="27"/>
  <c r="N93" i="27"/>
  <c r="L93" i="27"/>
  <c r="J93" i="27"/>
  <c r="H93" i="27"/>
  <c r="F93" i="27"/>
  <c r="D93" i="27"/>
  <c r="U30" i="27"/>
  <c r="T30" i="27"/>
  <c r="R30" i="27"/>
  <c r="Q30" i="27"/>
  <c r="P30" i="27"/>
  <c r="M30" i="27"/>
  <c r="L30" i="27"/>
  <c r="K30" i="27"/>
  <c r="H30" i="27"/>
  <c r="G30" i="27"/>
  <c r="F30" i="27"/>
  <c r="D30" i="27"/>
  <c r="Q92" i="26"/>
  <c r="O92" i="26"/>
  <c r="N93" i="26"/>
  <c r="L93" i="26"/>
  <c r="K93" i="26"/>
  <c r="J93" i="26"/>
  <c r="I93" i="26"/>
  <c r="H93" i="26"/>
  <c r="G93" i="26"/>
  <c r="F93" i="26"/>
  <c r="E93" i="26"/>
  <c r="D93" i="26"/>
  <c r="U93" i="23"/>
  <c r="S93" i="23"/>
  <c r="O93" i="23"/>
  <c r="M93" i="23"/>
  <c r="F93" i="23"/>
  <c r="D93" i="23"/>
  <c r="U29" i="23"/>
  <c r="S29" i="23"/>
  <c r="R29" i="23"/>
  <c r="P29" i="23"/>
  <c r="O29" i="23"/>
  <c r="M29" i="23"/>
  <c r="L29" i="23"/>
  <c r="J29" i="23"/>
  <c r="I29" i="23"/>
  <c r="G29" i="23"/>
  <c r="F29" i="23"/>
  <c r="D29" i="23"/>
  <c r="R93" i="22"/>
  <c r="Q93" i="22"/>
  <c r="P93" i="22"/>
  <c r="O93" i="22"/>
  <c r="N93" i="22"/>
  <c r="M93" i="22"/>
  <c r="L93" i="22"/>
  <c r="K93" i="22"/>
  <c r="J93" i="22"/>
  <c r="I93" i="22"/>
  <c r="H93" i="22"/>
  <c r="G93" i="22"/>
  <c r="F93" i="22"/>
  <c r="E93" i="22"/>
  <c r="D93" i="22"/>
  <c r="R28" i="22"/>
  <c r="Q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S93" i="21"/>
  <c r="R93" i="21"/>
  <c r="Q93" i="21"/>
  <c r="P93" i="21"/>
  <c r="O93" i="21"/>
  <c r="N93" i="21"/>
  <c r="M93" i="21"/>
  <c r="L93" i="21"/>
  <c r="K93" i="21"/>
  <c r="J93" i="21"/>
  <c r="I93" i="21"/>
  <c r="H93" i="21"/>
  <c r="G93" i="21"/>
  <c r="F93" i="21"/>
  <c r="E93" i="21"/>
  <c r="D93" i="21"/>
  <c r="R28" i="21"/>
  <c r="P28" i="21"/>
  <c r="N28" i="21"/>
  <c r="L28" i="21"/>
  <c r="J28" i="21"/>
  <c r="H28" i="21"/>
  <c r="F28" i="21"/>
  <c r="D28" i="21"/>
  <c r="O93" i="18"/>
  <c r="N93" i="18"/>
  <c r="L93" i="18"/>
  <c r="K93" i="18"/>
  <c r="J93" i="18"/>
  <c r="H93" i="18"/>
  <c r="G93" i="18"/>
  <c r="F93" i="18"/>
  <c r="D93" i="18"/>
  <c r="O93" i="17"/>
  <c r="M93" i="17"/>
  <c r="J93" i="17"/>
  <c r="H93" i="17"/>
  <c r="F93" i="17"/>
  <c r="D93" i="17"/>
  <c r="G92" i="16"/>
  <c r="F92" i="16"/>
  <c r="D92" i="16"/>
  <c r="S90" i="13"/>
  <c r="Q90" i="13"/>
  <c r="M90" i="13"/>
  <c r="J91" i="13"/>
  <c r="H91" i="13"/>
  <c r="G91" i="13"/>
  <c r="F91" i="13"/>
  <c r="D91" i="13"/>
  <c r="G76" i="5"/>
  <c r="P31" i="26"/>
  <c r="N31" i="26"/>
  <c r="L31" i="26"/>
  <c r="J31" i="26"/>
  <c r="H31" i="26"/>
  <c r="F31" i="26"/>
  <c r="D31" i="26"/>
  <c r="L30" i="55" l="1"/>
  <c r="K92" i="55"/>
  <c r="O92" i="9"/>
  <c r="N92" i="9"/>
  <c r="M92" i="9"/>
  <c r="L92" i="9"/>
  <c r="K92" i="9"/>
  <c r="J92" i="9"/>
  <c r="I92" i="9"/>
  <c r="H92" i="9"/>
  <c r="G92" i="9"/>
  <c r="F92" i="9"/>
  <c r="E92" i="9"/>
  <c r="D92" i="9"/>
  <c r="O30" i="9"/>
  <c r="N30" i="9"/>
  <c r="L30" i="9"/>
  <c r="K30" i="9"/>
  <c r="J30" i="9"/>
  <c r="I30" i="9"/>
  <c r="H30" i="9"/>
  <c r="F30" i="9"/>
  <c r="D30" i="9"/>
  <c r="O92" i="8"/>
  <c r="N92" i="8"/>
  <c r="L92" i="8"/>
  <c r="K92" i="8"/>
  <c r="J92" i="8"/>
  <c r="I92" i="8"/>
  <c r="H92" i="8"/>
  <c r="G92" i="8"/>
  <c r="E92" i="8"/>
  <c r="D92" i="8"/>
  <c r="P28" i="8"/>
  <c r="N28" i="8"/>
  <c r="M28" i="8"/>
  <c r="K28" i="8"/>
  <c r="J28" i="8"/>
  <c r="H28" i="8"/>
  <c r="G28" i="8"/>
  <c r="F28" i="8"/>
  <c r="E28" i="8"/>
  <c r="D28" i="8"/>
  <c r="P91" i="7"/>
  <c r="N91" i="7"/>
  <c r="M91" i="7"/>
  <c r="K91" i="7"/>
  <c r="J91" i="7"/>
  <c r="I91" i="7"/>
  <c r="H91" i="7"/>
  <c r="G91" i="7"/>
  <c r="F91" i="7"/>
  <c r="D91" i="7"/>
  <c r="P31" i="7"/>
  <c r="O31" i="7"/>
  <c r="N31" i="7"/>
  <c r="M31" i="7"/>
  <c r="L31" i="7"/>
  <c r="K31" i="7"/>
  <c r="J31" i="7"/>
  <c r="I31" i="7"/>
  <c r="H31" i="7"/>
  <c r="G31" i="7"/>
  <c r="F31" i="7"/>
  <c r="D31" i="7"/>
  <c r="Q91" i="6"/>
  <c r="P91" i="6"/>
  <c r="O91" i="6"/>
  <c r="N91" i="6"/>
  <c r="M91" i="6"/>
  <c r="L91" i="6"/>
  <c r="K91" i="6"/>
  <c r="J91" i="6"/>
  <c r="I91" i="6"/>
  <c r="H91" i="6"/>
  <c r="G91" i="6"/>
  <c r="F91" i="6"/>
  <c r="E91" i="6"/>
  <c r="D91" i="6"/>
  <c r="O29" i="6"/>
  <c r="N29" i="6"/>
  <c r="K29" i="6"/>
  <c r="J29" i="6"/>
  <c r="G29" i="6"/>
  <c r="F29" i="6"/>
  <c r="D29" i="6"/>
  <c r="P91" i="5"/>
  <c r="O91" i="5"/>
  <c r="N91" i="5"/>
  <c r="M91" i="5"/>
  <c r="L91" i="5"/>
  <c r="K91" i="5"/>
  <c r="J91" i="5"/>
  <c r="I91" i="5"/>
  <c r="H91" i="5"/>
  <c r="G91" i="5"/>
  <c r="F91" i="5"/>
  <c r="E91" i="5"/>
  <c r="D91" i="5"/>
  <c r="P30" i="5"/>
  <c r="O30" i="5"/>
  <c r="N30" i="5"/>
  <c r="M30" i="5"/>
  <c r="L30" i="5"/>
  <c r="K30" i="5"/>
  <c r="J30" i="5"/>
  <c r="I30" i="5"/>
  <c r="H30" i="5"/>
  <c r="G30" i="5"/>
  <c r="F30" i="5"/>
  <c r="E30" i="5"/>
  <c r="D30" i="5"/>
  <c r="R93" i="23" l="1"/>
  <c r="P93" i="23"/>
  <c r="L93" i="23"/>
  <c r="J93" i="23"/>
  <c r="I93" i="23"/>
  <c r="G93" i="23"/>
  <c r="J28" i="60"/>
  <c r="O92" i="61"/>
  <c r="L92" i="61"/>
  <c r="K92" i="61"/>
  <c r="G92" i="61"/>
  <c r="F92" i="61"/>
  <c r="E92" i="61"/>
  <c r="D92" i="61"/>
  <c r="J92" i="59"/>
  <c r="I92" i="59"/>
  <c r="H92" i="59"/>
  <c r="G92" i="59"/>
  <c r="F92" i="59"/>
  <c r="E92" i="59"/>
  <c r="D92" i="59"/>
  <c r="K27" i="59"/>
  <c r="I27" i="59"/>
  <c r="G27" i="59"/>
  <c r="F27" i="59"/>
  <c r="E27" i="59"/>
  <c r="D27" i="59"/>
  <c r="K91" i="58"/>
  <c r="I91" i="58"/>
  <c r="G91" i="58"/>
  <c r="F91" i="58"/>
  <c r="E91" i="58"/>
  <c r="D91" i="58"/>
  <c r="L27" i="58"/>
  <c r="K27" i="58"/>
  <c r="J27" i="58"/>
  <c r="I27" i="58"/>
  <c r="G27" i="58"/>
  <c r="F27" i="58"/>
  <c r="E27" i="58"/>
  <c r="D27" i="58"/>
  <c r="P90" i="53"/>
  <c r="O90" i="53"/>
  <c r="N90" i="53"/>
  <c r="L90" i="53"/>
  <c r="J90" i="53"/>
  <c r="H90" i="53"/>
  <c r="F90" i="53"/>
  <c r="E90" i="53"/>
  <c r="D90" i="53"/>
  <c r="N92" i="34"/>
  <c r="L92" i="34"/>
  <c r="J92" i="34"/>
  <c r="H92" i="34"/>
  <c r="F92" i="34"/>
  <c r="D92" i="34"/>
  <c r="Y92" i="33"/>
  <c r="W92" i="33"/>
  <c r="U92" i="33"/>
  <c r="S92" i="33"/>
  <c r="R92" i="33"/>
  <c r="P92" i="33"/>
  <c r="N92" i="33"/>
  <c r="L92" i="33"/>
  <c r="J92" i="33"/>
  <c r="H92" i="33"/>
  <c r="F92" i="33"/>
  <c r="D92" i="33"/>
  <c r="Y31" i="33"/>
  <c r="U31" i="33"/>
  <c r="P31" i="33"/>
  <c r="M31" i="33"/>
  <c r="T92" i="32"/>
  <c r="P92" i="32"/>
  <c r="N92" i="32"/>
  <c r="L92" i="32"/>
  <c r="J92" i="32"/>
  <c r="H92" i="32"/>
  <c r="F92" i="32"/>
  <c r="D92" i="32"/>
  <c r="T31" i="32"/>
  <c r="P31" i="32"/>
  <c r="N31" i="32"/>
  <c r="L31" i="32"/>
  <c r="J31" i="32"/>
  <c r="H31" i="32"/>
  <c r="F31" i="32"/>
  <c r="D31" i="32"/>
  <c r="P92" i="31"/>
  <c r="N92" i="31"/>
  <c r="L92" i="31"/>
  <c r="J92" i="31"/>
  <c r="H92" i="31"/>
  <c r="F92" i="31"/>
  <c r="D92" i="31"/>
  <c r="P30" i="31"/>
  <c r="N30" i="31"/>
  <c r="L30" i="31"/>
  <c r="J30" i="31"/>
  <c r="H30" i="31"/>
  <c r="F30" i="31"/>
  <c r="D30" i="31"/>
  <c r="P92" i="30"/>
  <c r="N92" i="30"/>
  <c r="L92" i="30"/>
  <c r="J92" i="30"/>
  <c r="H92" i="30"/>
  <c r="F92" i="30"/>
  <c r="D92" i="30"/>
  <c r="P30" i="30"/>
  <c r="N30" i="30"/>
  <c r="L30" i="30"/>
  <c r="J30" i="30"/>
  <c r="H30" i="30"/>
  <c r="F30" i="30"/>
  <c r="D30" i="30"/>
  <c r="P92" i="29"/>
  <c r="N92" i="29"/>
  <c r="L92" i="29"/>
  <c r="J92" i="29"/>
  <c r="H92" i="29"/>
  <c r="F92" i="29"/>
  <c r="D92" i="29"/>
  <c r="N31" i="18"/>
  <c r="L31" i="18"/>
  <c r="J31" i="18"/>
  <c r="H31" i="18"/>
  <c r="F31" i="18"/>
  <c r="D31" i="18"/>
  <c r="T30" i="13"/>
  <c r="R30" i="13"/>
  <c r="O30" i="13"/>
  <c r="N30" i="13"/>
  <c r="L30" i="13"/>
  <c r="J30" i="13"/>
  <c r="I30" i="13"/>
  <c r="H30" i="13"/>
  <c r="F30" i="13"/>
  <c r="E30" i="13"/>
  <c r="D30" i="13"/>
  <c r="Q92" i="12"/>
  <c r="M92" i="12"/>
  <c r="I92" i="12"/>
  <c r="F92" i="12"/>
  <c r="D92" i="12"/>
  <c r="K91" i="64" l="1"/>
  <c r="J91" i="64"/>
  <c r="H91" i="64"/>
  <c r="G91" i="64"/>
  <c r="F91" i="64"/>
  <c r="D91" i="64"/>
  <c r="K30" i="64"/>
  <c r="J30" i="64"/>
  <c r="I30" i="64"/>
  <c r="H30" i="64"/>
  <c r="G30" i="64"/>
  <c r="F30" i="64"/>
  <c r="E30" i="64"/>
  <c r="D30" i="64"/>
  <c r="L92" i="65"/>
  <c r="I92" i="65"/>
  <c r="G92" i="65"/>
  <c r="E92" i="65"/>
  <c r="D92" i="65"/>
  <c r="L30" i="62"/>
  <c r="K30" i="62"/>
  <c r="I30" i="62"/>
  <c r="H30" i="62"/>
  <c r="G30" i="62"/>
  <c r="F30" i="62"/>
  <c r="E30" i="62"/>
  <c r="D30" i="62"/>
  <c r="N92" i="61"/>
  <c r="I90" i="61"/>
  <c r="O91" i="61"/>
  <c r="N91" i="61"/>
  <c r="L91" i="61"/>
  <c r="K91" i="61"/>
  <c r="G91" i="61"/>
  <c r="F91" i="61"/>
  <c r="E91" i="61"/>
  <c r="D91" i="61"/>
  <c r="O28" i="61"/>
  <c r="M28" i="61"/>
  <c r="K28" i="61"/>
  <c r="H28" i="61"/>
  <c r="F28" i="61"/>
  <c r="E28" i="61"/>
  <c r="D28" i="61"/>
  <c r="L92" i="60"/>
  <c r="J92" i="60"/>
  <c r="I92" i="60"/>
  <c r="H92" i="60"/>
  <c r="G92" i="60"/>
  <c r="F92" i="60"/>
  <c r="E92" i="60"/>
  <c r="D92" i="60"/>
  <c r="I28" i="60"/>
  <c r="D27" i="60"/>
  <c r="E27" i="60"/>
  <c r="F27" i="60"/>
  <c r="G27" i="60"/>
  <c r="H27" i="60"/>
  <c r="I27" i="60"/>
  <c r="J27" i="60"/>
  <c r="K27" i="60"/>
  <c r="L27" i="60"/>
  <c r="M90" i="59"/>
  <c r="K90" i="59"/>
  <c r="M26" i="58"/>
  <c r="L26" i="58"/>
  <c r="K26" i="58"/>
  <c r="S91" i="56"/>
  <c r="R91" i="56"/>
  <c r="Q91" i="56"/>
  <c r="P91" i="56"/>
  <c r="O91" i="56"/>
  <c r="N91" i="56"/>
  <c r="M91" i="56"/>
  <c r="L91" i="56"/>
  <c r="K91" i="56"/>
  <c r="J91" i="56"/>
  <c r="I91" i="56"/>
  <c r="H91" i="56"/>
  <c r="G91" i="56"/>
  <c r="F91" i="56"/>
  <c r="E91" i="56"/>
  <c r="D91" i="56"/>
  <c r="S29" i="56"/>
  <c r="N29" i="56"/>
  <c r="M29" i="56"/>
  <c r="J29" i="56"/>
  <c r="I29" i="56"/>
  <c r="H29" i="56"/>
  <c r="D29" i="56"/>
  <c r="J91" i="55"/>
  <c r="G91" i="55"/>
  <c r="F91" i="55"/>
  <c r="D91" i="55"/>
  <c r="K29" i="55"/>
  <c r="J29" i="55"/>
  <c r="I29" i="55"/>
  <c r="H29" i="55"/>
  <c r="G29" i="55"/>
  <c r="F29" i="55"/>
  <c r="E29" i="55"/>
  <c r="D29" i="55"/>
  <c r="M91" i="54"/>
  <c r="K91" i="54"/>
  <c r="J91" i="54"/>
  <c r="H91" i="54"/>
  <c r="G91" i="54"/>
  <c r="F91" i="54"/>
  <c r="E91" i="54"/>
  <c r="D91" i="54"/>
  <c r="M29" i="54"/>
  <c r="L29" i="54"/>
  <c r="K29" i="54"/>
  <c r="M28" i="54"/>
  <c r="L28" i="54"/>
  <c r="K28" i="54"/>
  <c r="E28" i="54"/>
  <c r="F28" i="54"/>
  <c r="G28" i="54"/>
  <c r="E29" i="54"/>
  <c r="F29" i="54"/>
  <c r="G29" i="54"/>
  <c r="P89" i="53"/>
  <c r="O89" i="53"/>
  <c r="N89" i="53"/>
  <c r="L89" i="53"/>
  <c r="J89" i="53"/>
  <c r="H89" i="53"/>
  <c r="F89" i="53"/>
  <c r="E89" i="53"/>
  <c r="D89" i="53"/>
  <c r="P30" i="53"/>
  <c r="O30" i="53"/>
  <c r="N30" i="53"/>
  <c r="M30" i="53"/>
  <c r="L30" i="53"/>
  <c r="J30" i="53"/>
  <c r="I30" i="53"/>
  <c r="G30" i="53"/>
  <c r="F30" i="53"/>
  <c r="D30" i="53"/>
  <c r="Q92" i="52"/>
  <c r="P92" i="52"/>
  <c r="O92" i="52"/>
  <c r="N92" i="52"/>
  <c r="M92" i="52"/>
  <c r="L92" i="52"/>
  <c r="K92" i="52"/>
  <c r="J92" i="52"/>
  <c r="I92" i="52"/>
  <c r="H92" i="52"/>
  <c r="G92" i="52"/>
  <c r="F92" i="52"/>
  <c r="E92" i="52"/>
  <c r="D92" i="52"/>
  <c r="P31" i="52"/>
  <c r="N31" i="52"/>
  <c r="L31" i="52"/>
  <c r="K31" i="52"/>
  <c r="J31" i="52"/>
  <c r="H31" i="52"/>
  <c r="F31" i="52"/>
  <c r="E31" i="52"/>
  <c r="D31" i="52"/>
  <c r="S92" i="51"/>
  <c r="R92" i="51"/>
  <c r="Q92" i="51"/>
  <c r="P92" i="51"/>
  <c r="O92" i="51"/>
  <c r="N92" i="51"/>
  <c r="M92" i="51"/>
  <c r="L92" i="51"/>
  <c r="K92" i="51"/>
  <c r="J92" i="51"/>
  <c r="I92" i="51"/>
  <c r="H92" i="51"/>
  <c r="G92" i="51"/>
  <c r="F92" i="51"/>
  <c r="E92" i="51"/>
  <c r="D92" i="51"/>
  <c r="S29" i="51"/>
  <c r="R29" i="51"/>
  <c r="Q29" i="51"/>
  <c r="P29" i="51"/>
  <c r="O29" i="51"/>
  <c r="N29" i="51"/>
  <c r="M29" i="51"/>
  <c r="L29" i="51"/>
  <c r="K29" i="51"/>
  <c r="J29" i="51"/>
  <c r="I29" i="51"/>
  <c r="H29" i="51"/>
  <c r="G29" i="51"/>
  <c r="F29" i="51"/>
  <c r="E29" i="51"/>
  <c r="D29" i="51"/>
  <c r="K91" i="55" l="1"/>
  <c r="L29" i="55"/>
  <c r="M10" i="59" l="1"/>
  <c r="P92" i="48"/>
  <c r="M92" i="48"/>
  <c r="L92" i="48"/>
  <c r="J92" i="48"/>
  <c r="I92" i="48"/>
  <c r="G92" i="48"/>
  <c r="F92" i="48"/>
  <c r="D92" i="48"/>
  <c r="P29" i="48"/>
  <c r="M29" i="48"/>
  <c r="J29" i="48"/>
  <c r="G29" i="48"/>
  <c r="D29" i="48"/>
  <c r="Q92" i="47"/>
  <c r="N92" i="47"/>
  <c r="L92" i="47"/>
  <c r="I92" i="47"/>
  <c r="G92" i="47"/>
  <c r="D92" i="47"/>
  <c r="M9" i="59" l="1"/>
  <c r="M8" i="59"/>
  <c r="R30" i="47"/>
  <c r="Q30" i="47"/>
  <c r="N30" i="47"/>
  <c r="M30" i="47"/>
  <c r="L30" i="47"/>
  <c r="K30" i="47"/>
  <c r="J30" i="47"/>
  <c r="I30" i="47"/>
  <c r="H30" i="47"/>
  <c r="G30" i="47"/>
  <c r="F30" i="47"/>
  <c r="E30" i="47"/>
  <c r="D30" i="47"/>
  <c r="O92" i="46"/>
  <c r="N92" i="46"/>
  <c r="M92" i="46"/>
  <c r="L92" i="46"/>
  <c r="K92" i="46"/>
  <c r="J92" i="46"/>
  <c r="I92" i="46"/>
  <c r="H92" i="46"/>
  <c r="G92" i="46"/>
  <c r="F92" i="46"/>
  <c r="E92" i="46"/>
  <c r="D92" i="46"/>
  <c r="O30" i="46"/>
  <c r="N30" i="46"/>
  <c r="M30" i="46"/>
  <c r="L30" i="46"/>
  <c r="K30" i="46"/>
  <c r="J30" i="46"/>
  <c r="I30" i="46"/>
  <c r="H30" i="46"/>
  <c r="G30" i="46"/>
  <c r="F30" i="46"/>
  <c r="E30" i="46"/>
  <c r="D30" i="46"/>
  <c r="U92" i="45"/>
  <c r="T92" i="45"/>
  <c r="S92" i="45"/>
  <c r="R92" i="45"/>
  <c r="Q92" i="45"/>
  <c r="P92" i="45"/>
  <c r="O92" i="45"/>
  <c r="N92" i="45"/>
  <c r="M92" i="45"/>
  <c r="L92" i="45"/>
  <c r="K92" i="45"/>
  <c r="J92" i="45"/>
  <c r="I92" i="45"/>
  <c r="H92" i="45"/>
  <c r="G92" i="45"/>
  <c r="F92" i="45"/>
  <c r="E92" i="45"/>
  <c r="D92" i="45"/>
  <c r="U29" i="45"/>
  <c r="T29" i="45"/>
  <c r="S29" i="45"/>
  <c r="R29" i="45"/>
  <c r="Q29" i="45"/>
  <c r="P29" i="45"/>
  <c r="O29" i="45"/>
  <c r="N29" i="45"/>
  <c r="M29" i="45"/>
  <c r="L29" i="45"/>
  <c r="K29" i="45"/>
  <c r="J29" i="45"/>
  <c r="I29" i="45"/>
  <c r="H29" i="45"/>
  <c r="G29" i="45"/>
  <c r="F29" i="45"/>
  <c r="E29" i="45"/>
  <c r="D29" i="45"/>
  <c r="W92" i="44"/>
  <c r="V92" i="44"/>
  <c r="U92" i="44"/>
  <c r="S92" i="44"/>
  <c r="R92" i="44"/>
  <c r="Q92" i="44"/>
  <c r="P92" i="44"/>
  <c r="N92" i="44"/>
  <c r="M92" i="44"/>
  <c r="L92" i="44"/>
  <c r="K92" i="44"/>
  <c r="I92" i="44"/>
  <c r="H92" i="44"/>
  <c r="G92" i="44"/>
  <c r="F92" i="44"/>
  <c r="D92" i="44"/>
  <c r="V29" i="44"/>
  <c r="T29" i="44"/>
  <c r="R29" i="44"/>
  <c r="P29" i="44"/>
  <c r="N29" i="44"/>
  <c r="L29" i="44"/>
  <c r="J29" i="44"/>
  <c r="H29" i="44"/>
  <c r="F29" i="44"/>
  <c r="D29" i="44"/>
  <c r="E88" i="43"/>
  <c r="H88" i="43"/>
  <c r="G88" i="43"/>
  <c r="F88" i="43"/>
  <c r="D88" i="43"/>
  <c r="O29" i="43"/>
  <c r="N29" i="43"/>
  <c r="M29" i="43"/>
  <c r="L29" i="43"/>
  <c r="K29" i="43"/>
  <c r="J29" i="43"/>
  <c r="I29" i="43"/>
  <c r="H29" i="43"/>
  <c r="G29" i="43"/>
  <c r="F29" i="43"/>
  <c r="E29" i="43"/>
  <c r="D29" i="43"/>
  <c r="O91" i="42"/>
  <c r="N91" i="42"/>
  <c r="L91" i="42"/>
  <c r="K91" i="42"/>
  <c r="J91" i="42"/>
  <c r="H91" i="42"/>
  <c r="G91" i="42"/>
  <c r="F91" i="42"/>
  <c r="D91" i="42"/>
  <c r="O29" i="42"/>
  <c r="N29" i="42"/>
  <c r="M29" i="42"/>
  <c r="L29" i="42"/>
  <c r="K29" i="42"/>
  <c r="J29" i="42"/>
  <c r="I29" i="42"/>
  <c r="H29" i="42"/>
  <c r="G29" i="42"/>
  <c r="F29" i="42"/>
  <c r="E29" i="42"/>
  <c r="D29" i="42"/>
  <c r="Q91" i="41"/>
  <c r="O91" i="41"/>
  <c r="N91" i="41"/>
  <c r="L91" i="41"/>
  <c r="K91" i="41"/>
  <c r="J91" i="41"/>
  <c r="H91" i="41"/>
  <c r="G91" i="41"/>
  <c r="F91" i="41"/>
  <c r="E91" i="41"/>
  <c r="D91" i="41"/>
  <c r="Q31" i="41"/>
  <c r="P31" i="41"/>
  <c r="O31" i="41"/>
  <c r="N31" i="41"/>
  <c r="M31" i="41"/>
  <c r="L31" i="41"/>
  <c r="K31" i="41"/>
  <c r="J31" i="41"/>
  <c r="I31" i="41"/>
  <c r="H31" i="41"/>
  <c r="G31" i="41"/>
  <c r="F31" i="41"/>
  <c r="E31" i="41"/>
  <c r="D31" i="41"/>
  <c r="K92" i="36"/>
  <c r="J92" i="36"/>
  <c r="I92" i="36"/>
  <c r="G92" i="36"/>
  <c r="F92" i="36"/>
  <c r="E92" i="36"/>
  <c r="D92" i="36"/>
  <c r="L29" i="36"/>
  <c r="K29" i="36"/>
  <c r="J29" i="36"/>
  <c r="I29" i="36"/>
  <c r="H29" i="36"/>
  <c r="G29" i="36"/>
  <c r="F29" i="36"/>
  <c r="E29" i="36"/>
  <c r="D29" i="36"/>
  <c r="O92" i="35"/>
  <c r="N92" i="35"/>
  <c r="L92" i="35"/>
  <c r="K92" i="35"/>
  <c r="J92" i="35"/>
  <c r="H92" i="35"/>
  <c r="G92" i="35"/>
  <c r="F92" i="35"/>
  <c r="D92" i="35"/>
  <c r="O30" i="35"/>
  <c r="N30" i="35"/>
  <c r="L30" i="35"/>
  <c r="K30" i="35"/>
  <c r="J30" i="35"/>
  <c r="H30" i="35"/>
  <c r="G30" i="35"/>
  <c r="F30" i="35"/>
  <c r="D30" i="35"/>
  <c r="O28" i="34"/>
  <c r="N28" i="34"/>
  <c r="L28" i="34"/>
  <c r="K28" i="34"/>
  <c r="J28" i="34"/>
  <c r="H28" i="34"/>
  <c r="G28" i="34"/>
  <c r="F28" i="34"/>
  <c r="D28" i="34"/>
  <c r="U92" i="28"/>
  <c r="T92" i="28"/>
  <c r="S92" i="28"/>
  <c r="R92" i="28"/>
  <c r="Q92" i="28"/>
  <c r="P92" i="28"/>
  <c r="O92" i="28"/>
  <c r="N92" i="28"/>
  <c r="M92" i="28"/>
  <c r="L92" i="28"/>
  <c r="K92" i="28"/>
  <c r="J92" i="28"/>
  <c r="I92" i="28"/>
  <c r="H92" i="28"/>
  <c r="G92" i="28"/>
  <c r="F92" i="28"/>
  <c r="E92" i="28"/>
  <c r="D92" i="28"/>
  <c r="U29" i="28"/>
  <c r="T29" i="28"/>
  <c r="S29" i="28"/>
  <c r="R29" i="28"/>
  <c r="Q29" i="28"/>
  <c r="P29" i="28"/>
  <c r="O29" i="28"/>
  <c r="N29" i="28"/>
  <c r="M29" i="28"/>
  <c r="L29" i="28"/>
  <c r="K29" i="28"/>
  <c r="J29" i="28"/>
  <c r="I29" i="28"/>
  <c r="H29" i="28"/>
  <c r="G29" i="28"/>
  <c r="F29" i="28"/>
  <c r="E29" i="28"/>
  <c r="D29" i="28"/>
  <c r="T92" i="27"/>
  <c r="R92" i="27"/>
  <c r="P92" i="27"/>
  <c r="N92" i="27"/>
  <c r="L92" i="27"/>
  <c r="J92" i="27"/>
  <c r="H92" i="27"/>
  <c r="F92" i="27"/>
  <c r="D92" i="27"/>
  <c r="U29" i="27"/>
  <c r="T29" i="27"/>
  <c r="R29" i="27"/>
  <c r="Q29" i="27"/>
  <c r="P29" i="27"/>
  <c r="M29" i="27"/>
  <c r="L29" i="27"/>
  <c r="K29" i="27"/>
  <c r="H29" i="27"/>
  <c r="G29" i="27"/>
  <c r="F29" i="27"/>
  <c r="D29" i="27"/>
  <c r="N92" i="26"/>
  <c r="L92" i="26"/>
  <c r="K92" i="26"/>
  <c r="J92" i="26"/>
  <c r="I92" i="26"/>
  <c r="H92" i="26"/>
  <c r="G92" i="26"/>
  <c r="F92" i="26"/>
  <c r="E92" i="26"/>
  <c r="D92" i="26"/>
  <c r="L92" i="25"/>
  <c r="J92" i="25"/>
  <c r="H92" i="25"/>
  <c r="G92" i="25"/>
  <c r="F92" i="25"/>
  <c r="E92" i="25"/>
  <c r="D92" i="25"/>
  <c r="L27" i="25"/>
  <c r="K27" i="25"/>
  <c r="J27" i="25"/>
  <c r="I27" i="25"/>
  <c r="H27" i="25"/>
  <c r="G27" i="25"/>
  <c r="F27" i="25"/>
  <c r="E27" i="25"/>
  <c r="D27" i="25"/>
  <c r="U92" i="23"/>
  <c r="S92" i="23"/>
  <c r="R92" i="23"/>
  <c r="P92" i="23"/>
  <c r="O92" i="23"/>
  <c r="M92" i="23"/>
  <c r="L92" i="23"/>
  <c r="J92" i="23"/>
  <c r="I92" i="23"/>
  <c r="G92" i="23"/>
  <c r="F92" i="23"/>
  <c r="D92" i="23"/>
  <c r="U28" i="23"/>
  <c r="S28" i="23"/>
  <c r="R28" i="23"/>
  <c r="P28" i="23"/>
  <c r="O28" i="23"/>
  <c r="M28" i="23"/>
  <c r="L28" i="23"/>
  <c r="J28" i="23"/>
  <c r="I28" i="23"/>
  <c r="G28" i="23"/>
  <c r="F28" i="23"/>
  <c r="D28" i="23"/>
  <c r="R92" i="22"/>
  <c r="Q92" i="22"/>
  <c r="P92" i="22"/>
  <c r="O92" i="22"/>
  <c r="N92" i="22"/>
  <c r="M92" i="22"/>
  <c r="L92" i="22"/>
  <c r="K92" i="22"/>
  <c r="J92" i="22"/>
  <c r="I92" i="22"/>
  <c r="H92" i="22"/>
  <c r="G92" i="22"/>
  <c r="F92" i="22"/>
  <c r="E92" i="22"/>
  <c r="D92" i="22"/>
  <c r="R27" i="22"/>
  <c r="Q27" i="22"/>
  <c r="P27" i="22"/>
  <c r="O27" i="22"/>
  <c r="N27" i="22"/>
  <c r="M27" i="22"/>
  <c r="L27" i="22"/>
  <c r="K27" i="22"/>
  <c r="J27" i="22"/>
  <c r="I27" i="22"/>
  <c r="H27" i="22"/>
  <c r="G27" i="22"/>
  <c r="F27" i="22"/>
  <c r="E27" i="22"/>
  <c r="D27" i="22"/>
  <c r="S92" i="21"/>
  <c r="R92" i="21"/>
  <c r="Q92" i="21"/>
  <c r="P92" i="21"/>
  <c r="O92" i="21"/>
  <c r="N92" i="21"/>
  <c r="M92" i="21"/>
  <c r="L92" i="21"/>
  <c r="K92" i="21"/>
  <c r="J92" i="21"/>
  <c r="I92" i="21"/>
  <c r="H92" i="21"/>
  <c r="G92" i="21"/>
  <c r="F92" i="21"/>
  <c r="E92" i="21"/>
  <c r="D92" i="21"/>
  <c r="R27" i="21"/>
  <c r="P27" i="21"/>
  <c r="N27" i="21"/>
  <c r="L27" i="21"/>
  <c r="J27" i="21"/>
  <c r="H27" i="21"/>
  <c r="F27" i="21"/>
  <c r="D27" i="21"/>
  <c r="O92" i="18"/>
  <c r="N92" i="18"/>
  <c r="L92" i="18"/>
  <c r="K92" i="18"/>
  <c r="J92" i="18"/>
  <c r="H92" i="18"/>
  <c r="G92" i="18"/>
  <c r="F92" i="18"/>
  <c r="D92" i="18"/>
  <c r="O92" i="17" l="1"/>
  <c r="M92" i="17"/>
  <c r="J92" i="17"/>
  <c r="H92" i="17"/>
  <c r="F92" i="17"/>
  <c r="D92" i="17"/>
  <c r="P12" i="17"/>
  <c r="N12" i="17"/>
  <c r="L12" i="17"/>
  <c r="J12" i="17"/>
  <c r="I12" i="17"/>
  <c r="H12" i="17"/>
  <c r="G12" i="17"/>
  <c r="F12" i="17"/>
  <c r="E12" i="17"/>
  <c r="D12" i="17"/>
  <c r="P29" i="17"/>
  <c r="N29" i="17"/>
  <c r="L29" i="17"/>
  <c r="J29" i="17"/>
  <c r="I29" i="17"/>
  <c r="H29" i="17"/>
  <c r="G29" i="17"/>
  <c r="F29" i="17"/>
  <c r="E29" i="17"/>
  <c r="D29" i="17"/>
  <c r="Q90" i="16"/>
  <c r="P90" i="16"/>
  <c r="O90" i="16"/>
  <c r="N90" i="16"/>
  <c r="M90" i="16"/>
  <c r="K90" i="16"/>
  <c r="J90" i="16"/>
  <c r="H90" i="16"/>
  <c r="G91" i="16"/>
  <c r="F91" i="16"/>
  <c r="D91" i="16"/>
  <c r="S89" i="13"/>
  <c r="Q89" i="13"/>
  <c r="M89" i="13"/>
  <c r="J90" i="13"/>
  <c r="H90" i="13"/>
  <c r="G90" i="13"/>
  <c r="F90" i="13"/>
  <c r="D90" i="13"/>
  <c r="L27" i="57" l="1"/>
  <c r="K27" i="57"/>
  <c r="J27" i="57"/>
  <c r="I27" i="57"/>
  <c r="H27" i="57"/>
  <c r="G27" i="57"/>
  <c r="F27" i="57"/>
  <c r="E27" i="57"/>
  <c r="D27" i="57"/>
  <c r="L10" i="57"/>
  <c r="K10" i="57"/>
  <c r="J10" i="57"/>
  <c r="I10" i="57"/>
  <c r="H10" i="57"/>
  <c r="G10" i="57"/>
  <c r="F10" i="57"/>
  <c r="E10" i="57"/>
  <c r="D10" i="57"/>
  <c r="L9" i="57"/>
  <c r="K9" i="57"/>
  <c r="J9" i="57"/>
  <c r="I9" i="57"/>
  <c r="H9" i="57"/>
  <c r="G9" i="57"/>
  <c r="F9" i="57"/>
  <c r="E9" i="57"/>
  <c r="D9" i="57"/>
  <c r="J8" i="57"/>
  <c r="I8" i="57"/>
  <c r="L30" i="57"/>
  <c r="K30" i="57"/>
  <c r="J30" i="57"/>
  <c r="I30" i="57"/>
  <c r="H30" i="57"/>
  <c r="G30" i="57"/>
  <c r="F30" i="57"/>
  <c r="E30" i="57"/>
  <c r="D30" i="57"/>
  <c r="L26" i="57"/>
  <c r="K26" i="57"/>
  <c r="J26" i="57"/>
  <c r="I26" i="57"/>
  <c r="H26" i="57"/>
  <c r="G26" i="57"/>
  <c r="F26" i="57"/>
  <c r="E26" i="57"/>
  <c r="D26" i="57"/>
  <c r="L25" i="57"/>
  <c r="K25" i="57"/>
  <c r="J25" i="57"/>
  <c r="I25" i="57"/>
  <c r="H25" i="57"/>
  <c r="G25" i="57"/>
  <c r="F25" i="57"/>
  <c r="E25" i="57"/>
  <c r="D25" i="57"/>
  <c r="L24" i="57"/>
  <c r="K24" i="57"/>
  <c r="J24" i="57"/>
  <c r="I24" i="57"/>
  <c r="H24" i="57"/>
  <c r="G24" i="57"/>
  <c r="F24" i="57"/>
  <c r="E24" i="57"/>
  <c r="D24" i="57"/>
  <c r="L23" i="57"/>
  <c r="K23" i="57"/>
  <c r="J23" i="57"/>
  <c r="I23" i="57"/>
  <c r="H23" i="57"/>
  <c r="G23" i="57"/>
  <c r="F23" i="57"/>
  <c r="E23" i="57"/>
  <c r="D23" i="57"/>
  <c r="L22" i="57"/>
  <c r="K22" i="57"/>
  <c r="J22" i="57"/>
  <c r="I22" i="57"/>
  <c r="H22" i="57"/>
  <c r="G22" i="57"/>
  <c r="F22" i="57"/>
  <c r="E22" i="57"/>
  <c r="D22" i="57"/>
  <c r="L21" i="57"/>
  <c r="K21" i="57"/>
  <c r="J21" i="57"/>
  <c r="I21" i="57"/>
  <c r="H21" i="57"/>
  <c r="G21" i="57"/>
  <c r="F21" i="57"/>
  <c r="E21" i="57"/>
  <c r="D21" i="57"/>
  <c r="L20" i="57"/>
  <c r="K20" i="57"/>
  <c r="J20" i="57"/>
  <c r="I20" i="57"/>
  <c r="H20" i="57"/>
  <c r="G20" i="57"/>
  <c r="F20" i="57"/>
  <c r="E20" i="57"/>
  <c r="D20" i="57"/>
  <c r="L19" i="57"/>
  <c r="K19" i="57"/>
  <c r="J19" i="57"/>
  <c r="I19" i="57"/>
  <c r="H19" i="57"/>
  <c r="G19" i="57"/>
  <c r="F19" i="57"/>
  <c r="E19" i="57"/>
  <c r="D19" i="57"/>
  <c r="L18" i="57"/>
  <c r="K18" i="57"/>
  <c r="J18" i="57"/>
  <c r="I18" i="57"/>
  <c r="H18" i="57"/>
  <c r="G18" i="57"/>
  <c r="F18" i="57"/>
  <c r="E18" i="57"/>
  <c r="D18" i="57"/>
  <c r="L17" i="57"/>
  <c r="K17" i="57"/>
  <c r="J17" i="57"/>
  <c r="I17" i="57"/>
  <c r="H17" i="57"/>
  <c r="G17" i="57"/>
  <c r="F17" i="57"/>
  <c r="E17" i="57"/>
  <c r="D17" i="57"/>
  <c r="L16" i="57"/>
  <c r="K16" i="57"/>
  <c r="J16" i="57"/>
  <c r="I16" i="57"/>
  <c r="H16" i="57"/>
  <c r="G16" i="57"/>
  <c r="F16" i="57"/>
  <c r="E16" i="57"/>
  <c r="D16" i="57"/>
  <c r="L15" i="57"/>
  <c r="K15" i="57"/>
  <c r="J15" i="57"/>
  <c r="I15" i="57"/>
  <c r="H15" i="57"/>
  <c r="G15" i="57"/>
  <c r="F15" i="57"/>
  <c r="E15" i="57"/>
  <c r="D15" i="57"/>
  <c r="L14" i="57"/>
  <c r="K14" i="57"/>
  <c r="J14" i="57"/>
  <c r="I14" i="57"/>
  <c r="H14" i="57"/>
  <c r="G14" i="57"/>
  <c r="F14" i="57"/>
  <c r="E14" i="57"/>
  <c r="D14" i="57"/>
  <c r="L13" i="57"/>
  <c r="K13" i="57"/>
  <c r="J13" i="57"/>
  <c r="I13" i="57"/>
  <c r="H13" i="57"/>
  <c r="G13" i="57"/>
  <c r="F13" i="57"/>
  <c r="E13" i="57"/>
  <c r="D13" i="57"/>
  <c r="L12" i="57"/>
  <c r="K12" i="57"/>
  <c r="J12" i="57"/>
  <c r="I12" i="57"/>
  <c r="H12" i="57"/>
  <c r="G12" i="57"/>
  <c r="F12" i="57"/>
  <c r="E12" i="57"/>
  <c r="D12" i="57"/>
  <c r="L8" i="57" l="1"/>
  <c r="K8" i="57"/>
  <c r="H8" i="57"/>
  <c r="G8" i="57"/>
  <c r="F8" i="57"/>
  <c r="E8" i="57"/>
  <c r="D8" i="57"/>
  <c r="K29" i="65" l="1"/>
  <c r="H29" i="65"/>
  <c r="G29" i="65"/>
  <c r="F29" i="65"/>
  <c r="E29" i="65"/>
  <c r="D29" i="65"/>
  <c r="D73" i="65" l="1"/>
  <c r="D74" i="65"/>
  <c r="D75" i="65"/>
  <c r="D77" i="65"/>
  <c r="D78" i="65"/>
  <c r="D79" i="65"/>
  <c r="D80" i="65"/>
  <c r="D81" i="65"/>
  <c r="D82" i="65"/>
  <c r="D83" i="65"/>
  <c r="D84" i="65"/>
  <c r="D85" i="65"/>
  <c r="D86" i="65"/>
  <c r="D87" i="65"/>
  <c r="D88" i="65"/>
  <c r="D89" i="65"/>
  <c r="D90" i="65"/>
  <c r="D91" i="65"/>
  <c r="L91" i="65"/>
  <c r="I91" i="65"/>
  <c r="G91" i="65"/>
  <c r="E91" i="65"/>
  <c r="L90" i="65"/>
  <c r="I90" i="65"/>
  <c r="G90" i="65"/>
  <c r="E90" i="65"/>
  <c r="L89" i="65"/>
  <c r="I89" i="65"/>
  <c r="G89" i="65"/>
  <c r="E89" i="65"/>
  <c r="L88" i="65"/>
  <c r="I88" i="65"/>
  <c r="G88" i="65"/>
  <c r="E88" i="65"/>
  <c r="L87" i="65"/>
  <c r="I87" i="65"/>
  <c r="G87" i="65"/>
  <c r="E87" i="65"/>
  <c r="L86" i="65"/>
  <c r="I86" i="65"/>
  <c r="G86" i="65"/>
  <c r="E86" i="65"/>
  <c r="L85" i="65"/>
  <c r="I85" i="65"/>
  <c r="G85" i="65"/>
  <c r="E85" i="65"/>
  <c r="L84" i="65"/>
  <c r="I84" i="65"/>
  <c r="G84" i="65"/>
  <c r="E84" i="65"/>
  <c r="L83" i="65"/>
  <c r="I83" i="65"/>
  <c r="G83" i="65"/>
  <c r="E83" i="65"/>
  <c r="L82" i="65"/>
  <c r="I82" i="65"/>
  <c r="G82" i="65"/>
  <c r="E82" i="65"/>
  <c r="L81" i="65"/>
  <c r="I81" i="65"/>
  <c r="G81" i="65"/>
  <c r="E81" i="65"/>
  <c r="L80" i="65"/>
  <c r="I80" i="65"/>
  <c r="G80" i="65"/>
  <c r="E80" i="65"/>
  <c r="L79" i="65"/>
  <c r="I79" i="65"/>
  <c r="G79" i="65"/>
  <c r="E79" i="65"/>
  <c r="L78" i="65"/>
  <c r="I78" i="65"/>
  <c r="G78" i="65"/>
  <c r="E78" i="65"/>
  <c r="L77" i="65"/>
  <c r="I77" i="65"/>
  <c r="G77" i="65"/>
  <c r="E77" i="65"/>
  <c r="L75" i="65"/>
  <c r="I75" i="65"/>
  <c r="G75" i="65"/>
  <c r="E75" i="65"/>
  <c r="L74" i="65"/>
  <c r="I74" i="65"/>
  <c r="G74" i="65"/>
  <c r="E74" i="65"/>
  <c r="L73" i="65"/>
  <c r="I73" i="65"/>
  <c r="G73" i="65"/>
  <c r="E73" i="65"/>
  <c r="K28" i="65"/>
  <c r="H28" i="65"/>
  <c r="G28" i="65"/>
  <c r="F28" i="65"/>
  <c r="E28" i="65"/>
  <c r="D28" i="65"/>
  <c r="K27" i="65"/>
  <c r="H27" i="65"/>
  <c r="G27" i="65"/>
  <c r="F27" i="65"/>
  <c r="E27" i="65"/>
  <c r="D27" i="65"/>
  <c r="K26" i="65"/>
  <c r="H26" i="65"/>
  <c r="G26" i="65"/>
  <c r="F26" i="65"/>
  <c r="E26" i="65"/>
  <c r="D26" i="65"/>
  <c r="K25" i="65"/>
  <c r="H25" i="65"/>
  <c r="G25" i="65"/>
  <c r="F25" i="65"/>
  <c r="E25" i="65"/>
  <c r="D25" i="65"/>
  <c r="K24" i="65"/>
  <c r="H24" i="65"/>
  <c r="G24" i="65"/>
  <c r="F24" i="65"/>
  <c r="E24" i="65"/>
  <c r="D24" i="65"/>
  <c r="K23" i="65"/>
  <c r="H23" i="65"/>
  <c r="G23" i="65"/>
  <c r="F23" i="65"/>
  <c r="E23" i="65"/>
  <c r="D23" i="65"/>
  <c r="K22" i="65"/>
  <c r="H22" i="65"/>
  <c r="G22" i="65"/>
  <c r="F22" i="65"/>
  <c r="E22" i="65"/>
  <c r="D22" i="65"/>
  <c r="K21" i="65"/>
  <c r="H21" i="65"/>
  <c r="G21" i="65"/>
  <c r="F21" i="65"/>
  <c r="E21" i="65"/>
  <c r="D21" i="65"/>
  <c r="K20" i="65"/>
  <c r="H20" i="65"/>
  <c r="G20" i="65"/>
  <c r="F20" i="65"/>
  <c r="E20" i="65"/>
  <c r="D20" i="65"/>
  <c r="K19" i="65"/>
  <c r="H19" i="65"/>
  <c r="G19" i="65"/>
  <c r="F19" i="65"/>
  <c r="E19" i="65"/>
  <c r="D19" i="65"/>
  <c r="K18" i="65"/>
  <c r="H18" i="65"/>
  <c r="G18" i="65"/>
  <c r="F18" i="65"/>
  <c r="E18" i="65"/>
  <c r="D18" i="65"/>
  <c r="K17" i="65"/>
  <c r="H17" i="65"/>
  <c r="G17" i="65"/>
  <c r="F17" i="65"/>
  <c r="E17" i="65"/>
  <c r="D17" i="65"/>
  <c r="K16" i="65"/>
  <c r="H16" i="65"/>
  <c r="G16" i="65"/>
  <c r="F16" i="65"/>
  <c r="E16" i="65"/>
  <c r="D16" i="65"/>
  <c r="K15" i="65"/>
  <c r="H15" i="65"/>
  <c r="G15" i="65"/>
  <c r="F15" i="65"/>
  <c r="E15" i="65"/>
  <c r="D15" i="65"/>
  <c r="K14" i="65"/>
  <c r="H14" i="65"/>
  <c r="G14" i="65"/>
  <c r="F14" i="65"/>
  <c r="E14" i="65"/>
  <c r="D14" i="65"/>
  <c r="K12" i="65"/>
  <c r="H12" i="65"/>
  <c r="G12" i="65"/>
  <c r="F12" i="65"/>
  <c r="E12" i="65"/>
  <c r="D12" i="65"/>
  <c r="K11" i="65"/>
  <c r="H11" i="65"/>
  <c r="G11" i="65"/>
  <c r="F11" i="65"/>
  <c r="E11" i="65"/>
  <c r="D11" i="65"/>
  <c r="K10" i="65"/>
  <c r="H10" i="65"/>
  <c r="G10" i="65"/>
  <c r="F10" i="65"/>
  <c r="E10" i="65"/>
  <c r="D10" i="65"/>
  <c r="H77" i="57"/>
  <c r="G77" i="57"/>
  <c r="E77" i="57"/>
  <c r="O75" i="61"/>
  <c r="L75" i="61"/>
  <c r="K75" i="61"/>
  <c r="I75" i="61"/>
  <c r="G75" i="61"/>
  <c r="F75" i="61"/>
  <c r="E75" i="61"/>
  <c r="D75" i="61"/>
  <c r="O75" i="9"/>
  <c r="N75" i="9"/>
  <c r="M75" i="9"/>
  <c r="K75" i="9"/>
  <c r="G75" i="9"/>
  <c r="L75" i="9"/>
  <c r="J75" i="9"/>
  <c r="I75" i="9"/>
  <c r="H75" i="9"/>
  <c r="F75" i="9"/>
  <c r="E75" i="9"/>
  <c r="D75" i="9"/>
  <c r="O91" i="9"/>
  <c r="N91" i="9"/>
  <c r="M91" i="9"/>
  <c r="L91" i="9"/>
  <c r="K91" i="9"/>
  <c r="J91" i="9"/>
  <c r="I91" i="9"/>
  <c r="H91" i="9"/>
  <c r="G91" i="9"/>
  <c r="F91" i="9"/>
  <c r="E91" i="9"/>
  <c r="D91" i="9"/>
  <c r="O29" i="9"/>
  <c r="N29" i="9"/>
  <c r="L29" i="9"/>
  <c r="K29" i="9"/>
  <c r="J29" i="9"/>
  <c r="I29" i="9"/>
  <c r="H29" i="9"/>
  <c r="F29" i="9"/>
  <c r="D29" i="9"/>
  <c r="O91" i="8"/>
  <c r="N91" i="8"/>
  <c r="L91" i="8"/>
  <c r="K91" i="8"/>
  <c r="J91" i="8"/>
  <c r="I91" i="8"/>
  <c r="H91" i="8"/>
  <c r="G91" i="8"/>
  <c r="E91" i="8"/>
  <c r="D91" i="8"/>
  <c r="P27" i="8"/>
  <c r="N27" i="8"/>
  <c r="M27" i="8"/>
  <c r="K27" i="8"/>
  <c r="J27" i="8"/>
  <c r="H27" i="8"/>
  <c r="G27" i="8"/>
  <c r="F27" i="8"/>
  <c r="E27" i="8"/>
  <c r="D27" i="8"/>
  <c r="P90" i="7"/>
  <c r="N90" i="7"/>
  <c r="M90" i="7"/>
  <c r="K90" i="7"/>
  <c r="J90" i="7"/>
  <c r="I90" i="7"/>
  <c r="H90" i="7"/>
  <c r="G90" i="7"/>
  <c r="F90" i="7"/>
  <c r="D90" i="7"/>
  <c r="P30" i="7"/>
  <c r="O30" i="7"/>
  <c r="N30" i="7"/>
  <c r="M30" i="7"/>
  <c r="L30" i="7"/>
  <c r="K30" i="7"/>
  <c r="J30" i="7"/>
  <c r="I30" i="7"/>
  <c r="H30" i="7"/>
  <c r="G30" i="7"/>
  <c r="F30" i="7"/>
  <c r="D30" i="7"/>
  <c r="Q74" i="6"/>
  <c r="P74" i="6"/>
  <c r="O74" i="6"/>
  <c r="N74" i="6"/>
  <c r="M74" i="6"/>
  <c r="L74" i="6"/>
  <c r="K74" i="6"/>
  <c r="J74" i="6"/>
  <c r="I74" i="6"/>
  <c r="H74" i="6"/>
  <c r="G74" i="6"/>
  <c r="F74" i="6"/>
  <c r="E74" i="6"/>
  <c r="D74" i="6"/>
  <c r="Q90" i="6"/>
  <c r="P90" i="6"/>
  <c r="O90" i="6"/>
  <c r="N90" i="6"/>
  <c r="M90" i="6"/>
  <c r="L90" i="6"/>
  <c r="K90" i="6"/>
  <c r="J90" i="6"/>
  <c r="I90" i="6"/>
  <c r="H90" i="6"/>
  <c r="G90" i="6"/>
  <c r="F90" i="6"/>
  <c r="E90" i="6"/>
  <c r="D90" i="6"/>
  <c r="O28" i="6"/>
  <c r="N28" i="6"/>
  <c r="K28" i="6"/>
  <c r="J28" i="6"/>
  <c r="G28" i="6"/>
  <c r="F28" i="6"/>
  <c r="D28" i="6"/>
  <c r="P90" i="5"/>
  <c r="O90" i="5"/>
  <c r="N90" i="5"/>
  <c r="M90" i="5"/>
  <c r="L90" i="5"/>
  <c r="K90" i="5"/>
  <c r="J90" i="5"/>
  <c r="I90" i="5"/>
  <c r="H90" i="5"/>
  <c r="G90" i="5"/>
  <c r="F90" i="5"/>
  <c r="E90" i="5"/>
  <c r="D90" i="5"/>
  <c r="P29" i="5"/>
  <c r="O29" i="5"/>
  <c r="N29" i="5"/>
  <c r="M29" i="5"/>
  <c r="L29" i="5"/>
  <c r="K29" i="5"/>
  <c r="J29" i="5"/>
  <c r="I29" i="5"/>
  <c r="H29" i="5"/>
  <c r="G29" i="5"/>
  <c r="F29" i="5"/>
  <c r="E29" i="5"/>
  <c r="D29" i="5"/>
  <c r="R75" i="27" l="1"/>
  <c r="P75" i="27"/>
  <c r="L75" i="27"/>
  <c r="J75" i="27"/>
  <c r="F75" i="27"/>
  <c r="D75" i="27"/>
  <c r="T91" i="27"/>
  <c r="R91" i="27"/>
  <c r="P91" i="27"/>
  <c r="N91" i="27"/>
  <c r="L91" i="27"/>
  <c r="J91" i="27"/>
  <c r="H91" i="27"/>
  <c r="F91" i="27"/>
  <c r="D91" i="27"/>
  <c r="T12" i="27"/>
  <c r="R12" i="27"/>
  <c r="P12" i="27"/>
  <c r="M12" i="27"/>
  <c r="K12" i="27"/>
  <c r="H12" i="27"/>
  <c r="F12" i="27"/>
  <c r="D12" i="27"/>
  <c r="U28" i="27"/>
  <c r="T28" i="27"/>
  <c r="R28" i="27"/>
  <c r="Q28" i="27"/>
  <c r="P28" i="27"/>
  <c r="M28" i="27"/>
  <c r="L28" i="27"/>
  <c r="K28" i="27"/>
  <c r="H28" i="27"/>
  <c r="G28" i="27"/>
  <c r="F28" i="27"/>
  <c r="D28" i="27"/>
  <c r="O12" i="15"/>
  <c r="N12" i="15"/>
  <c r="M12" i="15"/>
  <c r="L12" i="15"/>
  <c r="K12" i="15"/>
  <c r="J12" i="15"/>
  <c r="I12" i="15"/>
  <c r="H12" i="15"/>
  <c r="G12" i="15"/>
  <c r="F12" i="15"/>
  <c r="E12" i="15"/>
  <c r="D12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N77" i="20"/>
  <c r="L77" i="20"/>
  <c r="J77" i="20"/>
  <c r="H77" i="20"/>
  <c r="F77" i="20"/>
  <c r="D77" i="20"/>
  <c r="O93" i="20"/>
  <c r="N93" i="20"/>
  <c r="L93" i="20"/>
  <c r="K93" i="20"/>
  <c r="J93" i="20"/>
  <c r="H93" i="20"/>
  <c r="G93" i="20"/>
  <c r="F93" i="20"/>
  <c r="D93" i="20"/>
  <c r="N12" i="20"/>
  <c r="L12" i="20"/>
  <c r="J12" i="20"/>
  <c r="H12" i="20"/>
  <c r="F12" i="20"/>
  <c r="D12" i="20"/>
  <c r="O28" i="20"/>
  <c r="N28" i="20"/>
  <c r="L28" i="20"/>
  <c r="K28" i="20"/>
  <c r="J28" i="20"/>
  <c r="H28" i="20"/>
  <c r="G28" i="20"/>
  <c r="F28" i="20"/>
  <c r="D28" i="20"/>
  <c r="T29" i="13"/>
  <c r="R29" i="13"/>
  <c r="O29" i="13"/>
  <c r="N29" i="13"/>
  <c r="L29" i="13"/>
  <c r="J29" i="13"/>
  <c r="I29" i="13"/>
  <c r="H29" i="13"/>
  <c r="F29" i="13"/>
  <c r="E29" i="13"/>
  <c r="D29" i="13"/>
  <c r="R13" i="12"/>
  <c r="P13" i="12"/>
  <c r="N13" i="12"/>
  <c r="L13" i="12"/>
  <c r="J13" i="12"/>
  <c r="H13" i="12"/>
  <c r="F13" i="12"/>
  <c r="D13" i="12"/>
  <c r="S29" i="12"/>
  <c r="R29" i="12"/>
  <c r="P29" i="12"/>
  <c r="O29" i="12"/>
  <c r="N29" i="12"/>
  <c r="L29" i="12"/>
  <c r="K29" i="12"/>
  <c r="J29" i="12"/>
  <c r="H29" i="12"/>
  <c r="G29" i="12"/>
  <c r="F29" i="12"/>
  <c r="D29" i="12"/>
  <c r="M77" i="11"/>
  <c r="L77" i="11"/>
  <c r="K77" i="11"/>
  <c r="J77" i="11"/>
  <c r="I77" i="11"/>
  <c r="H77" i="11"/>
  <c r="G77" i="11"/>
  <c r="F77" i="11"/>
  <c r="E77" i="11"/>
  <c r="D77" i="11"/>
  <c r="M93" i="11"/>
  <c r="L93" i="11"/>
  <c r="K93" i="11"/>
  <c r="J93" i="11"/>
  <c r="I93" i="11"/>
  <c r="H93" i="11"/>
  <c r="G93" i="11"/>
  <c r="F93" i="11"/>
  <c r="E93" i="11"/>
  <c r="D93" i="11"/>
  <c r="M12" i="11"/>
  <c r="L12" i="11"/>
  <c r="K12" i="11"/>
  <c r="J12" i="11"/>
  <c r="I12" i="11"/>
  <c r="H12" i="11"/>
  <c r="G12" i="11"/>
  <c r="F12" i="11"/>
  <c r="E12" i="11"/>
  <c r="D12" i="11"/>
  <c r="M28" i="11"/>
  <c r="L28" i="11"/>
  <c r="K28" i="11"/>
  <c r="J28" i="11"/>
  <c r="I28" i="11"/>
  <c r="H28" i="11"/>
  <c r="G28" i="11"/>
  <c r="F28" i="11"/>
  <c r="E28" i="11"/>
  <c r="D28" i="11"/>
  <c r="O76" i="10"/>
  <c r="N76" i="10"/>
  <c r="M76" i="10"/>
  <c r="L76" i="10"/>
  <c r="K76" i="10"/>
  <c r="J76" i="10"/>
  <c r="I76" i="10"/>
  <c r="H76" i="10"/>
  <c r="G76" i="10"/>
  <c r="F76" i="10"/>
  <c r="E76" i="10"/>
  <c r="D76" i="10"/>
  <c r="O75" i="10"/>
  <c r="N75" i="10"/>
  <c r="M75" i="10"/>
  <c r="L75" i="10"/>
  <c r="K75" i="10"/>
  <c r="J75" i="10"/>
  <c r="I75" i="10"/>
  <c r="H75" i="10"/>
  <c r="G75" i="10"/>
  <c r="F75" i="10"/>
  <c r="E75" i="10"/>
  <c r="D75" i="10"/>
  <c r="O92" i="10"/>
  <c r="N92" i="10"/>
  <c r="M92" i="10"/>
  <c r="L92" i="10"/>
  <c r="K92" i="10"/>
  <c r="J92" i="10"/>
  <c r="I92" i="10"/>
  <c r="H92" i="10"/>
  <c r="G92" i="10"/>
  <c r="F92" i="10"/>
  <c r="E92" i="10"/>
  <c r="D92" i="10"/>
  <c r="O12" i="10"/>
  <c r="N12" i="10"/>
  <c r="M12" i="10"/>
  <c r="L12" i="10"/>
  <c r="K12" i="10"/>
  <c r="J12" i="10"/>
  <c r="I12" i="10"/>
  <c r="H12" i="10"/>
  <c r="G12" i="10"/>
  <c r="F12" i="10"/>
  <c r="E12" i="10"/>
  <c r="D12" i="10"/>
  <c r="O28" i="10"/>
  <c r="N28" i="10"/>
  <c r="M28" i="10"/>
  <c r="L28" i="10"/>
  <c r="K28" i="10"/>
  <c r="J28" i="10"/>
  <c r="I28" i="10"/>
  <c r="H28" i="10"/>
  <c r="G28" i="10"/>
  <c r="F28" i="10"/>
  <c r="E28" i="10"/>
  <c r="D28" i="10"/>
  <c r="K90" i="64"/>
  <c r="J90" i="64"/>
  <c r="H90" i="64"/>
  <c r="G90" i="64"/>
  <c r="F90" i="64"/>
  <c r="D90" i="64"/>
  <c r="E29" i="64"/>
  <c r="K29" i="64"/>
  <c r="J29" i="64"/>
  <c r="I29" i="64"/>
  <c r="H29" i="64"/>
  <c r="G29" i="64"/>
  <c r="F29" i="64"/>
  <c r="D29" i="64"/>
  <c r="L29" i="62"/>
  <c r="K29" i="62"/>
  <c r="I29" i="62"/>
  <c r="H29" i="62"/>
  <c r="G29" i="62"/>
  <c r="F29" i="62"/>
  <c r="E29" i="62"/>
  <c r="D29" i="62"/>
  <c r="I89" i="61"/>
  <c r="O90" i="61"/>
  <c r="N90" i="61"/>
  <c r="L90" i="61"/>
  <c r="K90" i="61"/>
  <c r="G90" i="61"/>
  <c r="F90" i="61"/>
  <c r="E90" i="61"/>
  <c r="D90" i="61"/>
  <c r="O11" i="61"/>
  <c r="M11" i="61"/>
  <c r="K11" i="61"/>
  <c r="H11" i="61"/>
  <c r="F11" i="61"/>
  <c r="E11" i="61"/>
  <c r="D11" i="61"/>
  <c r="O27" i="61"/>
  <c r="M27" i="61"/>
  <c r="K27" i="61"/>
  <c r="H27" i="61"/>
  <c r="F27" i="61"/>
  <c r="E27" i="61"/>
  <c r="D27" i="61"/>
  <c r="L75" i="60"/>
  <c r="J75" i="60"/>
  <c r="I75" i="60"/>
  <c r="H75" i="60"/>
  <c r="G75" i="60"/>
  <c r="F75" i="60"/>
  <c r="E75" i="60"/>
  <c r="D75" i="60"/>
  <c r="L91" i="60"/>
  <c r="J91" i="60"/>
  <c r="I91" i="60"/>
  <c r="H91" i="60"/>
  <c r="G91" i="60"/>
  <c r="F91" i="60"/>
  <c r="E91" i="60"/>
  <c r="D91" i="60"/>
  <c r="I31" i="60"/>
  <c r="D11" i="60"/>
  <c r="E11" i="60"/>
  <c r="F11" i="60"/>
  <c r="G11" i="60"/>
  <c r="H11" i="60"/>
  <c r="I11" i="60"/>
  <c r="J11" i="60"/>
  <c r="K11" i="60"/>
  <c r="L11" i="60"/>
  <c r="D26" i="60"/>
  <c r="E26" i="60"/>
  <c r="F26" i="60"/>
  <c r="G26" i="60"/>
  <c r="H26" i="60"/>
  <c r="I26" i="60"/>
  <c r="J26" i="60"/>
  <c r="K26" i="60"/>
  <c r="L26" i="60"/>
  <c r="M75" i="59"/>
  <c r="K75" i="59"/>
  <c r="M89" i="59"/>
  <c r="K89" i="59"/>
  <c r="J91" i="59"/>
  <c r="I91" i="59"/>
  <c r="H91" i="59"/>
  <c r="G91" i="59"/>
  <c r="F91" i="59"/>
  <c r="E91" i="59"/>
  <c r="D91" i="59"/>
  <c r="J90" i="59"/>
  <c r="I90" i="59"/>
  <c r="H90" i="59"/>
  <c r="G90" i="59"/>
  <c r="F90" i="59"/>
  <c r="E90" i="59"/>
  <c r="D90" i="59"/>
  <c r="K26" i="59"/>
  <c r="I26" i="59"/>
  <c r="H26" i="59"/>
  <c r="G26" i="59"/>
  <c r="F26" i="59"/>
  <c r="E26" i="59"/>
  <c r="D26" i="59"/>
  <c r="K25" i="59"/>
  <c r="I25" i="59"/>
  <c r="H25" i="59"/>
  <c r="G25" i="59"/>
  <c r="F25" i="59"/>
  <c r="E25" i="59"/>
  <c r="D25" i="59"/>
  <c r="K90" i="58" l="1"/>
  <c r="I90" i="58"/>
  <c r="H90" i="58"/>
  <c r="G90" i="58"/>
  <c r="F90" i="58"/>
  <c r="E90" i="58"/>
  <c r="D90" i="58"/>
  <c r="K89" i="58"/>
  <c r="I89" i="58"/>
  <c r="H89" i="58"/>
  <c r="G89" i="58"/>
  <c r="F89" i="58"/>
  <c r="E89" i="58"/>
  <c r="D89" i="58"/>
  <c r="J26" i="58"/>
  <c r="I26" i="58"/>
  <c r="H26" i="58"/>
  <c r="G26" i="58"/>
  <c r="F26" i="58"/>
  <c r="E26" i="58"/>
  <c r="D26" i="58"/>
  <c r="M25" i="58"/>
  <c r="L25" i="58"/>
  <c r="K25" i="58"/>
  <c r="J25" i="58"/>
  <c r="I25" i="58"/>
  <c r="H25" i="58"/>
  <c r="G25" i="58"/>
  <c r="F25" i="58"/>
  <c r="E25" i="58"/>
  <c r="D25" i="58"/>
  <c r="L77" i="57"/>
  <c r="K77" i="57"/>
  <c r="J77" i="57"/>
  <c r="I77" i="57"/>
  <c r="F77" i="57"/>
  <c r="D77" i="57"/>
  <c r="S90" i="56"/>
  <c r="R90" i="56"/>
  <c r="Q90" i="56"/>
  <c r="P90" i="56"/>
  <c r="O90" i="56"/>
  <c r="N90" i="56"/>
  <c r="M90" i="56"/>
  <c r="L90" i="56"/>
  <c r="K90" i="56"/>
  <c r="J90" i="56"/>
  <c r="I90" i="56"/>
  <c r="H90" i="56"/>
  <c r="G90" i="56"/>
  <c r="F90" i="56"/>
  <c r="E90" i="56"/>
  <c r="D90" i="56"/>
  <c r="S28" i="56"/>
  <c r="N28" i="56"/>
  <c r="M28" i="56"/>
  <c r="J28" i="56"/>
  <c r="I28" i="56"/>
  <c r="H28" i="56"/>
  <c r="D28" i="56"/>
  <c r="J90" i="55"/>
  <c r="G90" i="55"/>
  <c r="F90" i="55"/>
  <c r="D90" i="55"/>
  <c r="K28" i="55"/>
  <c r="J28" i="55"/>
  <c r="I28" i="55"/>
  <c r="H28" i="55"/>
  <c r="G28" i="55"/>
  <c r="F28" i="55"/>
  <c r="E28" i="55"/>
  <c r="D28" i="55"/>
  <c r="P72" i="53"/>
  <c r="O72" i="53"/>
  <c r="N72" i="53"/>
  <c r="L72" i="53"/>
  <c r="J72" i="53"/>
  <c r="H72" i="53"/>
  <c r="F72" i="53"/>
  <c r="E72" i="53"/>
  <c r="D72" i="53"/>
  <c r="M90" i="54"/>
  <c r="K90" i="54"/>
  <c r="J90" i="54"/>
  <c r="H90" i="54"/>
  <c r="G90" i="54"/>
  <c r="F90" i="54"/>
  <c r="E90" i="54"/>
  <c r="D90" i="54"/>
  <c r="M27" i="54"/>
  <c r="L27" i="54"/>
  <c r="K27" i="54"/>
  <c r="M26" i="54"/>
  <c r="L26" i="54"/>
  <c r="K26" i="54"/>
  <c r="E27" i="54"/>
  <c r="F27" i="54"/>
  <c r="G27" i="54"/>
  <c r="P88" i="53"/>
  <c r="O88" i="53"/>
  <c r="N88" i="53"/>
  <c r="L88" i="53"/>
  <c r="J88" i="53"/>
  <c r="H88" i="53"/>
  <c r="F88" i="53"/>
  <c r="E88" i="53"/>
  <c r="D88" i="53"/>
  <c r="P29" i="53"/>
  <c r="O29" i="53"/>
  <c r="N29" i="53"/>
  <c r="M29" i="53"/>
  <c r="L29" i="53"/>
  <c r="J29" i="53"/>
  <c r="I29" i="53"/>
  <c r="G29" i="53"/>
  <c r="F29" i="53"/>
  <c r="D29" i="53"/>
  <c r="Q91" i="52"/>
  <c r="P91" i="52"/>
  <c r="O91" i="52"/>
  <c r="N91" i="52"/>
  <c r="M91" i="52"/>
  <c r="L91" i="52"/>
  <c r="K91" i="52"/>
  <c r="J91" i="52"/>
  <c r="I91" i="52"/>
  <c r="H91" i="52"/>
  <c r="G91" i="52"/>
  <c r="F91" i="52"/>
  <c r="E91" i="52"/>
  <c r="D91" i="52"/>
  <c r="P30" i="52"/>
  <c r="N30" i="52"/>
  <c r="L30" i="52"/>
  <c r="K30" i="52"/>
  <c r="J30" i="52"/>
  <c r="H30" i="52"/>
  <c r="F30" i="52"/>
  <c r="E30" i="52"/>
  <c r="D30" i="52"/>
  <c r="S91" i="51"/>
  <c r="R91" i="51"/>
  <c r="Q91" i="51"/>
  <c r="P91" i="51"/>
  <c r="O91" i="51"/>
  <c r="N91" i="51"/>
  <c r="M91" i="51"/>
  <c r="L91" i="51"/>
  <c r="K91" i="51"/>
  <c r="J91" i="51"/>
  <c r="I91" i="51"/>
  <c r="H91" i="51"/>
  <c r="G91" i="51"/>
  <c r="F91" i="51"/>
  <c r="E91" i="51"/>
  <c r="D91" i="51"/>
  <c r="S28" i="51"/>
  <c r="R28" i="51"/>
  <c r="Q28" i="51"/>
  <c r="P28" i="51"/>
  <c r="O28" i="51"/>
  <c r="N28" i="51"/>
  <c r="M28" i="51"/>
  <c r="L28" i="51"/>
  <c r="K28" i="51"/>
  <c r="J28" i="51"/>
  <c r="I28" i="51"/>
  <c r="H28" i="51"/>
  <c r="G28" i="51"/>
  <c r="F28" i="51"/>
  <c r="E28" i="51"/>
  <c r="D28" i="51"/>
  <c r="P91" i="48"/>
  <c r="M91" i="48"/>
  <c r="L91" i="48"/>
  <c r="J91" i="48"/>
  <c r="I91" i="48"/>
  <c r="G91" i="48"/>
  <c r="F91" i="48"/>
  <c r="D91" i="48"/>
  <c r="P28" i="48"/>
  <c r="M28" i="48"/>
  <c r="J28" i="48"/>
  <c r="G28" i="48"/>
  <c r="D28" i="48"/>
  <c r="Q91" i="47"/>
  <c r="N91" i="47"/>
  <c r="L91" i="47"/>
  <c r="I91" i="47"/>
  <c r="G91" i="47"/>
  <c r="D91" i="47"/>
  <c r="Q13" i="47"/>
  <c r="N13" i="47"/>
  <c r="L13" i="47"/>
  <c r="K13" i="47"/>
  <c r="J13" i="47"/>
  <c r="I13" i="47"/>
  <c r="G13" i="47"/>
  <c r="D13" i="47"/>
  <c r="R29" i="47"/>
  <c r="Q29" i="47"/>
  <c r="N29" i="47"/>
  <c r="M29" i="47"/>
  <c r="L29" i="47"/>
  <c r="K29" i="47"/>
  <c r="J29" i="47"/>
  <c r="I29" i="47"/>
  <c r="H29" i="47"/>
  <c r="G29" i="47"/>
  <c r="F29" i="47"/>
  <c r="E29" i="47"/>
  <c r="D29" i="47"/>
  <c r="O91" i="46"/>
  <c r="N91" i="46"/>
  <c r="M91" i="46"/>
  <c r="L91" i="46"/>
  <c r="K91" i="46"/>
  <c r="J91" i="46"/>
  <c r="I91" i="46"/>
  <c r="H91" i="46"/>
  <c r="G91" i="46"/>
  <c r="F91" i="46"/>
  <c r="E91" i="46"/>
  <c r="D91" i="46"/>
  <c r="O29" i="46"/>
  <c r="N29" i="46"/>
  <c r="M29" i="46"/>
  <c r="L29" i="46"/>
  <c r="K29" i="46"/>
  <c r="J29" i="46"/>
  <c r="I29" i="46"/>
  <c r="H29" i="46"/>
  <c r="G29" i="46"/>
  <c r="F29" i="46"/>
  <c r="E29" i="46"/>
  <c r="D29" i="46"/>
  <c r="U91" i="45"/>
  <c r="T91" i="45"/>
  <c r="S91" i="45"/>
  <c r="R91" i="45"/>
  <c r="Q91" i="45"/>
  <c r="P91" i="45"/>
  <c r="O91" i="45"/>
  <c r="N91" i="45"/>
  <c r="M91" i="45"/>
  <c r="L91" i="45"/>
  <c r="K91" i="45"/>
  <c r="J91" i="45"/>
  <c r="I91" i="45"/>
  <c r="H91" i="45"/>
  <c r="G91" i="45"/>
  <c r="F91" i="45"/>
  <c r="E91" i="45"/>
  <c r="D91" i="45"/>
  <c r="U28" i="45"/>
  <c r="T28" i="45"/>
  <c r="S28" i="45"/>
  <c r="R28" i="45"/>
  <c r="Q28" i="45"/>
  <c r="P28" i="45"/>
  <c r="O28" i="45"/>
  <c r="N28" i="45"/>
  <c r="M28" i="45"/>
  <c r="L28" i="45"/>
  <c r="K28" i="45"/>
  <c r="J28" i="45"/>
  <c r="I28" i="45"/>
  <c r="H28" i="45"/>
  <c r="G28" i="45"/>
  <c r="F28" i="45"/>
  <c r="E28" i="45"/>
  <c r="D28" i="45"/>
  <c r="W91" i="44"/>
  <c r="V91" i="44"/>
  <c r="U91" i="44"/>
  <c r="S91" i="44"/>
  <c r="R91" i="44"/>
  <c r="Q91" i="44"/>
  <c r="P91" i="44"/>
  <c r="N91" i="44"/>
  <c r="M91" i="44"/>
  <c r="L91" i="44"/>
  <c r="K91" i="44"/>
  <c r="I91" i="44"/>
  <c r="H91" i="44"/>
  <c r="G91" i="44"/>
  <c r="F91" i="44"/>
  <c r="D91" i="44"/>
  <c r="V28" i="44"/>
  <c r="T28" i="44"/>
  <c r="R28" i="44"/>
  <c r="P28" i="44"/>
  <c r="N28" i="44"/>
  <c r="L28" i="44"/>
  <c r="J28" i="44"/>
  <c r="H28" i="44"/>
  <c r="F28" i="44"/>
  <c r="D28" i="44"/>
  <c r="K90" i="55" l="1"/>
  <c r="L28" i="55"/>
  <c r="F87" i="43"/>
  <c r="H72" i="43"/>
  <c r="G72" i="43"/>
  <c r="E72" i="43"/>
  <c r="D72" i="43"/>
  <c r="H87" i="43"/>
  <c r="G87" i="43"/>
  <c r="E87" i="43"/>
  <c r="D87" i="43"/>
  <c r="K13" i="43"/>
  <c r="J13" i="43"/>
  <c r="H13" i="43"/>
  <c r="G13" i="43"/>
  <c r="E13" i="43"/>
  <c r="D13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J75" i="42"/>
  <c r="H75" i="42"/>
  <c r="F75" i="42"/>
  <c r="D75" i="42"/>
  <c r="O90" i="42"/>
  <c r="N90" i="42"/>
  <c r="L90" i="42"/>
  <c r="K90" i="42"/>
  <c r="J90" i="42"/>
  <c r="H90" i="42"/>
  <c r="G90" i="42"/>
  <c r="F90" i="42"/>
  <c r="D90" i="42"/>
  <c r="K13" i="42"/>
  <c r="J13" i="42"/>
  <c r="H13" i="42"/>
  <c r="G13" i="42"/>
  <c r="E13" i="42"/>
  <c r="D13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Q90" i="41"/>
  <c r="O90" i="41"/>
  <c r="N90" i="41"/>
  <c r="L90" i="41"/>
  <c r="K90" i="41"/>
  <c r="J90" i="41"/>
  <c r="H90" i="41"/>
  <c r="G90" i="41"/>
  <c r="F90" i="41"/>
  <c r="E90" i="41"/>
  <c r="D90" i="41"/>
  <c r="Q30" i="41"/>
  <c r="P30" i="41"/>
  <c r="O30" i="41"/>
  <c r="N30" i="41"/>
  <c r="M30" i="41"/>
  <c r="L30" i="41"/>
  <c r="K30" i="41"/>
  <c r="J30" i="41"/>
  <c r="I30" i="41"/>
  <c r="H30" i="41"/>
  <c r="G30" i="41"/>
  <c r="F30" i="41"/>
  <c r="E30" i="41"/>
  <c r="D30" i="41"/>
  <c r="R77" i="40"/>
  <c r="P77" i="40"/>
  <c r="N77" i="40"/>
  <c r="L77" i="40"/>
  <c r="J77" i="40"/>
  <c r="H77" i="40"/>
  <c r="D77" i="40"/>
  <c r="R93" i="40"/>
  <c r="P93" i="40"/>
  <c r="N93" i="40"/>
  <c r="L93" i="40"/>
  <c r="J93" i="40"/>
  <c r="H93" i="40"/>
  <c r="D93" i="40"/>
  <c r="T10" i="40"/>
  <c r="S10" i="40"/>
  <c r="Q10" i="40"/>
  <c r="P10" i="40"/>
  <c r="N10" i="40"/>
  <c r="M10" i="40"/>
  <c r="K10" i="40"/>
  <c r="J10" i="40"/>
  <c r="H10" i="40"/>
  <c r="G10" i="40"/>
  <c r="E10" i="40"/>
  <c r="D10" i="40"/>
  <c r="U26" i="40"/>
  <c r="T26" i="40"/>
  <c r="S26" i="40"/>
  <c r="R26" i="40"/>
  <c r="Q26" i="40"/>
  <c r="P26" i="40"/>
  <c r="O26" i="40"/>
  <c r="N26" i="40"/>
  <c r="M26" i="40"/>
  <c r="L26" i="40"/>
  <c r="K26" i="40"/>
  <c r="J26" i="40"/>
  <c r="I26" i="40"/>
  <c r="H26" i="40"/>
  <c r="G26" i="40"/>
  <c r="F26" i="40"/>
  <c r="E26" i="40"/>
  <c r="D26" i="40"/>
  <c r="T77" i="39"/>
  <c r="R77" i="39"/>
  <c r="P77" i="39"/>
  <c r="N77" i="39"/>
  <c r="L77" i="39"/>
  <c r="I77" i="39"/>
  <c r="G77" i="39"/>
  <c r="D77" i="39"/>
  <c r="U93" i="39"/>
  <c r="T93" i="39"/>
  <c r="R93" i="39"/>
  <c r="Q93" i="39"/>
  <c r="P93" i="39"/>
  <c r="N93" i="39"/>
  <c r="M93" i="39"/>
  <c r="L93" i="39"/>
  <c r="I93" i="39"/>
  <c r="H93" i="39"/>
  <c r="G93" i="39"/>
  <c r="D93" i="39"/>
  <c r="T12" i="39"/>
  <c r="R12" i="39"/>
  <c r="P12" i="39"/>
  <c r="O12" i="39"/>
  <c r="M12" i="39"/>
  <c r="L12" i="39"/>
  <c r="J12" i="39"/>
  <c r="H12" i="39"/>
  <c r="F12" i="39"/>
  <c r="D12" i="39"/>
  <c r="U28" i="39"/>
  <c r="T28" i="39"/>
  <c r="R28" i="39"/>
  <c r="Q28" i="39"/>
  <c r="P28" i="39"/>
  <c r="O28" i="39"/>
  <c r="N28" i="39"/>
  <c r="M28" i="39"/>
  <c r="L28" i="39"/>
  <c r="K28" i="39"/>
  <c r="J28" i="39"/>
  <c r="H28" i="39"/>
  <c r="G28" i="39"/>
  <c r="F28" i="39"/>
  <c r="D28" i="39"/>
  <c r="T77" i="38"/>
  <c r="R77" i="38"/>
  <c r="P77" i="38"/>
  <c r="O77" i="38"/>
  <c r="N77" i="38"/>
  <c r="M77" i="38"/>
  <c r="K77" i="38"/>
  <c r="I77" i="38"/>
  <c r="G77" i="38"/>
  <c r="F77" i="38"/>
  <c r="E77" i="38"/>
  <c r="D77" i="38"/>
  <c r="T93" i="38"/>
  <c r="R93" i="38"/>
  <c r="P93" i="38"/>
  <c r="O93" i="38"/>
  <c r="N93" i="38"/>
  <c r="M93" i="38"/>
  <c r="K93" i="38"/>
  <c r="I93" i="38"/>
  <c r="G93" i="38"/>
  <c r="F93" i="38"/>
  <c r="E93" i="38"/>
  <c r="D93" i="38"/>
  <c r="T11" i="38"/>
  <c r="S11" i="38"/>
  <c r="Q11" i="38"/>
  <c r="P11" i="38"/>
  <c r="N11" i="38"/>
  <c r="M11" i="38"/>
  <c r="K11" i="38"/>
  <c r="J11" i="38"/>
  <c r="H11" i="38"/>
  <c r="G11" i="38"/>
  <c r="E11" i="38"/>
  <c r="D11" i="38"/>
  <c r="U27" i="38"/>
  <c r="T27" i="38"/>
  <c r="S27" i="38"/>
  <c r="R27" i="38"/>
  <c r="Q27" i="38"/>
  <c r="P27" i="38"/>
  <c r="O27" i="38"/>
  <c r="N27" i="38"/>
  <c r="M27" i="38"/>
  <c r="L27" i="38"/>
  <c r="K27" i="38"/>
  <c r="J27" i="38"/>
  <c r="I27" i="38"/>
  <c r="H27" i="38"/>
  <c r="G27" i="38"/>
  <c r="F27" i="38"/>
  <c r="E27" i="38"/>
  <c r="D27" i="38"/>
  <c r="T77" i="37"/>
  <c r="S77" i="37"/>
  <c r="Q77" i="37"/>
  <c r="P77" i="37"/>
  <c r="N77" i="37"/>
  <c r="M77" i="37"/>
  <c r="K77" i="37"/>
  <c r="J77" i="37"/>
  <c r="H77" i="37"/>
  <c r="G77" i="37"/>
  <c r="E77" i="37"/>
  <c r="D77" i="37"/>
  <c r="U93" i="37"/>
  <c r="T93" i="37"/>
  <c r="S93" i="37"/>
  <c r="R93" i="37"/>
  <c r="Q93" i="37"/>
  <c r="P93" i="37"/>
  <c r="O93" i="37"/>
  <c r="N93" i="37"/>
  <c r="M93" i="37"/>
  <c r="L93" i="37"/>
  <c r="K93" i="37"/>
  <c r="J93" i="37"/>
  <c r="I93" i="37"/>
  <c r="H93" i="37"/>
  <c r="G93" i="37"/>
  <c r="F93" i="37"/>
  <c r="E93" i="37"/>
  <c r="D93" i="37"/>
  <c r="U12" i="37"/>
  <c r="S12" i="37"/>
  <c r="R12" i="37"/>
  <c r="P12" i="37"/>
  <c r="O12" i="37"/>
  <c r="M12" i="37"/>
  <c r="K12" i="37"/>
  <c r="I12" i="37"/>
  <c r="G12" i="37"/>
  <c r="D12" i="37"/>
  <c r="U28" i="37"/>
  <c r="S28" i="37"/>
  <c r="R28" i="37"/>
  <c r="P28" i="37"/>
  <c r="O28" i="37"/>
  <c r="M28" i="37"/>
  <c r="K28" i="37"/>
  <c r="I28" i="37"/>
  <c r="G28" i="37"/>
  <c r="D28" i="37"/>
  <c r="K91" i="36"/>
  <c r="J91" i="36"/>
  <c r="I91" i="36"/>
  <c r="G91" i="36"/>
  <c r="F91" i="36"/>
  <c r="E91" i="36"/>
  <c r="D91" i="36"/>
  <c r="K12" i="36"/>
  <c r="J12" i="36"/>
  <c r="H12" i="36"/>
  <c r="G12" i="36"/>
  <c r="E12" i="36"/>
  <c r="D12" i="36"/>
  <c r="L28" i="36"/>
  <c r="K28" i="36"/>
  <c r="J28" i="36"/>
  <c r="I28" i="36"/>
  <c r="H28" i="36"/>
  <c r="G28" i="36"/>
  <c r="F28" i="36"/>
  <c r="E28" i="36"/>
  <c r="D28" i="36"/>
  <c r="N75" i="35"/>
  <c r="L75" i="35"/>
  <c r="J75" i="35"/>
  <c r="H75" i="35"/>
  <c r="F75" i="35"/>
  <c r="D75" i="35"/>
  <c r="O91" i="35"/>
  <c r="N91" i="35"/>
  <c r="L91" i="35"/>
  <c r="K91" i="35"/>
  <c r="J91" i="35"/>
  <c r="H91" i="35"/>
  <c r="G91" i="35"/>
  <c r="F91" i="35"/>
  <c r="D91" i="35"/>
  <c r="N13" i="35"/>
  <c r="L13" i="35"/>
  <c r="J13" i="35"/>
  <c r="H13" i="35"/>
  <c r="F13" i="35"/>
  <c r="D13" i="35"/>
  <c r="O29" i="35"/>
  <c r="N29" i="35"/>
  <c r="L29" i="35"/>
  <c r="K29" i="35"/>
  <c r="J29" i="35"/>
  <c r="H29" i="35"/>
  <c r="G29" i="35"/>
  <c r="F29" i="35"/>
  <c r="D29" i="35"/>
  <c r="N91" i="34"/>
  <c r="L91" i="34"/>
  <c r="J91" i="34"/>
  <c r="H91" i="34"/>
  <c r="F91" i="34"/>
  <c r="D91" i="34"/>
  <c r="N90" i="34"/>
  <c r="L90" i="34"/>
  <c r="J90" i="34"/>
  <c r="H90" i="34"/>
  <c r="F90" i="34"/>
  <c r="D90" i="34"/>
  <c r="N11" i="34"/>
  <c r="L11" i="34"/>
  <c r="J11" i="34"/>
  <c r="H11" i="34"/>
  <c r="F11" i="34"/>
  <c r="D11" i="34"/>
  <c r="O27" i="34"/>
  <c r="N27" i="34"/>
  <c r="L27" i="34"/>
  <c r="K27" i="34"/>
  <c r="J27" i="34"/>
  <c r="H27" i="34"/>
  <c r="G27" i="34"/>
  <c r="F27" i="34"/>
  <c r="D27" i="34"/>
  <c r="Y91" i="33"/>
  <c r="W91" i="33"/>
  <c r="U91" i="33"/>
  <c r="S91" i="33"/>
  <c r="R91" i="33"/>
  <c r="P91" i="33"/>
  <c r="N91" i="33"/>
  <c r="L91" i="33"/>
  <c r="J91" i="33"/>
  <c r="H91" i="33"/>
  <c r="F91" i="33"/>
  <c r="D91" i="33"/>
  <c r="Y90" i="33"/>
  <c r="W90" i="33"/>
  <c r="U90" i="33"/>
  <c r="S90" i="33"/>
  <c r="R90" i="33"/>
  <c r="P90" i="33"/>
  <c r="N90" i="33"/>
  <c r="L90" i="33"/>
  <c r="J90" i="33"/>
  <c r="H90" i="33"/>
  <c r="F90" i="33"/>
  <c r="D90" i="33"/>
  <c r="S28" i="33"/>
  <c r="I28" i="33"/>
  <c r="D28" i="33"/>
  <c r="Y30" i="33"/>
  <c r="U30" i="33"/>
  <c r="P30" i="33"/>
  <c r="M30" i="33"/>
  <c r="R89" i="32"/>
  <c r="T91" i="32"/>
  <c r="P91" i="32"/>
  <c r="N91" i="32"/>
  <c r="L91" i="32"/>
  <c r="J91" i="32"/>
  <c r="H91" i="32"/>
  <c r="F91" i="32"/>
  <c r="D91" i="32"/>
  <c r="T90" i="32"/>
  <c r="P90" i="32"/>
  <c r="N90" i="32"/>
  <c r="L90" i="32"/>
  <c r="J90" i="32"/>
  <c r="H90" i="32"/>
  <c r="F90" i="32"/>
  <c r="D90" i="32"/>
  <c r="R28" i="32"/>
  <c r="T30" i="32"/>
  <c r="P30" i="32"/>
  <c r="N30" i="32"/>
  <c r="L30" i="32"/>
  <c r="J30" i="32"/>
  <c r="H30" i="32"/>
  <c r="F30" i="32"/>
  <c r="D30" i="32"/>
  <c r="T29" i="32"/>
  <c r="P29" i="32"/>
  <c r="N29" i="32"/>
  <c r="L29" i="32"/>
  <c r="J29" i="32"/>
  <c r="H29" i="32"/>
  <c r="F29" i="32"/>
  <c r="D29" i="32"/>
  <c r="P91" i="31"/>
  <c r="N91" i="31"/>
  <c r="L91" i="31"/>
  <c r="J91" i="31"/>
  <c r="H91" i="31"/>
  <c r="F91" i="31"/>
  <c r="D91" i="31"/>
  <c r="P90" i="31"/>
  <c r="N90" i="31"/>
  <c r="L90" i="31"/>
  <c r="J90" i="31"/>
  <c r="H90" i="31"/>
  <c r="F90" i="31"/>
  <c r="D90" i="31"/>
  <c r="P29" i="31"/>
  <c r="N29" i="31"/>
  <c r="L29" i="31"/>
  <c r="J29" i="31"/>
  <c r="H29" i="31"/>
  <c r="F29" i="31"/>
  <c r="D29" i="31"/>
  <c r="P28" i="31"/>
  <c r="N28" i="31"/>
  <c r="L28" i="31"/>
  <c r="J28" i="31"/>
  <c r="H28" i="31"/>
  <c r="F28" i="31"/>
  <c r="D28" i="31"/>
  <c r="P91" i="30"/>
  <c r="N91" i="30"/>
  <c r="L91" i="30"/>
  <c r="J91" i="30"/>
  <c r="H91" i="30"/>
  <c r="F91" i="30"/>
  <c r="D91" i="30"/>
  <c r="P90" i="30"/>
  <c r="N90" i="30"/>
  <c r="L90" i="30"/>
  <c r="J90" i="30"/>
  <c r="H90" i="30"/>
  <c r="F90" i="30"/>
  <c r="D90" i="30"/>
  <c r="P29" i="30"/>
  <c r="N29" i="30"/>
  <c r="L29" i="30"/>
  <c r="J29" i="30"/>
  <c r="H29" i="30"/>
  <c r="F29" i="30"/>
  <c r="D29" i="30"/>
  <c r="P28" i="30"/>
  <c r="N28" i="30"/>
  <c r="L28" i="30"/>
  <c r="J28" i="30"/>
  <c r="H28" i="30"/>
  <c r="F28" i="30"/>
  <c r="D28" i="30"/>
  <c r="P91" i="29"/>
  <c r="N91" i="29"/>
  <c r="L91" i="29"/>
  <c r="J91" i="29"/>
  <c r="H91" i="29"/>
  <c r="F91" i="29"/>
  <c r="D91" i="29"/>
  <c r="P90" i="29"/>
  <c r="N90" i="29"/>
  <c r="L90" i="29"/>
  <c r="J90" i="29"/>
  <c r="H90" i="29"/>
  <c r="F90" i="29"/>
  <c r="D90" i="29"/>
  <c r="O13" i="29"/>
  <c r="L13" i="29"/>
  <c r="J13" i="29"/>
  <c r="G13" i="29"/>
  <c r="D13" i="29"/>
  <c r="O29" i="29"/>
  <c r="L29" i="29"/>
  <c r="J29" i="29"/>
  <c r="G29" i="29"/>
  <c r="D29" i="29"/>
  <c r="T75" i="28"/>
  <c r="S75" i="28"/>
  <c r="Q75" i="28"/>
  <c r="P75" i="28"/>
  <c r="N75" i="28"/>
  <c r="M75" i="28"/>
  <c r="K75" i="28"/>
  <c r="J75" i="28"/>
  <c r="H75" i="28"/>
  <c r="G75" i="28"/>
  <c r="E75" i="28"/>
  <c r="D75" i="28"/>
  <c r="U91" i="28"/>
  <c r="T91" i="28"/>
  <c r="S91" i="28"/>
  <c r="R91" i="28"/>
  <c r="Q91" i="28"/>
  <c r="P91" i="28"/>
  <c r="O91" i="28"/>
  <c r="N91" i="28"/>
  <c r="M91" i="28"/>
  <c r="L91" i="28"/>
  <c r="K91" i="28"/>
  <c r="J91" i="28"/>
  <c r="I91" i="28"/>
  <c r="H91" i="28"/>
  <c r="G91" i="28"/>
  <c r="F91" i="28"/>
  <c r="E91" i="28"/>
  <c r="D91" i="28"/>
  <c r="T12" i="28"/>
  <c r="S12" i="28"/>
  <c r="Q12" i="28"/>
  <c r="P12" i="28"/>
  <c r="N12" i="28"/>
  <c r="M12" i="28"/>
  <c r="K12" i="28"/>
  <c r="J12" i="28"/>
  <c r="H12" i="28"/>
  <c r="G12" i="28"/>
  <c r="E12" i="28"/>
  <c r="D12" i="28"/>
  <c r="U28" i="28"/>
  <c r="T28" i="28"/>
  <c r="S28" i="28"/>
  <c r="R28" i="28"/>
  <c r="Q28" i="28"/>
  <c r="P28" i="28"/>
  <c r="O28" i="28"/>
  <c r="N28" i="28"/>
  <c r="M28" i="28"/>
  <c r="L28" i="28"/>
  <c r="K28" i="28"/>
  <c r="J28" i="28"/>
  <c r="I28" i="28"/>
  <c r="H28" i="28"/>
  <c r="G28" i="28"/>
  <c r="F28" i="28"/>
  <c r="E28" i="28"/>
  <c r="D28" i="28"/>
  <c r="Q91" i="26"/>
  <c r="O91" i="26"/>
  <c r="N91" i="26"/>
  <c r="L91" i="26"/>
  <c r="K91" i="26"/>
  <c r="J91" i="26"/>
  <c r="I91" i="26"/>
  <c r="H91" i="26"/>
  <c r="G91" i="26"/>
  <c r="F91" i="26"/>
  <c r="E91" i="26"/>
  <c r="D91" i="26"/>
  <c r="P30" i="26"/>
  <c r="N30" i="26"/>
  <c r="L30" i="26"/>
  <c r="J30" i="26"/>
  <c r="H30" i="26"/>
  <c r="F30" i="26"/>
  <c r="D30" i="26"/>
  <c r="P29" i="26"/>
  <c r="N29" i="26"/>
  <c r="L29" i="26"/>
  <c r="J29" i="26"/>
  <c r="H29" i="26"/>
  <c r="F29" i="26"/>
  <c r="D29" i="26"/>
  <c r="J75" i="25"/>
  <c r="H75" i="25"/>
  <c r="G75" i="25"/>
  <c r="E75" i="25"/>
  <c r="L91" i="25"/>
  <c r="J91" i="25"/>
  <c r="H91" i="25"/>
  <c r="G91" i="25"/>
  <c r="F91" i="25"/>
  <c r="E91" i="25"/>
  <c r="D91" i="25"/>
  <c r="K10" i="25"/>
  <c r="J10" i="25"/>
  <c r="H10" i="25"/>
  <c r="G10" i="25"/>
  <c r="E10" i="25"/>
  <c r="D10" i="25"/>
  <c r="L26" i="25"/>
  <c r="K26" i="25"/>
  <c r="J26" i="25"/>
  <c r="I26" i="25"/>
  <c r="H26" i="25"/>
  <c r="G26" i="25"/>
  <c r="F26" i="25"/>
  <c r="E26" i="25"/>
  <c r="D26" i="25"/>
  <c r="U75" i="23"/>
  <c r="S75" i="23"/>
  <c r="R75" i="23"/>
  <c r="P75" i="23"/>
  <c r="O75" i="23"/>
  <c r="M75" i="23"/>
  <c r="L75" i="23"/>
  <c r="J75" i="23"/>
  <c r="I75" i="23"/>
  <c r="G75" i="23"/>
  <c r="F75" i="23"/>
  <c r="D75" i="23"/>
  <c r="U91" i="23"/>
  <c r="S91" i="23"/>
  <c r="R91" i="23"/>
  <c r="P91" i="23"/>
  <c r="O91" i="23"/>
  <c r="M91" i="23"/>
  <c r="L91" i="23"/>
  <c r="J91" i="23"/>
  <c r="I91" i="23"/>
  <c r="G91" i="23"/>
  <c r="F91" i="23"/>
  <c r="D91" i="23"/>
  <c r="U11" i="23"/>
  <c r="S11" i="23"/>
  <c r="R11" i="23"/>
  <c r="P11" i="23"/>
  <c r="O11" i="23"/>
  <c r="M11" i="23"/>
  <c r="L11" i="23"/>
  <c r="J11" i="23"/>
  <c r="I11" i="23"/>
  <c r="G11" i="23"/>
  <c r="F11" i="23"/>
  <c r="D11" i="23"/>
  <c r="U27" i="23"/>
  <c r="S27" i="23"/>
  <c r="R27" i="23"/>
  <c r="P27" i="23"/>
  <c r="O27" i="23"/>
  <c r="M27" i="23"/>
  <c r="L27" i="23"/>
  <c r="J27" i="23"/>
  <c r="I27" i="23"/>
  <c r="G27" i="23"/>
  <c r="F27" i="23"/>
  <c r="D27" i="23"/>
  <c r="N30" i="18"/>
  <c r="L30" i="18"/>
  <c r="J30" i="18"/>
  <c r="H30" i="18"/>
  <c r="F30" i="18"/>
  <c r="D30" i="18"/>
  <c r="Q91" i="12"/>
  <c r="M91" i="12"/>
  <c r="I91" i="12"/>
  <c r="F91" i="12"/>
  <c r="D91" i="12"/>
  <c r="Q75" i="22" l="1"/>
  <c r="P75" i="22"/>
  <c r="N75" i="22"/>
  <c r="M75" i="22"/>
  <c r="K75" i="22"/>
  <c r="J75" i="22"/>
  <c r="H75" i="22"/>
  <c r="G75" i="22"/>
  <c r="E75" i="22"/>
  <c r="D75" i="22"/>
  <c r="R91" i="22"/>
  <c r="Q91" i="22"/>
  <c r="P91" i="22"/>
  <c r="O91" i="22"/>
  <c r="N91" i="22"/>
  <c r="M91" i="22"/>
  <c r="L91" i="22"/>
  <c r="K91" i="22"/>
  <c r="J91" i="22"/>
  <c r="I91" i="22"/>
  <c r="H91" i="22"/>
  <c r="G91" i="22"/>
  <c r="F91" i="22"/>
  <c r="E91" i="22"/>
  <c r="D91" i="22"/>
  <c r="Q10" i="22"/>
  <c r="P10" i="22"/>
  <c r="N10" i="22"/>
  <c r="M10" i="22"/>
  <c r="K10" i="22"/>
  <c r="J10" i="22"/>
  <c r="H10" i="22"/>
  <c r="G10" i="22"/>
  <c r="E10" i="22"/>
  <c r="D10" i="22"/>
  <c r="R26" i="22"/>
  <c r="Q26" i="22"/>
  <c r="P26" i="22"/>
  <c r="O26" i="22"/>
  <c r="N26" i="22"/>
  <c r="M26" i="22"/>
  <c r="L26" i="22"/>
  <c r="K26" i="22"/>
  <c r="J26" i="22"/>
  <c r="I26" i="22"/>
  <c r="H26" i="22"/>
  <c r="G26" i="22"/>
  <c r="F26" i="22"/>
  <c r="E26" i="22"/>
  <c r="D26" i="22"/>
  <c r="S75" i="21"/>
  <c r="R75" i="21"/>
  <c r="P75" i="21"/>
  <c r="O75" i="21"/>
  <c r="M75" i="21"/>
  <c r="L75" i="21"/>
  <c r="K75" i="21"/>
  <c r="J75" i="21"/>
  <c r="H75" i="21"/>
  <c r="G75" i="21"/>
  <c r="E75" i="21"/>
  <c r="D75" i="21"/>
  <c r="S91" i="21"/>
  <c r="R91" i="21"/>
  <c r="Q91" i="21"/>
  <c r="P91" i="21"/>
  <c r="O91" i="21"/>
  <c r="N91" i="21"/>
  <c r="M91" i="21"/>
  <c r="L91" i="21"/>
  <c r="K91" i="21"/>
  <c r="J91" i="21"/>
  <c r="I91" i="21"/>
  <c r="H91" i="21"/>
  <c r="G91" i="21"/>
  <c r="F91" i="21"/>
  <c r="E91" i="21"/>
  <c r="D91" i="21"/>
  <c r="R10" i="21"/>
  <c r="P10" i="21"/>
  <c r="L10" i="21"/>
  <c r="J10" i="21"/>
  <c r="F10" i="21"/>
  <c r="D10" i="21"/>
  <c r="R26" i="21"/>
  <c r="P26" i="21"/>
  <c r="N26" i="21"/>
  <c r="L26" i="21"/>
  <c r="J26" i="21"/>
  <c r="H26" i="21"/>
  <c r="F26" i="21"/>
  <c r="D26" i="21"/>
  <c r="N75" i="18"/>
  <c r="L75" i="18"/>
  <c r="J75" i="18"/>
  <c r="H75" i="18"/>
  <c r="F75" i="18"/>
  <c r="D75" i="18"/>
  <c r="O91" i="18"/>
  <c r="N91" i="18"/>
  <c r="L91" i="18"/>
  <c r="K91" i="18"/>
  <c r="J91" i="18"/>
  <c r="H91" i="18"/>
  <c r="G91" i="18"/>
  <c r="F91" i="18"/>
  <c r="D91" i="18"/>
  <c r="N29" i="18"/>
  <c r="L29" i="18"/>
  <c r="J29" i="18"/>
  <c r="H29" i="18"/>
  <c r="F29" i="18"/>
  <c r="D29" i="18"/>
  <c r="O91" i="17"/>
  <c r="M91" i="17"/>
  <c r="J91" i="17"/>
  <c r="H91" i="17"/>
  <c r="F91" i="17"/>
  <c r="D91" i="17"/>
  <c r="Q74" i="16"/>
  <c r="P74" i="16"/>
  <c r="O74" i="16"/>
  <c r="N74" i="16"/>
  <c r="M74" i="16"/>
  <c r="K74" i="16"/>
  <c r="J74" i="16"/>
  <c r="H74" i="16"/>
  <c r="H89" i="16"/>
  <c r="J89" i="16"/>
  <c r="K89" i="16"/>
  <c r="M89" i="16"/>
  <c r="N89" i="16"/>
  <c r="O89" i="16"/>
  <c r="P89" i="16"/>
  <c r="Q89" i="16"/>
  <c r="G90" i="16"/>
  <c r="F90" i="16"/>
  <c r="D90" i="16"/>
  <c r="Q74" i="13"/>
  <c r="M74" i="13"/>
  <c r="S88" i="13"/>
  <c r="Q88" i="13"/>
  <c r="M88" i="13"/>
  <c r="J89" i="13"/>
  <c r="H89" i="13"/>
  <c r="G89" i="13"/>
  <c r="F89" i="13"/>
  <c r="D89" i="13"/>
  <c r="E13" i="13"/>
  <c r="D13" i="13"/>
  <c r="T28" i="13"/>
  <c r="R28" i="13"/>
  <c r="O28" i="13"/>
  <c r="N28" i="13"/>
  <c r="L28" i="13"/>
  <c r="J28" i="13"/>
  <c r="I28" i="13"/>
  <c r="H28" i="13"/>
  <c r="F28" i="13"/>
  <c r="E28" i="13"/>
  <c r="D28" i="13"/>
  <c r="Q90" i="12"/>
  <c r="M90" i="12"/>
  <c r="I90" i="12"/>
  <c r="F90" i="12"/>
  <c r="D90" i="12"/>
  <c r="L27" i="44"/>
  <c r="L26" i="44"/>
  <c r="L25" i="44"/>
  <c r="L24" i="44"/>
  <c r="L23" i="44"/>
  <c r="L22" i="44"/>
  <c r="L21" i="44"/>
  <c r="L20" i="44"/>
  <c r="L19" i="44"/>
  <c r="L18" i="44"/>
  <c r="L17" i="44"/>
  <c r="L16" i="44"/>
  <c r="L15" i="44"/>
  <c r="L14" i="44"/>
  <c r="D27" i="44"/>
  <c r="D26" i="44"/>
  <c r="D25" i="44"/>
  <c r="D24" i="44"/>
  <c r="D23" i="44"/>
  <c r="D22" i="44"/>
  <c r="D21" i="44"/>
  <c r="D20" i="44"/>
  <c r="D19" i="44"/>
  <c r="D18" i="44"/>
  <c r="D17" i="44"/>
  <c r="D16" i="44"/>
  <c r="D15" i="44"/>
  <c r="D14" i="44"/>
  <c r="V27" i="44"/>
  <c r="T27" i="44"/>
  <c r="R27" i="44"/>
  <c r="P27" i="44"/>
  <c r="N27" i="44"/>
  <c r="V26" i="44"/>
  <c r="T26" i="44"/>
  <c r="R26" i="44"/>
  <c r="P26" i="44"/>
  <c r="N26" i="44"/>
  <c r="V25" i="44"/>
  <c r="T25" i="44"/>
  <c r="R25" i="44"/>
  <c r="P25" i="44"/>
  <c r="N25" i="44"/>
  <c r="V24" i="44"/>
  <c r="T24" i="44"/>
  <c r="R24" i="44"/>
  <c r="P24" i="44"/>
  <c r="N24" i="44"/>
  <c r="V23" i="44"/>
  <c r="T23" i="44"/>
  <c r="R23" i="44"/>
  <c r="P23" i="44"/>
  <c r="N23" i="44"/>
  <c r="V22" i="44"/>
  <c r="T22" i="44"/>
  <c r="R22" i="44"/>
  <c r="P22" i="44"/>
  <c r="N22" i="44"/>
  <c r="V21" i="44"/>
  <c r="T21" i="44"/>
  <c r="R21" i="44"/>
  <c r="P21" i="44"/>
  <c r="N21" i="44"/>
  <c r="V20" i="44"/>
  <c r="T20" i="44"/>
  <c r="R20" i="44"/>
  <c r="P20" i="44"/>
  <c r="N20" i="44"/>
  <c r="V19" i="44"/>
  <c r="T19" i="44"/>
  <c r="R19" i="44"/>
  <c r="P19" i="44"/>
  <c r="N19" i="44"/>
  <c r="V18" i="44"/>
  <c r="T18" i="44"/>
  <c r="R18" i="44"/>
  <c r="P18" i="44"/>
  <c r="N18" i="44"/>
  <c r="V17" i="44"/>
  <c r="T17" i="44"/>
  <c r="R17" i="44"/>
  <c r="P17" i="44"/>
  <c r="N17" i="44"/>
  <c r="V16" i="44"/>
  <c r="T16" i="44"/>
  <c r="R16" i="44"/>
  <c r="P16" i="44"/>
  <c r="N16" i="44"/>
  <c r="V15" i="44"/>
  <c r="T15" i="44"/>
  <c r="R15" i="44"/>
  <c r="P15" i="44"/>
  <c r="N15" i="44"/>
  <c r="V14" i="44"/>
  <c r="T14" i="44"/>
  <c r="R14" i="44"/>
  <c r="P14" i="44"/>
  <c r="N14" i="44"/>
  <c r="J27" i="44"/>
  <c r="H27" i="44"/>
  <c r="F27" i="44"/>
  <c r="J26" i="44"/>
  <c r="H26" i="44"/>
  <c r="F26" i="44"/>
  <c r="J25" i="44"/>
  <c r="H25" i="44"/>
  <c r="F25" i="44"/>
  <c r="J24" i="44"/>
  <c r="H24" i="44"/>
  <c r="F24" i="44"/>
  <c r="J23" i="44"/>
  <c r="H23" i="44"/>
  <c r="F23" i="44"/>
  <c r="J22" i="44"/>
  <c r="H22" i="44"/>
  <c r="F22" i="44"/>
  <c r="J21" i="44"/>
  <c r="H21" i="44"/>
  <c r="F21" i="44"/>
  <c r="J20" i="44"/>
  <c r="H20" i="44"/>
  <c r="F20" i="44"/>
  <c r="J19" i="44"/>
  <c r="H19" i="44"/>
  <c r="F19" i="44"/>
  <c r="J18" i="44"/>
  <c r="H18" i="44"/>
  <c r="F18" i="44"/>
  <c r="J17" i="44"/>
  <c r="H17" i="44"/>
  <c r="F17" i="44"/>
  <c r="J16" i="44"/>
  <c r="H16" i="44"/>
  <c r="F16" i="44"/>
  <c r="J15" i="44"/>
  <c r="H15" i="44"/>
  <c r="F15" i="44"/>
  <c r="J14" i="44"/>
  <c r="H14" i="44"/>
  <c r="F14" i="44"/>
  <c r="T12" i="44"/>
  <c r="T11" i="44"/>
  <c r="T10" i="44"/>
  <c r="P12" i="44"/>
  <c r="P11" i="44"/>
  <c r="P10" i="44"/>
  <c r="L12" i="44"/>
  <c r="L11" i="44"/>
  <c r="L10" i="44"/>
  <c r="H12" i="44"/>
  <c r="H11" i="44"/>
  <c r="H10" i="44"/>
  <c r="D12" i="44"/>
  <c r="D11" i="44"/>
  <c r="D10" i="44"/>
  <c r="K89" i="64"/>
  <c r="J89" i="64"/>
  <c r="H89" i="64"/>
  <c r="G89" i="64"/>
  <c r="F89" i="64"/>
  <c r="D89" i="64"/>
  <c r="K88" i="64"/>
  <c r="J88" i="64"/>
  <c r="H88" i="64"/>
  <c r="G88" i="64"/>
  <c r="F88" i="64"/>
  <c r="D88" i="64"/>
  <c r="K87" i="64"/>
  <c r="J87" i="64"/>
  <c r="H87" i="64"/>
  <c r="G87" i="64"/>
  <c r="F87" i="64"/>
  <c r="D87" i="64"/>
  <c r="K86" i="64"/>
  <c r="J86" i="64"/>
  <c r="H86" i="64"/>
  <c r="G86" i="64"/>
  <c r="F86" i="64"/>
  <c r="D86" i="64"/>
  <c r="K85" i="64"/>
  <c r="J85" i="64"/>
  <c r="H85" i="64"/>
  <c r="G85" i="64"/>
  <c r="F85" i="64"/>
  <c r="D85" i="64"/>
  <c r="K84" i="64"/>
  <c r="J84" i="64"/>
  <c r="H84" i="64"/>
  <c r="G84" i="64"/>
  <c r="F84" i="64"/>
  <c r="D84" i="64"/>
  <c r="K83" i="64"/>
  <c r="J83" i="64"/>
  <c r="H83" i="64"/>
  <c r="G83" i="64"/>
  <c r="F83" i="64"/>
  <c r="D83" i="64"/>
  <c r="K82" i="64"/>
  <c r="J82" i="64"/>
  <c r="H82" i="64"/>
  <c r="G82" i="64"/>
  <c r="F82" i="64"/>
  <c r="D82" i="64"/>
  <c r="K81" i="64"/>
  <c r="J81" i="64"/>
  <c r="H81" i="64"/>
  <c r="G81" i="64"/>
  <c r="F81" i="64"/>
  <c r="D81" i="64"/>
  <c r="K80" i="64"/>
  <c r="J80" i="64"/>
  <c r="H80" i="64"/>
  <c r="G80" i="64"/>
  <c r="F80" i="64"/>
  <c r="D80" i="64"/>
  <c r="K79" i="64"/>
  <c r="J79" i="64"/>
  <c r="H79" i="64"/>
  <c r="G79" i="64"/>
  <c r="F79" i="64"/>
  <c r="D79" i="64"/>
  <c r="K78" i="64"/>
  <c r="J78" i="64"/>
  <c r="H78" i="64"/>
  <c r="G78" i="64"/>
  <c r="F78" i="64"/>
  <c r="D78" i="64"/>
  <c r="K77" i="64"/>
  <c r="J77" i="64"/>
  <c r="H77" i="64"/>
  <c r="G77" i="64"/>
  <c r="F77" i="64"/>
  <c r="D77" i="64"/>
  <c r="K76" i="64"/>
  <c r="J76" i="64"/>
  <c r="H76" i="64"/>
  <c r="G76" i="64"/>
  <c r="F76" i="64"/>
  <c r="D76" i="64"/>
  <c r="J74" i="64"/>
  <c r="H74" i="64"/>
  <c r="F74" i="64"/>
  <c r="D74" i="64"/>
  <c r="J73" i="64"/>
  <c r="H73" i="64"/>
  <c r="F73" i="64"/>
  <c r="D73" i="64"/>
  <c r="J72" i="64"/>
  <c r="H72" i="64"/>
  <c r="F72" i="64"/>
  <c r="D72" i="64"/>
  <c r="K28" i="64"/>
  <c r="J28" i="64"/>
  <c r="I28" i="64"/>
  <c r="H28" i="64"/>
  <c r="G28" i="64"/>
  <c r="F28" i="64"/>
  <c r="E28" i="64"/>
  <c r="D28" i="64"/>
  <c r="K27" i="64"/>
  <c r="J27" i="64"/>
  <c r="I27" i="64"/>
  <c r="H27" i="64"/>
  <c r="G27" i="64"/>
  <c r="F27" i="64"/>
  <c r="E27" i="64"/>
  <c r="D27" i="64"/>
  <c r="K26" i="64"/>
  <c r="J26" i="64"/>
  <c r="I26" i="64"/>
  <c r="H26" i="64"/>
  <c r="G26" i="64"/>
  <c r="F26" i="64"/>
  <c r="E26" i="64"/>
  <c r="D26" i="64"/>
  <c r="K25" i="64"/>
  <c r="J25" i="64"/>
  <c r="I25" i="64"/>
  <c r="H25" i="64"/>
  <c r="G25" i="64"/>
  <c r="F25" i="64"/>
  <c r="E25" i="64"/>
  <c r="D25" i="64"/>
  <c r="K24" i="64"/>
  <c r="J24" i="64"/>
  <c r="I24" i="64"/>
  <c r="H24" i="64"/>
  <c r="G24" i="64"/>
  <c r="F24" i="64"/>
  <c r="E24" i="64"/>
  <c r="D24" i="64"/>
  <c r="K23" i="64"/>
  <c r="J23" i="64"/>
  <c r="I23" i="64"/>
  <c r="H23" i="64"/>
  <c r="G23" i="64"/>
  <c r="F23" i="64"/>
  <c r="E23" i="64"/>
  <c r="D23" i="64"/>
  <c r="K22" i="64"/>
  <c r="J22" i="64"/>
  <c r="I22" i="64"/>
  <c r="H22" i="64"/>
  <c r="G22" i="64"/>
  <c r="F22" i="64"/>
  <c r="E22" i="64"/>
  <c r="D22" i="64"/>
  <c r="K21" i="64"/>
  <c r="J21" i="64"/>
  <c r="I21" i="64"/>
  <c r="H21" i="64"/>
  <c r="G21" i="64"/>
  <c r="F21" i="64"/>
  <c r="E21" i="64"/>
  <c r="D21" i="64"/>
  <c r="K20" i="64"/>
  <c r="J20" i="64"/>
  <c r="I20" i="64"/>
  <c r="H20" i="64"/>
  <c r="G20" i="64"/>
  <c r="F20" i="64"/>
  <c r="E20" i="64"/>
  <c r="D20" i="64"/>
  <c r="K19" i="64"/>
  <c r="J19" i="64"/>
  <c r="I19" i="64"/>
  <c r="H19" i="64"/>
  <c r="G19" i="64"/>
  <c r="F19" i="64"/>
  <c r="E19" i="64"/>
  <c r="D19" i="64"/>
  <c r="K18" i="64"/>
  <c r="J18" i="64"/>
  <c r="I18" i="64"/>
  <c r="H18" i="64"/>
  <c r="G18" i="64"/>
  <c r="F18" i="64"/>
  <c r="E18" i="64"/>
  <c r="D18" i="64"/>
  <c r="K17" i="64"/>
  <c r="J17" i="64"/>
  <c r="I17" i="64"/>
  <c r="H17" i="64"/>
  <c r="G17" i="64"/>
  <c r="F17" i="64"/>
  <c r="E17" i="64"/>
  <c r="D17" i="64"/>
  <c r="K16" i="64"/>
  <c r="J16" i="64"/>
  <c r="I16" i="64"/>
  <c r="H16" i="64"/>
  <c r="G16" i="64"/>
  <c r="F16" i="64"/>
  <c r="E16" i="64"/>
  <c r="D16" i="64"/>
  <c r="K15" i="64"/>
  <c r="J15" i="64"/>
  <c r="I15" i="64"/>
  <c r="H15" i="64"/>
  <c r="G15" i="64"/>
  <c r="F15" i="64"/>
  <c r="E15" i="64"/>
  <c r="D15" i="64"/>
  <c r="K13" i="64"/>
  <c r="J13" i="64"/>
  <c r="I13" i="64"/>
  <c r="H13" i="64"/>
  <c r="G13" i="64"/>
  <c r="F13" i="64"/>
  <c r="E13" i="64"/>
  <c r="D13" i="64"/>
  <c r="K12" i="64"/>
  <c r="J12" i="64"/>
  <c r="I12" i="64"/>
  <c r="H12" i="64"/>
  <c r="G12" i="64"/>
  <c r="F12" i="64"/>
  <c r="E12" i="64"/>
  <c r="D12" i="64"/>
  <c r="K11" i="64"/>
  <c r="J11" i="64"/>
  <c r="I11" i="64"/>
  <c r="H11" i="64"/>
  <c r="G11" i="64"/>
  <c r="F11" i="64"/>
  <c r="E11" i="64"/>
  <c r="D11" i="64"/>
  <c r="L28" i="62"/>
  <c r="K28" i="62"/>
  <c r="I28" i="62"/>
  <c r="H28" i="62"/>
  <c r="G28" i="62"/>
  <c r="F28" i="62"/>
  <c r="E28" i="62"/>
  <c r="D28" i="62"/>
  <c r="L27" i="62"/>
  <c r="K27" i="62"/>
  <c r="I27" i="62"/>
  <c r="H27" i="62"/>
  <c r="G27" i="62"/>
  <c r="F27" i="62"/>
  <c r="E27" i="62"/>
  <c r="D27" i="62"/>
  <c r="L26" i="62"/>
  <c r="K26" i="62"/>
  <c r="I26" i="62"/>
  <c r="H26" i="62"/>
  <c r="G26" i="62"/>
  <c r="F26" i="62"/>
  <c r="E26" i="62"/>
  <c r="D26" i="62"/>
  <c r="L25" i="62"/>
  <c r="K25" i="62"/>
  <c r="I25" i="62"/>
  <c r="H25" i="62"/>
  <c r="G25" i="62"/>
  <c r="F25" i="62"/>
  <c r="E25" i="62"/>
  <c r="D25" i="62"/>
  <c r="L24" i="62"/>
  <c r="K24" i="62"/>
  <c r="I24" i="62"/>
  <c r="H24" i="62"/>
  <c r="G24" i="62"/>
  <c r="F24" i="62"/>
  <c r="E24" i="62"/>
  <c r="D24" i="62"/>
  <c r="L23" i="62"/>
  <c r="K23" i="62"/>
  <c r="I23" i="62"/>
  <c r="H23" i="62"/>
  <c r="G23" i="62"/>
  <c r="F23" i="62"/>
  <c r="E23" i="62"/>
  <c r="D23" i="62"/>
  <c r="L22" i="62"/>
  <c r="K22" i="62"/>
  <c r="I22" i="62"/>
  <c r="H22" i="62"/>
  <c r="G22" i="62"/>
  <c r="F22" i="62"/>
  <c r="E22" i="62"/>
  <c r="D22" i="62"/>
  <c r="L21" i="62"/>
  <c r="K21" i="62"/>
  <c r="I21" i="62"/>
  <c r="H21" i="62"/>
  <c r="G21" i="62"/>
  <c r="F21" i="62"/>
  <c r="E21" i="62"/>
  <c r="D21" i="62"/>
  <c r="L20" i="62"/>
  <c r="K20" i="62"/>
  <c r="I20" i="62"/>
  <c r="H20" i="62"/>
  <c r="G20" i="62"/>
  <c r="F20" i="62"/>
  <c r="E20" i="62"/>
  <c r="D20" i="62"/>
  <c r="L19" i="62"/>
  <c r="K19" i="62"/>
  <c r="I19" i="62"/>
  <c r="H19" i="62"/>
  <c r="G19" i="62"/>
  <c r="F19" i="62"/>
  <c r="E19" i="62"/>
  <c r="D19" i="62"/>
  <c r="L18" i="62"/>
  <c r="K18" i="62"/>
  <c r="I18" i="62"/>
  <c r="H18" i="62"/>
  <c r="G18" i="62"/>
  <c r="F18" i="62"/>
  <c r="E18" i="62"/>
  <c r="D18" i="62"/>
  <c r="L17" i="62"/>
  <c r="K17" i="62"/>
  <c r="I17" i="62"/>
  <c r="H17" i="62"/>
  <c r="G17" i="62"/>
  <c r="F17" i="62"/>
  <c r="E17" i="62"/>
  <c r="D17" i="62"/>
  <c r="L16" i="62"/>
  <c r="K16" i="62"/>
  <c r="I16" i="62"/>
  <c r="H16" i="62"/>
  <c r="G16" i="62"/>
  <c r="F16" i="62"/>
  <c r="E16" i="62"/>
  <c r="D16" i="62"/>
  <c r="L15" i="62"/>
  <c r="K15" i="62"/>
  <c r="I15" i="62"/>
  <c r="H15" i="62"/>
  <c r="G15" i="62"/>
  <c r="F15" i="62"/>
  <c r="E15" i="62"/>
  <c r="D15" i="62"/>
  <c r="I13" i="62"/>
  <c r="F13" i="62"/>
  <c r="D13" i="62"/>
  <c r="I12" i="62"/>
  <c r="F12" i="62"/>
  <c r="D12" i="62"/>
  <c r="I11" i="62"/>
  <c r="F11" i="62"/>
  <c r="D11" i="62"/>
  <c r="O89" i="61"/>
  <c r="N89" i="61"/>
  <c r="L89" i="61"/>
  <c r="K89" i="61"/>
  <c r="G89" i="61"/>
  <c r="F89" i="61"/>
  <c r="E89" i="61"/>
  <c r="D89" i="61"/>
  <c r="O88" i="61"/>
  <c r="N88" i="61"/>
  <c r="L88" i="61"/>
  <c r="K88" i="61"/>
  <c r="I88" i="61"/>
  <c r="G88" i="61"/>
  <c r="F88" i="61"/>
  <c r="E88" i="61"/>
  <c r="D88" i="61"/>
  <c r="O87" i="61"/>
  <c r="N87" i="61"/>
  <c r="L87" i="61"/>
  <c r="K87" i="61"/>
  <c r="I87" i="61"/>
  <c r="G87" i="61"/>
  <c r="F87" i="61"/>
  <c r="E87" i="61"/>
  <c r="D87" i="61"/>
  <c r="O86" i="61"/>
  <c r="N86" i="61"/>
  <c r="L86" i="61"/>
  <c r="K86" i="61"/>
  <c r="I86" i="61"/>
  <c r="G86" i="61"/>
  <c r="F86" i="61"/>
  <c r="E86" i="61"/>
  <c r="D86" i="61"/>
  <c r="O85" i="61"/>
  <c r="N85" i="61"/>
  <c r="L85" i="61"/>
  <c r="K85" i="61"/>
  <c r="I85" i="61"/>
  <c r="G85" i="61"/>
  <c r="F85" i="61"/>
  <c r="E85" i="61"/>
  <c r="D85" i="61"/>
  <c r="O84" i="61"/>
  <c r="N84" i="61"/>
  <c r="L84" i="61"/>
  <c r="K84" i="61"/>
  <c r="I84" i="61"/>
  <c r="G84" i="61"/>
  <c r="F84" i="61"/>
  <c r="E84" i="61"/>
  <c r="D84" i="61"/>
  <c r="O83" i="61"/>
  <c r="N83" i="61"/>
  <c r="L83" i="61"/>
  <c r="K83" i="61"/>
  <c r="I83" i="61"/>
  <c r="G83" i="61"/>
  <c r="F83" i="61"/>
  <c r="E83" i="61"/>
  <c r="D83" i="61"/>
  <c r="O82" i="61"/>
  <c r="N82" i="61"/>
  <c r="L82" i="61"/>
  <c r="K82" i="61"/>
  <c r="I82" i="61"/>
  <c r="G82" i="61"/>
  <c r="F82" i="61"/>
  <c r="E82" i="61"/>
  <c r="D82" i="61"/>
  <c r="O81" i="61"/>
  <c r="N81" i="61"/>
  <c r="L81" i="61"/>
  <c r="K81" i="61"/>
  <c r="I81" i="61"/>
  <c r="G81" i="61"/>
  <c r="F81" i="61"/>
  <c r="E81" i="61"/>
  <c r="D81" i="61"/>
  <c r="O80" i="61"/>
  <c r="N80" i="61"/>
  <c r="L80" i="61"/>
  <c r="K80" i="61"/>
  <c r="I80" i="61"/>
  <c r="G80" i="61"/>
  <c r="F80" i="61"/>
  <c r="E80" i="61"/>
  <c r="D80" i="61"/>
  <c r="O79" i="61"/>
  <c r="N79" i="61"/>
  <c r="L79" i="61"/>
  <c r="K79" i="61"/>
  <c r="I79" i="61"/>
  <c r="G79" i="61"/>
  <c r="F79" i="61"/>
  <c r="E79" i="61"/>
  <c r="D79" i="61"/>
  <c r="O78" i="61"/>
  <c r="N78" i="61"/>
  <c r="L78" i="61"/>
  <c r="K78" i="61"/>
  <c r="I78" i="61"/>
  <c r="G78" i="61"/>
  <c r="F78" i="61"/>
  <c r="E78" i="61"/>
  <c r="D78" i="61"/>
  <c r="O77" i="61"/>
  <c r="N77" i="61"/>
  <c r="L77" i="61"/>
  <c r="K77" i="61"/>
  <c r="I77" i="61"/>
  <c r="G77" i="61"/>
  <c r="F77" i="61"/>
  <c r="E77" i="61"/>
  <c r="D77" i="61"/>
  <c r="N75" i="61"/>
  <c r="O74" i="61"/>
  <c r="N74" i="61"/>
  <c r="L74" i="61"/>
  <c r="K74" i="61"/>
  <c r="I74" i="61"/>
  <c r="G74" i="61"/>
  <c r="F74" i="61"/>
  <c r="E74" i="61"/>
  <c r="D74" i="61"/>
  <c r="O73" i="61"/>
  <c r="N73" i="61"/>
  <c r="L73" i="61"/>
  <c r="K73" i="61"/>
  <c r="I73" i="61"/>
  <c r="G73" i="61"/>
  <c r="F73" i="61"/>
  <c r="E73" i="61"/>
  <c r="D73" i="61"/>
  <c r="O26" i="61"/>
  <c r="M26" i="61"/>
  <c r="K26" i="61"/>
  <c r="H26" i="61"/>
  <c r="F26" i="61"/>
  <c r="E26" i="61"/>
  <c r="D26" i="61"/>
  <c r="O25" i="61"/>
  <c r="M25" i="61"/>
  <c r="K25" i="61"/>
  <c r="H25" i="61"/>
  <c r="F25" i="61"/>
  <c r="E25" i="61"/>
  <c r="D25" i="61"/>
  <c r="O24" i="61"/>
  <c r="M24" i="61"/>
  <c r="K24" i="61"/>
  <c r="H24" i="61"/>
  <c r="F24" i="61"/>
  <c r="E24" i="61"/>
  <c r="D24" i="61"/>
  <c r="O23" i="61"/>
  <c r="M23" i="61"/>
  <c r="K23" i="61"/>
  <c r="H23" i="61"/>
  <c r="F23" i="61"/>
  <c r="E23" i="61"/>
  <c r="D23" i="61"/>
  <c r="O22" i="61"/>
  <c r="M22" i="61"/>
  <c r="K22" i="61"/>
  <c r="H22" i="61"/>
  <c r="F22" i="61"/>
  <c r="E22" i="61"/>
  <c r="D22" i="61"/>
  <c r="O21" i="61"/>
  <c r="M21" i="61"/>
  <c r="K21" i="61"/>
  <c r="H21" i="61"/>
  <c r="F21" i="61"/>
  <c r="E21" i="61"/>
  <c r="D21" i="61"/>
  <c r="O20" i="61"/>
  <c r="M20" i="61"/>
  <c r="K20" i="61"/>
  <c r="H20" i="61"/>
  <c r="F20" i="61"/>
  <c r="E20" i="61"/>
  <c r="D20" i="61"/>
  <c r="O19" i="61"/>
  <c r="M19" i="61"/>
  <c r="K19" i="61"/>
  <c r="H19" i="61"/>
  <c r="F19" i="61"/>
  <c r="E19" i="61"/>
  <c r="D19" i="61"/>
  <c r="O18" i="61"/>
  <c r="M18" i="61"/>
  <c r="K18" i="61"/>
  <c r="H18" i="61"/>
  <c r="F18" i="61"/>
  <c r="E18" i="61"/>
  <c r="D18" i="61"/>
  <c r="O17" i="61"/>
  <c r="M17" i="61"/>
  <c r="K17" i="61"/>
  <c r="H17" i="61"/>
  <c r="F17" i="61"/>
  <c r="E17" i="61"/>
  <c r="D17" i="61"/>
  <c r="O16" i="61"/>
  <c r="M16" i="61"/>
  <c r="K16" i="61"/>
  <c r="H16" i="61"/>
  <c r="F16" i="61"/>
  <c r="E16" i="61"/>
  <c r="D16" i="61"/>
  <c r="O15" i="61"/>
  <c r="M15" i="61"/>
  <c r="K15" i="61"/>
  <c r="H15" i="61"/>
  <c r="F15" i="61"/>
  <c r="E15" i="61"/>
  <c r="D15" i="61"/>
  <c r="O14" i="61"/>
  <c r="M14" i="61"/>
  <c r="K14" i="61"/>
  <c r="H14" i="61"/>
  <c r="F14" i="61"/>
  <c r="E14" i="61"/>
  <c r="D14" i="61"/>
  <c r="O13" i="61"/>
  <c r="M13" i="61"/>
  <c r="K13" i="61"/>
  <c r="H13" i="61"/>
  <c r="F13" i="61"/>
  <c r="E13" i="61"/>
  <c r="D13" i="61"/>
  <c r="O10" i="61"/>
  <c r="M10" i="61"/>
  <c r="K10" i="61"/>
  <c r="H10" i="61"/>
  <c r="F10" i="61"/>
  <c r="E10" i="61"/>
  <c r="D10" i="61"/>
  <c r="O9" i="61"/>
  <c r="M9" i="61"/>
  <c r="K9" i="61"/>
  <c r="H9" i="61"/>
  <c r="F9" i="61"/>
  <c r="E9" i="61"/>
  <c r="D9" i="61"/>
  <c r="L90" i="60"/>
  <c r="J90" i="60"/>
  <c r="I90" i="60"/>
  <c r="H90" i="60"/>
  <c r="G90" i="60"/>
  <c r="F90" i="60"/>
  <c r="E90" i="60"/>
  <c r="D90" i="60"/>
  <c r="L89" i="60"/>
  <c r="J89" i="60"/>
  <c r="I89" i="60"/>
  <c r="H89" i="60"/>
  <c r="G89" i="60"/>
  <c r="F89" i="60"/>
  <c r="E89" i="60"/>
  <c r="D89" i="60"/>
  <c r="L88" i="60"/>
  <c r="J88" i="60"/>
  <c r="I88" i="60"/>
  <c r="H88" i="60"/>
  <c r="G88" i="60"/>
  <c r="F88" i="60"/>
  <c r="E88" i="60"/>
  <c r="D88" i="60"/>
  <c r="L87" i="60"/>
  <c r="J87" i="60"/>
  <c r="I87" i="60"/>
  <c r="H87" i="60"/>
  <c r="G87" i="60"/>
  <c r="F87" i="60"/>
  <c r="E87" i="60"/>
  <c r="D87" i="60"/>
  <c r="L86" i="60"/>
  <c r="J86" i="60"/>
  <c r="I86" i="60"/>
  <c r="H86" i="60"/>
  <c r="G86" i="60"/>
  <c r="F86" i="60"/>
  <c r="E86" i="60"/>
  <c r="D86" i="60"/>
  <c r="L85" i="60"/>
  <c r="J85" i="60"/>
  <c r="I85" i="60"/>
  <c r="H85" i="60"/>
  <c r="G85" i="60"/>
  <c r="F85" i="60"/>
  <c r="E85" i="60"/>
  <c r="D85" i="60"/>
  <c r="L84" i="60"/>
  <c r="J84" i="60"/>
  <c r="I84" i="60"/>
  <c r="H84" i="60"/>
  <c r="G84" i="60"/>
  <c r="F84" i="60"/>
  <c r="E84" i="60"/>
  <c r="D84" i="60"/>
  <c r="L83" i="60"/>
  <c r="J83" i="60"/>
  <c r="I83" i="60"/>
  <c r="H83" i="60"/>
  <c r="G83" i="60"/>
  <c r="F83" i="60"/>
  <c r="E83" i="60"/>
  <c r="D83" i="60"/>
  <c r="L82" i="60"/>
  <c r="J82" i="60"/>
  <c r="I82" i="60"/>
  <c r="H82" i="60"/>
  <c r="G82" i="60"/>
  <c r="F82" i="60"/>
  <c r="E82" i="60"/>
  <c r="D82" i="60"/>
  <c r="L81" i="60"/>
  <c r="J81" i="60"/>
  <c r="I81" i="60"/>
  <c r="H81" i="60"/>
  <c r="G81" i="60"/>
  <c r="F81" i="60"/>
  <c r="E81" i="60"/>
  <c r="D81" i="60"/>
  <c r="L80" i="60"/>
  <c r="J80" i="60"/>
  <c r="I80" i="60"/>
  <c r="H80" i="60"/>
  <c r="G80" i="60"/>
  <c r="F80" i="60"/>
  <c r="E80" i="60"/>
  <c r="D80" i="60"/>
  <c r="L79" i="60"/>
  <c r="J79" i="60"/>
  <c r="I79" i="60"/>
  <c r="H79" i="60"/>
  <c r="G79" i="60"/>
  <c r="F79" i="60"/>
  <c r="E79" i="60"/>
  <c r="D79" i="60"/>
  <c r="L78" i="60"/>
  <c r="J78" i="60"/>
  <c r="I78" i="60"/>
  <c r="H78" i="60"/>
  <c r="G78" i="60"/>
  <c r="F78" i="60"/>
  <c r="E78" i="60"/>
  <c r="D78" i="60"/>
  <c r="L77" i="60"/>
  <c r="J77" i="60"/>
  <c r="I77" i="60"/>
  <c r="H77" i="60"/>
  <c r="G77" i="60"/>
  <c r="F77" i="60"/>
  <c r="E77" i="60"/>
  <c r="D77" i="60"/>
  <c r="L74" i="60"/>
  <c r="J74" i="60"/>
  <c r="I74" i="60"/>
  <c r="H74" i="60"/>
  <c r="G74" i="60"/>
  <c r="F74" i="60"/>
  <c r="E74" i="60"/>
  <c r="D74" i="60"/>
  <c r="L73" i="60"/>
  <c r="J73" i="60"/>
  <c r="I73" i="60"/>
  <c r="H73" i="60"/>
  <c r="G73" i="60"/>
  <c r="F73" i="60"/>
  <c r="E73" i="60"/>
  <c r="D73" i="60"/>
  <c r="L25" i="60"/>
  <c r="K25" i="60"/>
  <c r="J25" i="60"/>
  <c r="I25" i="60"/>
  <c r="H25" i="60"/>
  <c r="G25" i="60"/>
  <c r="F25" i="60"/>
  <c r="E25" i="60"/>
  <c r="D25" i="60"/>
  <c r="L24" i="60"/>
  <c r="K24" i="60"/>
  <c r="J24" i="60"/>
  <c r="I24" i="60"/>
  <c r="H24" i="60"/>
  <c r="G24" i="60"/>
  <c r="F24" i="60"/>
  <c r="E24" i="60"/>
  <c r="D24" i="60"/>
  <c r="L23" i="60"/>
  <c r="K23" i="60"/>
  <c r="J23" i="60"/>
  <c r="I23" i="60"/>
  <c r="H23" i="60"/>
  <c r="G23" i="60"/>
  <c r="F23" i="60"/>
  <c r="E23" i="60"/>
  <c r="D23" i="60"/>
  <c r="L22" i="60"/>
  <c r="K22" i="60"/>
  <c r="J22" i="60"/>
  <c r="I22" i="60"/>
  <c r="H22" i="60"/>
  <c r="G22" i="60"/>
  <c r="F22" i="60"/>
  <c r="E22" i="60"/>
  <c r="D22" i="60"/>
  <c r="L21" i="60"/>
  <c r="K21" i="60"/>
  <c r="J21" i="60"/>
  <c r="I21" i="60"/>
  <c r="H21" i="60"/>
  <c r="G21" i="60"/>
  <c r="F21" i="60"/>
  <c r="E21" i="60"/>
  <c r="D21" i="60"/>
  <c r="L20" i="60"/>
  <c r="K20" i="60"/>
  <c r="J20" i="60"/>
  <c r="I20" i="60"/>
  <c r="H20" i="60"/>
  <c r="G20" i="60"/>
  <c r="F20" i="60"/>
  <c r="E20" i="60"/>
  <c r="D20" i="60"/>
  <c r="L19" i="60"/>
  <c r="K19" i="60"/>
  <c r="J19" i="60"/>
  <c r="I19" i="60"/>
  <c r="H19" i="60"/>
  <c r="G19" i="60"/>
  <c r="F19" i="60"/>
  <c r="E19" i="60"/>
  <c r="D19" i="60"/>
  <c r="L18" i="60"/>
  <c r="K18" i="60"/>
  <c r="J18" i="60"/>
  <c r="I18" i="60"/>
  <c r="H18" i="60"/>
  <c r="G18" i="60"/>
  <c r="F18" i="60"/>
  <c r="E18" i="60"/>
  <c r="D18" i="60"/>
  <c r="L17" i="60"/>
  <c r="K17" i="60"/>
  <c r="J17" i="60"/>
  <c r="I17" i="60"/>
  <c r="H17" i="60"/>
  <c r="G17" i="60"/>
  <c r="F17" i="60"/>
  <c r="E17" i="60"/>
  <c r="D17" i="60"/>
  <c r="L16" i="60"/>
  <c r="K16" i="60"/>
  <c r="J16" i="60"/>
  <c r="I16" i="60"/>
  <c r="H16" i="60"/>
  <c r="G16" i="60"/>
  <c r="F16" i="60"/>
  <c r="E16" i="60"/>
  <c r="D16" i="60"/>
  <c r="L15" i="60"/>
  <c r="K15" i="60"/>
  <c r="J15" i="60"/>
  <c r="I15" i="60"/>
  <c r="H15" i="60"/>
  <c r="G15" i="60"/>
  <c r="F15" i="60"/>
  <c r="E15" i="60"/>
  <c r="D15" i="60"/>
  <c r="L14" i="60"/>
  <c r="K14" i="60"/>
  <c r="J14" i="60"/>
  <c r="I14" i="60"/>
  <c r="H14" i="60"/>
  <c r="G14" i="60"/>
  <c r="F14" i="60"/>
  <c r="E14" i="60"/>
  <c r="D14" i="60"/>
  <c r="L13" i="60"/>
  <c r="K13" i="60"/>
  <c r="J13" i="60"/>
  <c r="I13" i="60"/>
  <c r="H13" i="60"/>
  <c r="G13" i="60"/>
  <c r="F13" i="60"/>
  <c r="E13" i="60"/>
  <c r="D13" i="60"/>
  <c r="L10" i="60"/>
  <c r="K10" i="60"/>
  <c r="J10" i="60"/>
  <c r="I10" i="60"/>
  <c r="H10" i="60"/>
  <c r="G10" i="60"/>
  <c r="F10" i="60"/>
  <c r="E10" i="60"/>
  <c r="D10" i="60"/>
  <c r="L9" i="60"/>
  <c r="K9" i="60"/>
  <c r="J9" i="60"/>
  <c r="I9" i="60"/>
  <c r="H9" i="60"/>
  <c r="G9" i="60"/>
  <c r="F9" i="60"/>
  <c r="E9" i="60"/>
  <c r="D9" i="60"/>
  <c r="J89" i="59"/>
  <c r="I89" i="59"/>
  <c r="H89" i="59"/>
  <c r="G89" i="59"/>
  <c r="F89" i="59"/>
  <c r="E89" i="59"/>
  <c r="D89" i="59"/>
  <c r="M88" i="59"/>
  <c r="K88" i="59"/>
  <c r="J88" i="59"/>
  <c r="I88" i="59"/>
  <c r="H88" i="59"/>
  <c r="G88" i="59"/>
  <c r="F88" i="59"/>
  <c r="E88" i="59"/>
  <c r="D88" i="59"/>
  <c r="M87" i="59"/>
  <c r="K87" i="59"/>
  <c r="J87" i="59"/>
  <c r="I87" i="59"/>
  <c r="H87" i="59"/>
  <c r="G87" i="59"/>
  <c r="F87" i="59"/>
  <c r="E87" i="59"/>
  <c r="D87" i="59"/>
  <c r="M86" i="59"/>
  <c r="K86" i="59"/>
  <c r="J86" i="59"/>
  <c r="I86" i="59"/>
  <c r="H86" i="59"/>
  <c r="G86" i="59"/>
  <c r="F86" i="59"/>
  <c r="E86" i="59"/>
  <c r="D86" i="59"/>
  <c r="M85" i="59"/>
  <c r="K85" i="59"/>
  <c r="J85" i="59"/>
  <c r="I85" i="59"/>
  <c r="H85" i="59"/>
  <c r="G85" i="59"/>
  <c r="F85" i="59"/>
  <c r="E85" i="59"/>
  <c r="D85" i="59"/>
  <c r="M84" i="59"/>
  <c r="K84" i="59"/>
  <c r="J84" i="59"/>
  <c r="I84" i="59"/>
  <c r="H84" i="59"/>
  <c r="G84" i="59"/>
  <c r="F84" i="59"/>
  <c r="E84" i="59"/>
  <c r="D84" i="59"/>
  <c r="M83" i="59"/>
  <c r="K83" i="59"/>
  <c r="J83" i="59"/>
  <c r="I83" i="59"/>
  <c r="H83" i="59"/>
  <c r="G83" i="59"/>
  <c r="F83" i="59"/>
  <c r="E83" i="59"/>
  <c r="D83" i="59"/>
  <c r="M82" i="59"/>
  <c r="K82" i="59"/>
  <c r="J82" i="59"/>
  <c r="I82" i="59"/>
  <c r="H82" i="59"/>
  <c r="G82" i="59"/>
  <c r="F82" i="59"/>
  <c r="E82" i="59"/>
  <c r="D82" i="59"/>
  <c r="M81" i="59"/>
  <c r="K81" i="59"/>
  <c r="J81" i="59"/>
  <c r="I81" i="59"/>
  <c r="H81" i="59"/>
  <c r="G81" i="59"/>
  <c r="F81" i="59"/>
  <c r="E81" i="59"/>
  <c r="D81" i="59"/>
  <c r="M80" i="59"/>
  <c r="K80" i="59"/>
  <c r="J80" i="59"/>
  <c r="I80" i="59"/>
  <c r="H80" i="59"/>
  <c r="G80" i="59"/>
  <c r="F80" i="59"/>
  <c r="E80" i="59"/>
  <c r="D80" i="59"/>
  <c r="M79" i="59"/>
  <c r="K79" i="59"/>
  <c r="J79" i="59"/>
  <c r="I79" i="59"/>
  <c r="H79" i="59"/>
  <c r="G79" i="59"/>
  <c r="F79" i="59"/>
  <c r="E79" i="59"/>
  <c r="D79" i="59"/>
  <c r="M78" i="59"/>
  <c r="K78" i="59"/>
  <c r="J78" i="59"/>
  <c r="I78" i="59"/>
  <c r="H78" i="59"/>
  <c r="G78" i="59"/>
  <c r="F78" i="59"/>
  <c r="E78" i="59"/>
  <c r="D78" i="59"/>
  <c r="M77" i="59"/>
  <c r="K77" i="59"/>
  <c r="J77" i="59"/>
  <c r="I77" i="59"/>
  <c r="H77" i="59"/>
  <c r="G77" i="59"/>
  <c r="F77" i="59"/>
  <c r="E77" i="59"/>
  <c r="D77" i="59"/>
  <c r="K24" i="59"/>
  <c r="I24" i="59"/>
  <c r="H24" i="59"/>
  <c r="G24" i="59"/>
  <c r="F24" i="59"/>
  <c r="E24" i="59"/>
  <c r="D24" i="59"/>
  <c r="K23" i="59"/>
  <c r="I23" i="59"/>
  <c r="H23" i="59"/>
  <c r="G23" i="59"/>
  <c r="F23" i="59"/>
  <c r="E23" i="59"/>
  <c r="D23" i="59"/>
  <c r="K22" i="59"/>
  <c r="I22" i="59"/>
  <c r="H22" i="59"/>
  <c r="G22" i="59"/>
  <c r="F22" i="59"/>
  <c r="E22" i="59"/>
  <c r="D22" i="59"/>
  <c r="K21" i="59"/>
  <c r="I21" i="59"/>
  <c r="H21" i="59"/>
  <c r="G21" i="59"/>
  <c r="F21" i="59"/>
  <c r="E21" i="59"/>
  <c r="D21" i="59"/>
  <c r="K20" i="59"/>
  <c r="I20" i="59"/>
  <c r="H20" i="59"/>
  <c r="G20" i="59"/>
  <c r="F20" i="59"/>
  <c r="E20" i="59"/>
  <c r="D20" i="59"/>
  <c r="K19" i="59"/>
  <c r="I19" i="59"/>
  <c r="H19" i="59"/>
  <c r="G19" i="59"/>
  <c r="F19" i="59"/>
  <c r="E19" i="59"/>
  <c r="D19" i="59"/>
  <c r="K18" i="59"/>
  <c r="I18" i="59"/>
  <c r="H18" i="59"/>
  <c r="G18" i="59"/>
  <c r="F18" i="59"/>
  <c r="E18" i="59"/>
  <c r="D18" i="59"/>
  <c r="K17" i="59"/>
  <c r="I17" i="59"/>
  <c r="H17" i="59"/>
  <c r="G17" i="59"/>
  <c r="F17" i="59"/>
  <c r="E17" i="59"/>
  <c r="D17" i="59"/>
  <c r="K16" i="59"/>
  <c r="I16" i="59"/>
  <c r="H16" i="59"/>
  <c r="G16" i="59"/>
  <c r="F16" i="59"/>
  <c r="E16" i="59"/>
  <c r="D16" i="59"/>
  <c r="K15" i="59"/>
  <c r="I15" i="59"/>
  <c r="H15" i="59"/>
  <c r="G15" i="59"/>
  <c r="F15" i="59"/>
  <c r="E15" i="59"/>
  <c r="D15" i="59"/>
  <c r="K14" i="59"/>
  <c r="I14" i="59"/>
  <c r="H14" i="59"/>
  <c r="G14" i="59"/>
  <c r="F14" i="59"/>
  <c r="E14" i="59"/>
  <c r="D14" i="59"/>
  <c r="K13" i="59"/>
  <c r="I13" i="59"/>
  <c r="H13" i="59"/>
  <c r="G13" i="59"/>
  <c r="F13" i="59"/>
  <c r="E13" i="59"/>
  <c r="D13" i="59"/>
  <c r="K12" i="59"/>
  <c r="I12" i="59"/>
  <c r="H12" i="59"/>
  <c r="G12" i="59"/>
  <c r="F12" i="59"/>
  <c r="E12" i="59"/>
  <c r="D12" i="59"/>
  <c r="K88" i="58"/>
  <c r="I88" i="58"/>
  <c r="H88" i="58"/>
  <c r="G88" i="58"/>
  <c r="F88" i="58"/>
  <c r="E88" i="58"/>
  <c r="D88" i="58"/>
  <c r="K87" i="58"/>
  <c r="I87" i="58"/>
  <c r="H87" i="58"/>
  <c r="G87" i="58"/>
  <c r="F87" i="58"/>
  <c r="E87" i="58"/>
  <c r="D87" i="58"/>
  <c r="K86" i="58"/>
  <c r="I86" i="58"/>
  <c r="H86" i="58"/>
  <c r="G86" i="58"/>
  <c r="F86" i="58"/>
  <c r="E86" i="58"/>
  <c r="D86" i="58"/>
  <c r="K85" i="58"/>
  <c r="I85" i="58"/>
  <c r="H85" i="58"/>
  <c r="G85" i="58"/>
  <c r="F85" i="58"/>
  <c r="E85" i="58"/>
  <c r="D85" i="58"/>
  <c r="K84" i="58"/>
  <c r="I84" i="58"/>
  <c r="H84" i="58"/>
  <c r="G84" i="58"/>
  <c r="F84" i="58"/>
  <c r="E84" i="58"/>
  <c r="D84" i="58"/>
  <c r="K83" i="58"/>
  <c r="I83" i="58"/>
  <c r="H83" i="58"/>
  <c r="G83" i="58"/>
  <c r="F83" i="58"/>
  <c r="E83" i="58"/>
  <c r="D83" i="58"/>
  <c r="K82" i="58"/>
  <c r="I82" i="58"/>
  <c r="H82" i="58"/>
  <c r="G82" i="58"/>
  <c r="F82" i="58"/>
  <c r="E82" i="58"/>
  <c r="D82" i="58"/>
  <c r="K81" i="58"/>
  <c r="I81" i="58"/>
  <c r="H81" i="58"/>
  <c r="G81" i="58"/>
  <c r="F81" i="58"/>
  <c r="E81" i="58"/>
  <c r="D81" i="58"/>
  <c r="K80" i="58"/>
  <c r="I80" i="58"/>
  <c r="H80" i="58"/>
  <c r="G80" i="58"/>
  <c r="F80" i="58"/>
  <c r="E80" i="58"/>
  <c r="D80" i="58"/>
  <c r="K79" i="58"/>
  <c r="I79" i="58"/>
  <c r="H79" i="58"/>
  <c r="G79" i="58"/>
  <c r="F79" i="58"/>
  <c r="E79" i="58"/>
  <c r="D79" i="58"/>
  <c r="K78" i="58"/>
  <c r="I78" i="58"/>
  <c r="H78" i="58"/>
  <c r="G78" i="58"/>
  <c r="F78" i="58"/>
  <c r="E78" i="58"/>
  <c r="D78" i="58"/>
  <c r="K77" i="58"/>
  <c r="I77" i="58"/>
  <c r="H77" i="58"/>
  <c r="G77" i="58"/>
  <c r="F77" i="58"/>
  <c r="E77" i="58"/>
  <c r="D77" i="58"/>
  <c r="K76" i="58"/>
  <c r="I76" i="58"/>
  <c r="H76" i="58"/>
  <c r="G76" i="58"/>
  <c r="F76" i="58"/>
  <c r="E76" i="58"/>
  <c r="D76" i="58"/>
  <c r="M24" i="58"/>
  <c r="L24" i="58"/>
  <c r="K24" i="58"/>
  <c r="J24" i="58"/>
  <c r="I24" i="58"/>
  <c r="H24" i="58"/>
  <c r="G24" i="58"/>
  <c r="F24" i="58"/>
  <c r="E24" i="58"/>
  <c r="D24" i="58"/>
  <c r="M23" i="58"/>
  <c r="L23" i="58"/>
  <c r="K23" i="58"/>
  <c r="J23" i="58"/>
  <c r="I23" i="58"/>
  <c r="H23" i="58"/>
  <c r="G23" i="58"/>
  <c r="F23" i="58"/>
  <c r="E23" i="58"/>
  <c r="D23" i="58"/>
  <c r="M22" i="58"/>
  <c r="L22" i="58"/>
  <c r="K22" i="58"/>
  <c r="J22" i="58"/>
  <c r="I22" i="58"/>
  <c r="H22" i="58"/>
  <c r="G22" i="58"/>
  <c r="F22" i="58"/>
  <c r="E22" i="58"/>
  <c r="D22" i="58"/>
  <c r="M21" i="58"/>
  <c r="L21" i="58"/>
  <c r="K21" i="58"/>
  <c r="J21" i="58"/>
  <c r="I21" i="58"/>
  <c r="H21" i="58"/>
  <c r="G21" i="58"/>
  <c r="F21" i="58"/>
  <c r="E21" i="58"/>
  <c r="D21" i="58"/>
  <c r="M20" i="58"/>
  <c r="L20" i="58"/>
  <c r="K20" i="58"/>
  <c r="J20" i="58"/>
  <c r="I20" i="58"/>
  <c r="H20" i="58"/>
  <c r="G20" i="58"/>
  <c r="F20" i="58"/>
  <c r="E20" i="58"/>
  <c r="D20" i="58"/>
  <c r="M19" i="58"/>
  <c r="L19" i="58"/>
  <c r="K19" i="58"/>
  <c r="J19" i="58"/>
  <c r="I19" i="58"/>
  <c r="H19" i="58"/>
  <c r="G19" i="58"/>
  <c r="F19" i="58"/>
  <c r="E19" i="58"/>
  <c r="D19" i="58"/>
  <c r="M18" i="58"/>
  <c r="L18" i="58"/>
  <c r="K18" i="58"/>
  <c r="J18" i="58"/>
  <c r="I18" i="58"/>
  <c r="H18" i="58"/>
  <c r="G18" i="58"/>
  <c r="F18" i="58"/>
  <c r="E18" i="58"/>
  <c r="D18" i="58"/>
  <c r="M17" i="58"/>
  <c r="L17" i="58"/>
  <c r="K17" i="58"/>
  <c r="J17" i="58"/>
  <c r="I17" i="58"/>
  <c r="H17" i="58"/>
  <c r="G17" i="58"/>
  <c r="F17" i="58"/>
  <c r="E17" i="58"/>
  <c r="D17" i="58"/>
  <c r="M16" i="58"/>
  <c r="L16" i="58"/>
  <c r="K16" i="58"/>
  <c r="J16" i="58"/>
  <c r="I16" i="58"/>
  <c r="H16" i="58"/>
  <c r="G16" i="58"/>
  <c r="F16" i="58"/>
  <c r="E16" i="58"/>
  <c r="D16" i="58"/>
  <c r="M15" i="58"/>
  <c r="L15" i="58"/>
  <c r="K15" i="58"/>
  <c r="J15" i="58"/>
  <c r="I15" i="58"/>
  <c r="H15" i="58"/>
  <c r="G15" i="58"/>
  <c r="F15" i="58"/>
  <c r="E15" i="58"/>
  <c r="D15" i="58"/>
  <c r="M14" i="58"/>
  <c r="L14" i="58"/>
  <c r="K14" i="58"/>
  <c r="J14" i="58"/>
  <c r="I14" i="58"/>
  <c r="H14" i="58"/>
  <c r="G14" i="58"/>
  <c r="F14" i="58"/>
  <c r="E14" i="58"/>
  <c r="D14" i="58"/>
  <c r="M13" i="58"/>
  <c r="L13" i="58"/>
  <c r="K13" i="58"/>
  <c r="J13" i="58"/>
  <c r="I13" i="58"/>
  <c r="H13" i="58"/>
  <c r="G13" i="58"/>
  <c r="F13" i="58"/>
  <c r="E13" i="58"/>
  <c r="D13" i="58"/>
  <c r="M12" i="58"/>
  <c r="L12" i="58"/>
  <c r="K12" i="58"/>
  <c r="J12" i="58"/>
  <c r="I12" i="58"/>
  <c r="H12" i="58"/>
  <c r="G12" i="58"/>
  <c r="F12" i="58"/>
  <c r="E12" i="58"/>
  <c r="D12" i="58"/>
  <c r="M10" i="58"/>
  <c r="K10" i="58"/>
  <c r="G10" i="58"/>
  <c r="F10" i="58"/>
  <c r="E10" i="58"/>
  <c r="D10" i="58"/>
  <c r="M9" i="58"/>
  <c r="L9" i="58"/>
  <c r="G9" i="58"/>
  <c r="F9" i="58"/>
  <c r="E9" i="58"/>
  <c r="D9" i="58"/>
  <c r="M8" i="58"/>
  <c r="L8" i="58"/>
  <c r="K8" i="58"/>
  <c r="G8" i="58"/>
  <c r="F8" i="58"/>
  <c r="E8" i="58"/>
  <c r="D8" i="58"/>
  <c r="L95" i="57"/>
  <c r="K95" i="57"/>
  <c r="I95" i="57"/>
  <c r="G95" i="57"/>
  <c r="F95" i="57"/>
  <c r="E95" i="57"/>
  <c r="L92" i="57"/>
  <c r="K92" i="57"/>
  <c r="J92" i="57"/>
  <c r="I92" i="57"/>
  <c r="H92" i="57"/>
  <c r="G92" i="57"/>
  <c r="F92" i="57"/>
  <c r="E92" i="57"/>
  <c r="D92" i="57"/>
  <c r="L91" i="57"/>
  <c r="K91" i="57"/>
  <c r="J91" i="57"/>
  <c r="I91" i="57"/>
  <c r="H91" i="57"/>
  <c r="G91" i="57"/>
  <c r="F91" i="57"/>
  <c r="E91" i="57"/>
  <c r="D91" i="57"/>
  <c r="L90" i="57"/>
  <c r="K90" i="57"/>
  <c r="J90" i="57"/>
  <c r="I90" i="57"/>
  <c r="H90" i="57"/>
  <c r="G90" i="57"/>
  <c r="F90" i="57"/>
  <c r="E90" i="57"/>
  <c r="D90" i="57"/>
  <c r="L89" i="57"/>
  <c r="K89" i="57"/>
  <c r="J89" i="57"/>
  <c r="I89" i="57"/>
  <c r="H89" i="57"/>
  <c r="G89" i="57"/>
  <c r="F89" i="57"/>
  <c r="E89" i="57"/>
  <c r="D89" i="57"/>
  <c r="L88" i="57"/>
  <c r="K88" i="57"/>
  <c r="J88" i="57"/>
  <c r="I88" i="57"/>
  <c r="H88" i="57"/>
  <c r="G88" i="57"/>
  <c r="F88" i="57"/>
  <c r="E88" i="57"/>
  <c r="D88" i="57"/>
  <c r="L87" i="57"/>
  <c r="K87" i="57"/>
  <c r="J87" i="57"/>
  <c r="I87" i="57"/>
  <c r="H87" i="57"/>
  <c r="G87" i="57"/>
  <c r="F87" i="57"/>
  <c r="E87" i="57"/>
  <c r="D87" i="57"/>
  <c r="L86" i="57"/>
  <c r="K86" i="57"/>
  <c r="J86" i="57"/>
  <c r="I86" i="57"/>
  <c r="H86" i="57"/>
  <c r="G86" i="57"/>
  <c r="F86" i="57"/>
  <c r="E86" i="57"/>
  <c r="D86" i="57"/>
  <c r="L85" i="57"/>
  <c r="K85" i="57"/>
  <c r="J85" i="57"/>
  <c r="I85" i="57"/>
  <c r="H85" i="57"/>
  <c r="G85" i="57"/>
  <c r="F85" i="57"/>
  <c r="E85" i="57"/>
  <c r="D85" i="57"/>
  <c r="L84" i="57"/>
  <c r="K84" i="57"/>
  <c r="J84" i="57"/>
  <c r="I84" i="57"/>
  <c r="H84" i="57"/>
  <c r="G84" i="57"/>
  <c r="F84" i="57"/>
  <c r="E84" i="57"/>
  <c r="D84" i="57"/>
  <c r="L83" i="57"/>
  <c r="K83" i="57"/>
  <c r="J83" i="57"/>
  <c r="I83" i="57"/>
  <c r="H83" i="57"/>
  <c r="G83" i="57"/>
  <c r="F83" i="57"/>
  <c r="E83" i="57"/>
  <c r="D83" i="57"/>
  <c r="L82" i="57"/>
  <c r="K82" i="57"/>
  <c r="J82" i="57"/>
  <c r="I82" i="57"/>
  <c r="H82" i="57"/>
  <c r="G82" i="57"/>
  <c r="F82" i="57"/>
  <c r="E82" i="57"/>
  <c r="D82" i="57"/>
  <c r="L81" i="57"/>
  <c r="K81" i="57"/>
  <c r="J81" i="57"/>
  <c r="I81" i="57"/>
  <c r="H81" i="57"/>
  <c r="G81" i="57"/>
  <c r="F81" i="57"/>
  <c r="E81" i="57"/>
  <c r="D81" i="57"/>
  <c r="L80" i="57"/>
  <c r="K80" i="57"/>
  <c r="J80" i="57"/>
  <c r="I80" i="57"/>
  <c r="H80" i="57"/>
  <c r="G80" i="57"/>
  <c r="F80" i="57"/>
  <c r="E80" i="57"/>
  <c r="D80" i="57"/>
  <c r="L79" i="57"/>
  <c r="K79" i="57"/>
  <c r="J79" i="57"/>
  <c r="I79" i="57"/>
  <c r="H79" i="57"/>
  <c r="G79" i="57"/>
  <c r="F79" i="57"/>
  <c r="E79" i="57"/>
  <c r="D79" i="57"/>
  <c r="L76" i="57"/>
  <c r="K76" i="57"/>
  <c r="J76" i="57"/>
  <c r="I76" i="57"/>
  <c r="H76" i="57"/>
  <c r="G76" i="57"/>
  <c r="F76" i="57"/>
  <c r="E76" i="57"/>
  <c r="D76" i="57"/>
  <c r="L75" i="57"/>
  <c r="K75" i="57"/>
  <c r="J75" i="57"/>
  <c r="I75" i="57"/>
  <c r="H75" i="57"/>
  <c r="G75" i="57"/>
  <c r="F75" i="57"/>
  <c r="E75" i="57"/>
  <c r="D75" i="57"/>
  <c r="L10" i="58" l="1"/>
  <c r="K9" i="58"/>
  <c r="J10" i="58"/>
  <c r="J8" i="58"/>
  <c r="J9" i="58"/>
  <c r="K12" i="62"/>
  <c r="K11" i="62"/>
  <c r="S89" i="56"/>
  <c r="R89" i="56"/>
  <c r="Q89" i="56"/>
  <c r="P89" i="56"/>
  <c r="O89" i="56"/>
  <c r="N89" i="56"/>
  <c r="M89" i="56"/>
  <c r="L89" i="56"/>
  <c r="K89" i="56"/>
  <c r="J89" i="56"/>
  <c r="I89" i="56"/>
  <c r="H89" i="56"/>
  <c r="G89" i="56"/>
  <c r="F89" i="56"/>
  <c r="E89" i="56"/>
  <c r="D89" i="56"/>
  <c r="S88" i="56"/>
  <c r="R88" i="56"/>
  <c r="Q88" i="56"/>
  <c r="P88" i="56"/>
  <c r="O88" i="56"/>
  <c r="N88" i="56"/>
  <c r="M88" i="56"/>
  <c r="L88" i="56"/>
  <c r="K88" i="56"/>
  <c r="J88" i="56"/>
  <c r="I88" i="56"/>
  <c r="H88" i="56"/>
  <c r="G88" i="56"/>
  <c r="F88" i="56"/>
  <c r="E88" i="56"/>
  <c r="D88" i="56"/>
  <c r="S87" i="56"/>
  <c r="R87" i="56"/>
  <c r="Q87" i="56"/>
  <c r="P87" i="56"/>
  <c r="O87" i="56"/>
  <c r="N87" i="56"/>
  <c r="M87" i="56"/>
  <c r="L87" i="56"/>
  <c r="K87" i="56"/>
  <c r="J87" i="56"/>
  <c r="I87" i="56"/>
  <c r="H87" i="56"/>
  <c r="G87" i="56"/>
  <c r="F87" i="56"/>
  <c r="E87" i="56"/>
  <c r="D87" i="56"/>
  <c r="S86" i="56"/>
  <c r="R86" i="56"/>
  <c r="Q86" i="56"/>
  <c r="P86" i="56"/>
  <c r="O86" i="56"/>
  <c r="N86" i="56"/>
  <c r="M86" i="56"/>
  <c r="L86" i="56"/>
  <c r="K86" i="56"/>
  <c r="J86" i="56"/>
  <c r="I86" i="56"/>
  <c r="H86" i="56"/>
  <c r="G86" i="56"/>
  <c r="F86" i="56"/>
  <c r="E86" i="56"/>
  <c r="D86" i="56"/>
  <c r="S85" i="56"/>
  <c r="R85" i="56"/>
  <c r="Q85" i="56"/>
  <c r="P85" i="56"/>
  <c r="O85" i="56"/>
  <c r="N85" i="56"/>
  <c r="M85" i="56"/>
  <c r="L85" i="56"/>
  <c r="K85" i="56"/>
  <c r="J85" i="56"/>
  <c r="I85" i="56"/>
  <c r="H85" i="56"/>
  <c r="G85" i="56"/>
  <c r="F85" i="56"/>
  <c r="E85" i="56"/>
  <c r="D85" i="56"/>
  <c r="S84" i="56"/>
  <c r="R84" i="56"/>
  <c r="Q84" i="56"/>
  <c r="P84" i="56"/>
  <c r="O84" i="56"/>
  <c r="N84" i="56"/>
  <c r="M84" i="56"/>
  <c r="L84" i="56"/>
  <c r="K84" i="56"/>
  <c r="J84" i="56"/>
  <c r="I84" i="56"/>
  <c r="H84" i="56"/>
  <c r="G84" i="56"/>
  <c r="F84" i="56"/>
  <c r="E84" i="56"/>
  <c r="D84" i="56"/>
  <c r="S83" i="56"/>
  <c r="R83" i="56"/>
  <c r="Q83" i="56"/>
  <c r="P83" i="56"/>
  <c r="O83" i="56"/>
  <c r="N83" i="56"/>
  <c r="M83" i="56"/>
  <c r="L83" i="56"/>
  <c r="K83" i="56"/>
  <c r="J83" i="56"/>
  <c r="I83" i="56"/>
  <c r="H83" i="56"/>
  <c r="G83" i="56"/>
  <c r="F83" i="56"/>
  <c r="E83" i="56"/>
  <c r="D83" i="56"/>
  <c r="S82" i="56"/>
  <c r="R82" i="56"/>
  <c r="Q82" i="56"/>
  <c r="P82" i="56"/>
  <c r="O82" i="56"/>
  <c r="N82" i="56"/>
  <c r="M82" i="56"/>
  <c r="L82" i="56"/>
  <c r="K82" i="56"/>
  <c r="J82" i="56"/>
  <c r="I82" i="56"/>
  <c r="H82" i="56"/>
  <c r="G82" i="56"/>
  <c r="F82" i="56"/>
  <c r="E82" i="56"/>
  <c r="D82" i="56"/>
  <c r="S81" i="56"/>
  <c r="R81" i="56"/>
  <c r="Q81" i="56"/>
  <c r="P81" i="56"/>
  <c r="O81" i="56"/>
  <c r="N81" i="56"/>
  <c r="M81" i="56"/>
  <c r="L81" i="56"/>
  <c r="K81" i="56"/>
  <c r="J81" i="56"/>
  <c r="I81" i="56"/>
  <c r="H81" i="56"/>
  <c r="G81" i="56"/>
  <c r="F81" i="56"/>
  <c r="E81" i="56"/>
  <c r="D81" i="56"/>
  <c r="S80" i="56"/>
  <c r="R80" i="56"/>
  <c r="Q80" i="56"/>
  <c r="P80" i="56"/>
  <c r="O80" i="56"/>
  <c r="N80" i="56"/>
  <c r="M80" i="56"/>
  <c r="L80" i="56"/>
  <c r="K80" i="56"/>
  <c r="J80" i="56"/>
  <c r="I80" i="56"/>
  <c r="H80" i="56"/>
  <c r="G80" i="56"/>
  <c r="F80" i="56"/>
  <c r="E80" i="56"/>
  <c r="D80" i="56"/>
  <c r="S79" i="56"/>
  <c r="R79" i="56"/>
  <c r="Q79" i="56"/>
  <c r="P79" i="56"/>
  <c r="O79" i="56"/>
  <c r="N79" i="56"/>
  <c r="M79" i="56"/>
  <c r="L79" i="56"/>
  <c r="K79" i="56"/>
  <c r="J79" i="56"/>
  <c r="I79" i="56"/>
  <c r="H79" i="56"/>
  <c r="G79" i="56"/>
  <c r="F79" i="56"/>
  <c r="E79" i="56"/>
  <c r="D79" i="56"/>
  <c r="S78" i="56"/>
  <c r="R78" i="56"/>
  <c r="Q78" i="56"/>
  <c r="P78" i="56"/>
  <c r="O78" i="56"/>
  <c r="N78" i="56"/>
  <c r="M78" i="56"/>
  <c r="L78" i="56"/>
  <c r="K78" i="56"/>
  <c r="J78" i="56"/>
  <c r="I78" i="56"/>
  <c r="H78" i="56"/>
  <c r="G78" i="56"/>
  <c r="F78" i="56"/>
  <c r="E78" i="56"/>
  <c r="D78" i="56"/>
  <c r="S77" i="56"/>
  <c r="R77" i="56"/>
  <c r="Q77" i="56"/>
  <c r="P77" i="56"/>
  <c r="O77" i="56"/>
  <c r="N77" i="56"/>
  <c r="M77" i="56"/>
  <c r="L77" i="56"/>
  <c r="K77" i="56"/>
  <c r="J77" i="56"/>
  <c r="I77" i="56"/>
  <c r="H77" i="56"/>
  <c r="G77" i="56"/>
  <c r="F77" i="56"/>
  <c r="E77" i="56"/>
  <c r="D77" i="56"/>
  <c r="S76" i="56"/>
  <c r="R76" i="56"/>
  <c r="Q76" i="56"/>
  <c r="P76" i="56"/>
  <c r="O76" i="56"/>
  <c r="N76" i="56"/>
  <c r="M76" i="56"/>
  <c r="L76" i="56"/>
  <c r="K76" i="56"/>
  <c r="J76" i="56"/>
  <c r="I76" i="56"/>
  <c r="H76" i="56"/>
  <c r="G76" i="56"/>
  <c r="F76" i="56"/>
  <c r="E76" i="56"/>
  <c r="D76" i="56"/>
  <c r="S74" i="56"/>
  <c r="R74" i="56"/>
  <c r="Q74" i="56"/>
  <c r="P74" i="56"/>
  <c r="O74" i="56"/>
  <c r="N74" i="56"/>
  <c r="M74" i="56"/>
  <c r="L74" i="56"/>
  <c r="K74" i="56"/>
  <c r="J74" i="56"/>
  <c r="I74" i="56"/>
  <c r="H74" i="56"/>
  <c r="G74" i="56"/>
  <c r="F74" i="56"/>
  <c r="E74" i="56"/>
  <c r="D74" i="56"/>
  <c r="S73" i="56"/>
  <c r="R73" i="56"/>
  <c r="Q73" i="56"/>
  <c r="P73" i="56"/>
  <c r="O73" i="56"/>
  <c r="N73" i="56"/>
  <c r="M73" i="56"/>
  <c r="L73" i="56"/>
  <c r="K73" i="56"/>
  <c r="J73" i="56"/>
  <c r="I73" i="56"/>
  <c r="H73" i="56"/>
  <c r="G73" i="56"/>
  <c r="F73" i="56"/>
  <c r="E73" i="56"/>
  <c r="D73" i="56"/>
  <c r="S72" i="56"/>
  <c r="R72" i="56"/>
  <c r="Q72" i="56"/>
  <c r="P72" i="56"/>
  <c r="O72" i="56"/>
  <c r="N72" i="56"/>
  <c r="M72" i="56"/>
  <c r="L72" i="56"/>
  <c r="K72" i="56"/>
  <c r="J72" i="56"/>
  <c r="I72" i="56"/>
  <c r="H72" i="56"/>
  <c r="G72" i="56"/>
  <c r="F72" i="56"/>
  <c r="E72" i="56"/>
  <c r="D72" i="56"/>
  <c r="S27" i="56"/>
  <c r="N27" i="56"/>
  <c r="M27" i="56"/>
  <c r="J27" i="56"/>
  <c r="I27" i="56"/>
  <c r="H27" i="56"/>
  <c r="D27" i="56"/>
  <c r="S26" i="56"/>
  <c r="N26" i="56"/>
  <c r="M26" i="56"/>
  <c r="J26" i="56"/>
  <c r="I26" i="56"/>
  <c r="H26" i="56"/>
  <c r="D26" i="56"/>
  <c r="S25" i="56"/>
  <c r="N25" i="56"/>
  <c r="M25" i="56"/>
  <c r="J25" i="56"/>
  <c r="I25" i="56"/>
  <c r="H25" i="56"/>
  <c r="D25" i="56"/>
  <c r="S24" i="56"/>
  <c r="N24" i="56"/>
  <c r="M24" i="56"/>
  <c r="J24" i="56"/>
  <c r="I24" i="56"/>
  <c r="H24" i="56"/>
  <c r="D24" i="56"/>
  <c r="S23" i="56"/>
  <c r="N23" i="56"/>
  <c r="M23" i="56"/>
  <c r="J23" i="56"/>
  <c r="I23" i="56"/>
  <c r="H23" i="56"/>
  <c r="D23" i="56"/>
  <c r="S22" i="56"/>
  <c r="N22" i="56"/>
  <c r="M22" i="56"/>
  <c r="J22" i="56"/>
  <c r="I22" i="56"/>
  <c r="H22" i="56"/>
  <c r="D22" i="56"/>
  <c r="S21" i="56"/>
  <c r="N21" i="56"/>
  <c r="M21" i="56"/>
  <c r="J21" i="56"/>
  <c r="I21" i="56"/>
  <c r="H21" i="56"/>
  <c r="D21" i="56"/>
  <c r="S20" i="56"/>
  <c r="N20" i="56"/>
  <c r="M20" i="56"/>
  <c r="J20" i="56"/>
  <c r="I20" i="56"/>
  <c r="H20" i="56"/>
  <c r="D20" i="56"/>
  <c r="S19" i="56"/>
  <c r="N19" i="56"/>
  <c r="M19" i="56"/>
  <c r="J19" i="56"/>
  <c r="I19" i="56"/>
  <c r="H19" i="56"/>
  <c r="D19" i="56"/>
  <c r="S18" i="56"/>
  <c r="N18" i="56"/>
  <c r="M18" i="56"/>
  <c r="J18" i="56"/>
  <c r="I18" i="56"/>
  <c r="H18" i="56"/>
  <c r="D18" i="56"/>
  <c r="S17" i="56"/>
  <c r="N17" i="56"/>
  <c r="M17" i="56"/>
  <c r="J17" i="56"/>
  <c r="I17" i="56"/>
  <c r="H17" i="56"/>
  <c r="D17" i="56"/>
  <c r="S16" i="56"/>
  <c r="N16" i="56"/>
  <c r="M16" i="56"/>
  <c r="J16" i="56"/>
  <c r="I16" i="56"/>
  <c r="H16" i="56"/>
  <c r="D16" i="56"/>
  <c r="S15" i="56"/>
  <c r="N15" i="56"/>
  <c r="M15" i="56"/>
  <c r="J15" i="56"/>
  <c r="I15" i="56"/>
  <c r="H15" i="56"/>
  <c r="D15" i="56"/>
  <c r="S14" i="56"/>
  <c r="N14" i="56"/>
  <c r="M14" i="56"/>
  <c r="J14" i="56"/>
  <c r="I14" i="56"/>
  <c r="H14" i="56"/>
  <c r="D14" i="56"/>
  <c r="S12" i="56"/>
  <c r="N12" i="56"/>
  <c r="M12" i="56"/>
  <c r="J12" i="56"/>
  <c r="H12" i="56"/>
  <c r="D12" i="56"/>
  <c r="S11" i="56"/>
  <c r="N11" i="56"/>
  <c r="M11" i="56"/>
  <c r="J11" i="56"/>
  <c r="H11" i="56"/>
  <c r="D11" i="56"/>
  <c r="S10" i="56"/>
  <c r="N10" i="56"/>
  <c r="M10" i="56"/>
  <c r="J10" i="56"/>
  <c r="H10" i="56"/>
  <c r="D10" i="56"/>
  <c r="J89" i="55"/>
  <c r="G89" i="55"/>
  <c r="F89" i="55"/>
  <c r="D89" i="55"/>
  <c r="J88" i="55"/>
  <c r="G88" i="55"/>
  <c r="F88" i="55"/>
  <c r="D88" i="55"/>
  <c r="J87" i="55"/>
  <c r="G87" i="55"/>
  <c r="F87" i="55"/>
  <c r="D87" i="55"/>
  <c r="J86" i="55"/>
  <c r="G86" i="55"/>
  <c r="F86" i="55"/>
  <c r="D86" i="55"/>
  <c r="J85" i="55"/>
  <c r="G85" i="55"/>
  <c r="F85" i="55"/>
  <c r="D85" i="55"/>
  <c r="J84" i="55"/>
  <c r="G84" i="55"/>
  <c r="F84" i="55"/>
  <c r="D84" i="55"/>
  <c r="J83" i="55"/>
  <c r="G83" i="55"/>
  <c r="F83" i="55"/>
  <c r="D83" i="55"/>
  <c r="J82" i="55"/>
  <c r="G82" i="55"/>
  <c r="F82" i="55"/>
  <c r="D82" i="55"/>
  <c r="J81" i="55"/>
  <c r="G81" i="55"/>
  <c r="F81" i="55"/>
  <c r="D81" i="55"/>
  <c r="J80" i="55"/>
  <c r="G80" i="55"/>
  <c r="F80" i="55"/>
  <c r="D80" i="55"/>
  <c r="J79" i="55"/>
  <c r="G79" i="55"/>
  <c r="F79" i="55"/>
  <c r="D79" i="55"/>
  <c r="J78" i="55"/>
  <c r="G78" i="55"/>
  <c r="F78" i="55"/>
  <c r="D78" i="55"/>
  <c r="J77" i="55"/>
  <c r="G77" i="55"/>
  <c r="F77" i="55"/>
  <c r="D77" i="55"/>
  <c r="J76" i="55"/>
  <c r="G76" i="55"/>
  <c r="F76" i="55"/>
  <c r="D76" i="55"/>
  <c r="J74" i="55"/>
  <c r="G74" i="55"/>
  <c r="F74" i="55"/>
  <c r="D74" i="55"/>
  <c r="J73" i="55"/>
  <c r="G73" i="55"/>
  <c r="F73" i="55"/>
  <c r="D73" i="55"/>
  <c r="J72" i="55"/>
  <c r="G72" i="55"/>
  <c r="F72" i="55"/>
  <c r="D72" i="55"/>
  <c r="K27" i="55"/>
  <c r="J27" i="55"/>
  <c r="I27" i="55"/>
  <c r="H27" i="55"/>
  <c r="G27" i="55"/>
  <c r="F27" i="55"/>
  <c r="E27" i="55"/>
  <c r="D27" i="55"/>
  <c r="K26" i="55"/>
  <c r="J26" i="55"/>
  <c r="I26" i="55"/>
  <c r="H26" i="55"/>
  <c r="G26" i="55"/>
  <c r="F26" i="55"/>
  <c r="E26" i="55"/>
  <c r="D26" i="55"/>
  <c r="K25" i="55"/>
  <c r="J25" i="55"/>
  <c r="I25" i="55"/>
  <c r="H25" i="55"/>
  <c r="G25" i="55"/>
  <c r="F25" i="55"/>
  <c r="E25" i="55"/>
  <c r="D25" i="55"/>
  <c r="K24" i="55"/>
  <c r="J24" i="55"/>
  <c r="I24" i="55"/>
  <c r="H24" i="55"/>
  <c r="G24" i="55"/>
  <c r="F24" i="55"/>
  <c r="E24" i="55"/>
  <c r="D24" i="55"/>
  <c r="K23" i="55"/>
  <c r="J23" i="55"/>
  <c r="I23" i="55"/>
  <c r="H23" i="55"/>
  <c r="G23" i="55"/>
  <c r="F23" i="55"/>
  <c r="E23" i="55"/>
  <c r="D23" i="55"/>
  <c r="K22" i="55"/>
  <c r="J22" i="55"/>
  <c r="I22" i="55"/>
  <c r="H22" i="55"/>
  <c r="G22" i="55"/>
  <c r="F22" i="55"/>
  <c r="E22" i="55"/>
  <c r="D22" i="55"/>
  <c r="K21" i="55"/>
  <c r="J21" i="55"/>
  <c r="I21" i="55"/>
  <c r="H21" i="55"/>
  <c r="G21" i="55"/>
  <c r="F21" i="55"/>
  <c r="E21" i="55"/>
  <c r="D21" i="55"/>
  <c r="K20" i="55"/>
  <c r="J20" i="55"/>
  <c r="I20" i="55"/>
  <c r="H20" i="55"/>
  <c r="G20" i="55"/>
  <c r="F20" i="55"/>
  <c r="E20" i="55"/>
  <c r="D20" i="55"/>
  <c r="K19" i="55"/>
  <c r="J19" i="55"/>
  <c r="I19" i="55"/>
  <c r="H19" i="55"/>
  <c r="G19" i="55"/>
  <c r="F19" i="55"/>
  <c r="E19" i="55"/>
  <c r="D19" i="55"/>
  <c r="K18" i="55"/>
  <c r="J18" i="55"/>
  <c r="I18" i="55"/>
  <c r="H18" i="55"/>
  <c r="G18" i="55"/>
  <c r="F18" i="55"/>
  <c r="E18" i="55"/>
  <c r="D18" i="55"/>
  <c r="K17" i="55"/>
  <c r="J17" i="55"/>
  <c r="I17" i="55"/>
  <c r="H17" i="55"/>
  <c r="G17" i="55"/>
  <c r="F17" i="55"/>
  <c r="E17" i="55"/>
  <c r="D17" i="55"/>
  <c r="K16" i="55"/>
  <c r="J16" i="55"/>
  <c r="I16" i="55"/>
  <c r="H16" i="55"/>
  <c r="G16" i="55"/>
  <c r="F16" i="55"/>
  <c r="E16" i="55"/>
  <c r="D16" i="55"/>
  <c r="K15" i="55"/>
  <c r="J15" i="55"/>
  <c r="I15" i="55"/>
  <c r="H15" i="55"/>
  <c r="G15" i="55"/>
  <c r="F15" i="55"/>
  <c r="E15" i="55"/>
  <c r="D15" i="55"/>
  <c r="K14" i="55"/>
  <c r="J14" i="55"/>
  <c r="I14" i="55"/>
  <c r="H14" i="55"/>
  <c r="G14" i="55"/>
  <c r="F14" i="55"/>
  <c r="E14" i="55"/>
  <c r="D14" i="55"/>
  <c r="K12" i="55"/>
  <c r="J12" i="55"/>
  <c r="I12" i="55"/>
  <c r="H12" i="55"/>
  <c r="G12" i="55"/>
  <c r="F12" i="55"/>
  <c r="E12" i="55"/>
  <c r="D12" i="55"/>
  <c r="K11" i="55"/>
  <c r="J11" i="55"/>
  <c r="I11" i="55"/>
  <c r="H11" i="55"/>
  <c r="G11" i="55"/>
  <c r="F11" i="55"/>
  <c r="E11" i="55"/>
  <c r="D11" i="55"/>
  <c r="K10" i="55"/>
  <c r="J10" i="55"/>
  <c r="I10" i="55"/>
  <c r="H10" i="55"/>
  <c r="G10" i="55"/>
  <c r="F10" i="55"/>
  <c r="E10" i="55"/>
  <c r="D10" i="55"/>
  <c r="I9" i="58" l="1"/>
  <c r="I10" i="58"/>
  <c r="I8" i="58"/>
  <c r="L17" i="55"/>
  <c r="L25" i="55"/>
  <c r="K74" i="55"/>
  <c r="K78" i="55"/>
  <c r="K80" i="55"/>
  <c r="K89" i="55"/>
  <c r="E11" i="62"/>
  <c r="L11" i="62"/>
  <c r="L13" i="62"/>
  <c r="E12" i="62"/>
  <c r="G11" i="62"/>
  <c r="G13" i="62"/>
  <c r="E13" i="62"/>
  <c r="K13" i="62"/>
  <c r="L12" i="55"/>
  <c r="L18" i="55"/>
  <c r="L19" i="55"/>
  <c r="L20" i="55"/>
  <c r="L21" i="55"/>
  <c r="L22" i="55"/>
  <c r="L24" i="55"/>
  <c r="L11" i="55"/>
  <c r="K73" i="55"/>
  <c r="K83" i="55"/>
  <c r="K87" i="55"/>
  <c r="K82" i="55"/>
  <c r="K84" i="55"/>
  <c r="K77" i="55"/>
  <c r="K79" i="55"/>
  <c r="K85" i="55"/>
  <c r="L10" i="55"/>
  <c r="K81" i="55"/>
  <c r="K72" i="55"/>
  <c r="L14" i="55"/>
  <c r="L15" i="55"/>
  <c r="L16" i="55"/>
  <c r="L23" i="55"/>
  <c r="K76" i="55"/>
  <c r="K86" i="55"/>
  <c r="L26" i="55"/>
  <c r="L27" i="55"/>
  <c r="K88" i="55"/>
  <c r="M89" i="54"/>
  <c r="K89" i="54"/>
  <c r="J89" i="54"/>
  <c r="H89" i="54"/>
  <c r="G89" i="54"/>
  <c r="F89" i="54"/>
  <c r="E89" i="54"/>
  <c r="D89" i="54"/>
  <c r="M88" i="54"/>
  <c r="K88" i="54"/>
  <c r="J88" i="54"/>
  <c r="H88" i="54"/>
  <c r="G88" i="54"/>
  <c r="F88" i="54"/>
  <c r="E88" i="54"/>
  <c r="D88" i="54"/>
  <c r="M87" i="54"/>
  <c r="K87" i="54"/>
  <c r="J87" i="54"/>
  <c r="H87" i="54"/>
  <c r="G87" i="54"/>
  <c r="F87" i="54"/>
  <c r="E87" i="54"/>
  <c r="D87" i="54"/>
  <c r="M86" i="54"/>
  <c r="K86" i="54"/>
  <c r="J86" i="54"/>
  <c r="H86" i="54"/>
  <c r="G86" i="54"/>
  <c r="F86" i="54"/>
  <c r="E86" i="54"/>
  <c r="D86" i="54"/>
  <c r="M85" i="54"/>
  <c r="K85" i="54"/>
  <c r="J85" i="54"/>
  <c r="H85" i="54"/>
  <c r="G85" i="54"/>
  <c r="F85" i="54"/>
  <c r="E85" i="54"/>
  <c r="D85" i="54"/>
  <c r="M84" i="54"/>
  <c r="K84" i="54"/>
  <c r="J84" i="54"/>
  <c r="H84" i="54"/>
  <c r="G84" i="54"/>
  <c r="F84" i="54"/>
  <c r="E84" i="54"/>
  <c r="D84" i="54"/>
  <c r="M83" i="54"/>
  <c r="K83" i="54"/>
  <c r="J83" i="54"/>
  <c r="H83" i="54"/>
  <c r="G83" i="54"/>
  <c r="F83" i="54"/>
  <c r="E83" i="54"/>
  <c r="D83" i="54"/>
  <c r="M82" i="54"/>
  <c r="K82" i="54"/>
  <c r="J82" i="54"/>
  <c r="H82" i="54"/>
  <c r="G82" i="54"/>
  <c r="F82" i="54"/>
  <c r="E82" i="54"/>
  <c r="D82" i="54"/>
  <c r="M81" i="54"/>
  <c r="K81" i="54"/>
  <c r="J81" i="54"/>
  <c r="H81" i="54"/>
  <c r="G81" i="54"/>
  <c r="F81" i="54"/>
  <c r="E81" i="54"/>
  <c r="D81" i="54"/>
  <c r="M80" i="54"/>
  <c r="K80" i="54"/>
  <c r="J80" i="54"/>
  <c r="H80" i="54"/>
  <c r="G80" i="54"/>
  <c r="F80" i="54"/>
  <c r="E80" i="54"/>
  <c r="D80" i="54"/>
  <c r="M79" i="54"/>
  <c r="K79" i="54"/>
  <c r="J79" i="54"/>
  <c r="H79" i="54"/>
  <c r="G79" i="54"/>
  <c r="F79" i="54"/>
  <c r="E79" i="54"/>
  <c r="D79" i="54"/>
  <c r="M78" i="54"/>
  <c r="K78" i="54"/>
  <c r="J78" i="54"/>
  <c r="H78" i="54"/>
  <c r="G78" i="54"/>
  <c r="F78" i="54"/>
  <c r="E78" i="54"/>
  <c r="D78" i="54"/>
  <c r="M77" i="54"/>
  <c r="K77" i="54"/>
  <c r="J77" i="54"/>
  <c r="H77" i="54"/>
  <c r="G77" i="54"/>
  <c r="F77" i="54"/>
  <c r="E77" i="54"/>
  <c r="D77" i="54"/>
  <c r="M76" i="54"/>
  <c r="K76" i="54"/>
  <c r="J76" i="54"/>
  <c r="H76" i="54"/>
  <c r="G76" i="54"/>
  <c r="F76" i="54"/>
  <c r="E76" i="54"/>
  <c r="D76" i="54"/>
  <c r="M74" i="54"/>
  <c r="K74" i="54"/>
  <c r="J74" i="54"/>
  <c r="H74" i="54"/>
  <c r="G74" i="54"/>
  <c r="F74" i="54"/>
  <c r="E74" i="54"/>
  <c r="D74" i="54"/>
  <c r="M73" i="54"/>
  <c r="K73" i="54"/>
  <c r="J73" i="54"/>
  <c r="H73" i="54"/>
  <c r="G73" i="54"/>
  <c r="F73" i="54"/>
  <c r="E73" i="54"/>
  <c r="D73" i="54"/>
  <c r="M72" i="54"/>
  <c r="K72" i="54"/>
  <c r="J72" i="54"/>
  <c r="H72" i="54"/>
  <c r="G72" i="54"/>
  <c r="F72" i="54"/>
  <c r="E72" i="54"/>
  <c r="D72" i="54"/>
  <c r="M25" i="54"/>
  <c r="L25" i="54"/>
  <c r="K25" i="54"/>
  <c r="G26" i="54"/>
  <c r="F26" i="54"/>
  <c r="E26" i="54"/>
  <c r="M24" i="54"/>
  <c r="L24" i="54"/>
  <c r="K24" i="54"/>
  <c r="G25" i="54"/>
  <c r="F25" i="54"/>
  <c r="E25" i="54"/>
  <c r="M23" i="54"/>
  <c r="L23" i="54"/>
  <c r="K23" i="54"/>
  <c r="G24" i="54"/>
  <c r="F24" i="54"/>
  <c r="E24" i="54"/>
  <c r="M22" i="54"/>
  <c r="L22" i="54"/>
  <c r="K22" i="54"/>
  <c r="G23" i="54"/>
  <c r="F23" i="54"/>
  <c r="E23" i="54"/>
  <c r="M21" i="54"/>
  <c r="L21" i="54"/>
  <c r="K21" i="54"/>
  <c r="G22" i="54"/>
  <c r="F22" i="54"/>
  <c r="E22" i="54"/>
  <c r="M20" i="54"/>
  <c r="L20" i="54"/>
  <c r="K20" i="54"/>
  <c r="G21" i="54"/>
  <c r="F21" i="54"/>
  <c r="E21" i="54"/>
  <c r="M19" i="54"/>
  <c r="L19" i="54"/>
  <c r="K19" i="54"/>
  <c r="G20" i="54"/>
  <c r="F20" i="54"/>
  <c r="E20" i="54"/>
  <c r="M18" i="54"/>
  <c r="L18" i="54"/>
  <c r="K18" i="54"/>
  <c r="G19" i="54"/>
  <c r="F19" i="54"/>
  <c r="E19" i="54"/>
  <c r="M17" i="54"/>
  <c r="L17" i="54"/>
  <c r="K17" i="54"/>
  <c r="G18" i="54"/>
  <c r="F18" i="54"/>
  <c r="E18" i="54"/>
  <c r="M16" i="54"/>
  <c r="L16" i="54"/>
  <c r="K16" i="54"/>
  <c r="G17" i="54"/>
  <c r="F17" i="54"/>
  <c r="E17" i="54"/>
  <c r="M15" i="54"/>
  <c r="L15" i="54"/>
  <c r="K15" i="54"/>
  <c r="G16" i="54"/>
  <c r="F16" i="54"/>
  <c r="E16" i="54"/>
  <c r="M14" i="54"/>
  <c r="L14" i="54"/>
  <c r="K14" i="54"/>
  <c r="G15" i="54"/>
  <c r="F15" i="54"/>
  <c r="E15" i="54"/>
  <c r="M13" i="54"/>
  <c r="L13" i="54"/>
  <c r="K13" i="54"/>
  <c r="G14" i="54"/>
  <c r="F14" i="54"/>
  <c r="E14" i="54"/>
  <c r="M12" i="54"/>
  <c r="L12" i="54"/>
  <c r="K12" i="54"/>
  <c r="G13" i="54"/>
  <c r="F13" i="54"/>
  <c r="E13" i="54"/>
  <c r="M11" i="54"/>
  <c r="L11" i="54"/>
  <c r="K11" i="54"/>
  <c r="G12" i="54"/>
  <c r="F12" i="54"/>
  <c r="E12" i="54"/>
  <c r="G11" i="54"/>
  <c r="F11" i="54"/>
  <c r="E11" i="54"/>
  <c r="E92" i="53"/>
  <c r="D92" i="53"/>
  <c r="P87" i="53"/>
  <c r="O87" i="53"/>
  <c r="N87" i="53"/>
  <c r="L87" i="53"/>
  <c r="J87" i="53"/>
  <c r="H87" i="53"/>
  <c r="F87" i="53"/>
  <c r="E87" i="53"/>
  <c r="D87" i="53"/>
  <c r="P86" i="53"/>
  <c r="O86" i="53"/>
  <c r="N86" i="53"/>
  <c r="L86" i="53"/>
  <c r="J86" i="53"/>
  <c r="H86" i="53"/>
  <c r="F86" i="53"/>
  <c r="E86" i="53"/>
  <c r="D86" i="53"/>
  <c r="P85" i="53"/>
  <c r="O85" i="53"/>
  <c r="N85" i="53"/>
  <c r="L85" i="53"/>
  <c r="J85" i="53"/>
  <c r="H85" i="53"/>
  <c r="F85" i="53"/>
  <c r="E85" i="53"/>
  <c r="D85" i="53"/>
  <c r="P84" i="53"/>
  <c r="O84" i="53"/>
  <c r="N84" i="53"/>
  <c r="L84" i="53"/>
  <c r="J84" i="53"/>
  <c r="H84" i="53"/>
  <c r="F84" i="53"/>
  <c r="E84" i="53"/>
  <c r="D84" i="53"/>
  <c r="P83" i="53"/>
  <c r="O83" i="53"/>
  <c r="N83" i="53"/>
  <c r="L83" i="53"/>
  <c r="J83" i="53"/>
  <c r="H83" i="53"/>
  <c r="F83" i="53"/>
  <c r="E83" i="53"/>
  <c r="D83" i="53"/>
  <c r="P82" i="53"/>
  <c r="O82" i="53"/>
  <c r="N82" i="53"/>
  <c r="L82" i="53"/>
  <c r="J82" i="53"/>
  <c r="H82" i="53"/>
  <c r="F82" i="53"/>
  <c r="E82" i="53"/>
  <c r="D82" i="53"/>
  <c r="P81" i="53"/>
  <c r="O81" i="53"/>
  <c r="N81" i="53"/>
  <c r="L81" i="53"/>
  <c r="J81" i="53"/>
  <c r="H81" i="53"/>
  <c r="F81" i="53"/>
  <c r="E81" i="53"/>
  <c r="D81" i="53"/>
  <c r="P80" i="53"/>
  <c r="O80" i="53"/>
  <c r="N80" i="53"/>
  <c r="L80" i="53"/>
  <c r="J80" i="53"/>
  <c r="H80" i="53"/>
  <c r="F80" i="53"/>
  <c r="E80" i="53"/>
  <c r="D80" i="53"/>
  <c r="P79" i="53"/>
  <c r="O79" i="53"/>
  <c r="N79" i="53"/>
  <c r="L79" i="53"/>
  <c r="J79" i="53"/>
  <c r="H79" i="53"/>
  <c r="F79" i="53"/>
  <c r="E79" i="53"/>
  <c r="D79" i="53"/>
  <c r="P78" i="53"/>
  <c r="O78" i="53"/>
  <c r="N78" i="53"/>
  <c r="L78" i="53"/>
  <c r="J78" i="53"/>
  <c r="H78" i="53"/>
  <c r="F78" i="53"/>
  <c r="E78" i="53"/>
  <c r="D78" i="53"/>
  <c r="P77" i="53"/>
  <c r="O77" i="53"/>
  <c r="N77" i="53"/>
  <c r="L77" i="53"/>
  <c r="J77" i="53"/>
  <c r="H77" i="53"/>
  <c r="F77" i="53"/>
  <c r="E77" i="53"/>
  <c r="D77" i="53"/>
  <c r="P76" i="53"/>
  <c r="O76" i="53"/>
  <c r="N76" i="53"/>
  <c r="L76" i="53"/>
  <c r="J76" i="53"/>
  <c r="H76" i="53"/>
  <c r="F76" i="53"/>
  <c r="E76" i="53"/>
  <c r="D76" i="53"/>
  <c r="P75" i="53"/>
  <c r="O75" i="53"/>
  <c r="N75" i="53"/>
  <c r="L75" i="53"/>
  <c r="J75" i="53"/>
  <c r="H75" i="53"/>
  <c r="F75" i="53"/>
  <c r="E75" i="53"/>
  <c r="D75" i="53"/>
  <c r="P71" i="53"/>
  <c r="O71" i="53"/>
  <c r="N71" i="53"/>
  <c r="L71" i="53"/>
  <c r="J71" i="53"/>
  <c r="H71" i="53"/>
  <c r="F71" i="53"/>
  <c r="E71" i="53"/>
  <c r="D71" i="53"/>
  <c r="P70" i="53"/>
  <c r="O70" i="53"/>
  <c r="N70" i="53"/>
  <c r="L70" i="53"/>
  <c r="J70" i="53"/>
  <c r="H70" i="53"/>
  <c r="F70" i="53"/>
  <c r="E70" i="53"/>
  <c r="D70" i="53"/>
  <c r="P28" i="53"/>
  <c r="O28" i="53"/>
  <c r="N28" i="53"/>
  <c r="M28" i="53"/>
  <c r="L28" i="53"/>
  <c r="J28" i="53"/>
  <c r="I28" i="53"/>
  <c r="G28" i="53"/>
  <c r="F28" i="53"/>
  <c r="D28" i="53"/>
  <c r="P27" i="53"/>
  <c r="O27" i="53"/>
  <c r="N27" i="53"/>
  <c r="M27" i="53"/>
  <c r="L27" i="53"/>
  <c r="J27" i="53"/>
  <c r="I27" i="53"/>
  <c r="G27" i="53"/>
  <c r="F27" i="53"/>
  <c r="D27" i="53"/>
  <c r="P26" i="53"/>
  <c r="O26" i="53"/>
  <c r="N26" i="53"/>
  <c r="M26" i="53"/>
  <c r="L26" i="53"/>
  <c r="J26" i="53"/>
  <c r="I26" i="53"/>
  <c r="G26" i="53"/>
  <c r="F26" i="53"/>
  <c r="D26" i="53"/>
  <c r="P25" i="53"/>
  <c r="O25" i="53"/>
  <c r="N25" i="53"/>
  <c r="M25" i="53"/>
  <c r="L25" i="53"/>
  <c r="J25" i="53"/>
  <c r="I25" i="53"/>
  <c r="G25" i="53"/>
  <c r="F25" i="53"/>
  <c r="D25" i="53"/>
  <c r="P24" i="53"/>
  <c r="O24" i="53"/>
  <c r="N24" i="53"/>
  <c r="M24" i="53"/>
  <c r="L24" i="53"/>
  <c r="J24" i="53"/>
  <c r="I24" i="53"/>
  <c r="G24" i="53"/>
  <c r="F24" i="53"/>
  <c r="D24" i="53"/>
  <c r="P23" i="53"/>
  <c r="O23" i="53"/>
  <c r="N23" i="53"/>
  <c r="M23" i="53"/>
  <c r="L23" i="53"/>
  <c r="J23" i="53"/>
  <c r="I23" i="53"/>
  <c r="G23" i="53"/>
  <c r="F23" i="53"/>
  <c r="D23" i="53"/>
  <c r="P22" i="53"/>
  <c r="O22" i="53"/>
  <c r="N22" i="53"/>
  <c r="M22" i="53"/>
  <c r="L22" i="53"/>
  <c r="J22" i="53"/>
  <c r="I22" i="53"/>
  <c r="G22" i="53"/>
  <c r="F22" i="53"/>
  <c r="D22" i="53"/>
  <c r="P21" i="53"/>
  <c r="O21" i="53"/>
  <c r="N21" i="53"/>
  <c r="M21" i="53"/>
  <c r="L21" i="53"/>
  <c r="J21" i="53"/>
  <c r="I21" i="53"/>
  <c r="G21" i="53"/>
  <c r="F21" i="53"/>
  <c r="D21" i="53"/>
  <c r="P20" i="53"/>
  <c r="O20" i="53"/>
  <c r="N20" i="53"/>
  <c r="M20" i="53"/>
  <c r="L20" i="53"/>
  <c r="J20" i="53"/>
  <c r="I20" i="53"/>
  <c r="G20" i="53"/>
  <c r="F20" i="53"/>
  <c r="D20" i="53"/>
  <c r="P19" i="53"/>
  <c r="O19" i="53"/>
  <c r="N19" i="53"/>
  <c r="M19" i="53"/>
  <c r="L19" i="53"/>
  <c r="J19" i="53"/>
  <c r="I19" i="53"/>
  <c r="G19" i="53"/>
  <c r="F19" i="53"/>
  <c r="D19" i="53"/>
  <c r="P18" i="53"/>
  <c r="O18" i="53"/>
  <c r="N18" i="53"/>
  <c r="M18" i="53"/>
  <c r="L18" i="53"/>
  <c r="J18" i="53"/>
  <c r="I18" i="53"/>
  <c r="G18" i="53"/>
  <c r="F18" i="53"/>
  <c r="D18" i="53"/>
  <c r="P17" i="53"/>
  <c r="O17" i="53"/>
  <c r="N17" i="53"/>
  <c r="M17" i="53"/>
  <c r="L17" i="53"/>
  <c r="J17" i="53"/>
  <c r="I17" i="53"/>
  <c r="G17" i="53"/>
  <c r="F17" i="53"/>
  <c r="D17" i="53"/>
  <c r="P16" i="53"/>
  <c r="O16" i="53"/>
  <c r="N16" i="53"/>
  <c r="M16" i="53"/>
  <c r="L16" i="53"/>
  <c r="J16" i="53"/>
  <c r="I16" i="53"/>
  <c r="G16" i="53"/>
  <c r="F16" i="53"/>
  <c r="D16" i="53"/>
  <c r="P15" i="53"/>
  <c r="O15" i="53"/>
  <c r="N15" i="53"/>
  <c r="M15" i="53"/>
  <c r="L15" i="53"/>
  <c r="J15" i="53"/>
  <c r="I15" i="53"/>
  <c r="G15" i="53"/>
  <c r="F15" i="53"/>
  <c r="D15" i="53"/>
  <c r="P13" i="53"/>
  <c r="O13" i="53"/>
  <c r="N13" i="53"/>
  <c r="M13" i="53"/>
  <c r="L13" i="53"/>
  <c r="J13" i="53"/>
  <c r="I13" i="53"/>
  <c r="G13" i="53"/>
  <c r="F13" i="53"/>
  <c r="D13" i="53"/>
  <c r="P12" i="53"/>
  <c r="O12" i="53"/>
  <c r="N12" i="53"/>
  <c r="M12" i="53"/>
  <c r="L12" i="53"/>
  <c r="J12" i="53"/>
  <c r="I12" i="53"/>
  <c r="G12" i="53"/>
  <c r="F12" i="53"/>
  <c r="D12" i="53"/>
  <c r="P11" i="53"/>
  <c r="O11" i="53"/>
  <c r="N11" i="53"/>
  <c r="M11" i="53"/>
  <c r="L11" i="53"/>
  <c r="J11" i="53"/>
  <c r="I11" i="53"/>
  <c r="G11" i="53"/>
  <c r="F11" i="53"/>
  <c r="D11" i="53"/>
  <c r="Q90" i="52"/>
  <c r="P90" i="52"/>
  <c r="O90" i="52"/>
  <c r="N90" i="52"/>
  <c r="M90" i="52"/>
  <c r="L90" i="52"/>
  <c r="K90" i="52"/>
  <c r="J90" i="52"/>
  <c r="I90" i="52"/>
  <c r="H90" i="52"/>
  <c r="G90" i="52"/>
  <c r="F90" i="52"/>
  <c r="E90" i="52"/>
  <c r="D90" i="52"/>
  <c r="Q89" i="52"/>
  <c r="P89" i="52"/>
  <c r="O89" i="52"/>
  <c r="N89" i="52"/>
  <c r="M89" i="52"/>
  <c r="L89" i="52"/>
  <c r="K89" i="52"/>
  <c r="J89" i="52"/>
  <c r="I89" i="52"/>
  <c r="H89" i="52"/>
  <c r="G89" i="52"/>
  <c r="F89" i="52"/>
  <c r="E89" i="52"/>
  <c r="D89" i="52"/>
  <c r="Q88" i="52"/>
  <c r="P88" i="52"/>
  <c r="O88" i="52"/>
  <c r="N88" i="52"/>
  <c r="M88" i="52"/>
  <c r="L88" i="52"/>
  <c r="K88" i="52"/>
  <c r="J88" i="52"/>
  <c r="I88" i="52"/>
  <c r="H88" i="52"/>
  <c r="G88" i="52"/>
  <c r="F88" i="52"/>
  <c r="E88" i="52"/>
  <c r="D88" i="52"/>
  <c r="Q87" i="52"/>
  <c r="P87" i="52"/>
  <c r="O87" i="52"/>
  <c r="N87" i="52"/>
  <c r="M87" i="52"/>
  <c r="L87" i="52"/>
  <c r="K87" i="52"/>
  <c r="J87" i="52"/>
  <c r="I87" i="52"/>
  <c r="H87" i="52"/>
  <c r="G87" i="52"/>
  <c r="F87" i="52"/>
  <c r="E87" i="52"/>
  <c r="D87" i="52"/>
  <c r="Q86" i="52"/>
  <c r="P86" i="52"/>
  <c r="O86" i="52"/>
  <c r="N86" i="52"/>
  <c r="M86" i="52"/>
  <c r="L86" i="52"/>
  <c r="K86" i="52"/>
  <c r="J86" i="52"/>
  <c r="I86" i="52"/>
  <c r="H86" i="52"/>
  <c r="G86" i="52"/>
  <c r="F86" i="52"/>
  <c r="E86" i="52"/>
  <c r="D86" i="52"/>
  <c r="Q85" i="52"/>
  <c r="P85" i="52"/>
  <c r="O85" i="52"/>
  <c r="N85" i="52"/>
  <c r="M85" i="52"/>
  <c r="L85" i="52"/>
  <c r="K85" i="52"/>
  <c r="J85" i="52"/>
  <c r="I85" i="52"/>
  <c r="H85" i="52"/>
  <c r="G85" i="52"/>
  <c r="F85" i="52"/>
  <c r="E85" i="52"/>
  <c r="D85" i="52"/>
  <c r="Q84" i="52"/>
  <c r="P84" i="52"/>
  <c r="O84" i="52"/>
  <c r="N84" i="52"/>
  <c r="M84" i="52"/>
  <c r="L84" i="52"/>
  <c r="K84" i="52"/>
  <c r="J84" i="52"/>
  <c r="I84" i="52"/>
  <c r="H84" i="52"/>
  <c r="G84" i="52"/>
  <c r="F84" i="52"/>
  <c r="E84" i="52"/>
  <c r="D84" i="52"/>
  <c r="Q83" i="52"/>
  <c r="P83" i="52"/>
  <c r="O83" i="52"/>
  <c r="N83" i="52"/>
  <c r="M83" i="52"/>
  <c r="L83" i="52"/>
  <c r="K83" i="52"/>
  <c r="J83" i="52"/>
  <c r="I83" i="52"/>
  <c r="H83" i="52"/>
  <c r="G83" i="52"/>
  <c r="F83" i="52"/>
  <c r="E83" i="52"/>
  <c r="D83" i="52"/>
  <c r="Q82" i="52"/>
  <c r="P82" i="52"/>
  <c r="O82" i="52"/>
  <c r="N82" i="52"/>
  <c r="M82" i="52"/>
  <c r="L82" i="52"/>
  <c r="K82" i="52"/>
  <c r="J82" i="52"/>
  <c r="I82" i="52"/>
  <c r="H82" i="52"/>
  <c r="G82" i="52"/>
  <c r="F82" i="52"/>
  <c r="E82" i="52"/>
  <c r="D82" i="52"/>
  <c r="Q81" i="52"/>
  <c r="P81" i="52"/>
  <c r="O81" i="52"/>
  <c r="N81" i="52"/>
  <c r="M81" i="52"/>
  <c r="L81" i="52"/>
  <c r="K81" i="52"/>
  <c r="J81" i="52"/>
  <c r="I81" i="52"/>
  <c r="H81" i="52"/>
  <c r="G81" i="52"/>
  <c r="F81" i="52"/>
  <c r="E81" i="52"/>
  <c r="D81" i="52"/>
  <c r="Q80" i="52"/>
  <c r="P80" i="52"/>
  <c r="O80" i="52"/>
  <c r="N80" i="52"/>
  <c r="M80" i="52"/>
  <c r="L80" i="52"/>
  <c r="K80" i="52"/>
  <c r="J80" i="52"/>
  <c r="I80" i="52"/>
  <c r="H80" i="52"/>
  <c r="G80" i="52"/>
  <c r="F80" i="52"/>
  <c r="E80" i="52"/>
  <c r="D80" i="52"/>
  <c r="Q79" i="52"/>
  <c r="P79" i="52"/>
  <c r="O79" i="52"/>
  <c r="N79" i="52"/>
  <c r="M79" i="52"/>
  <c r="L79" i="52"/>
  <c r="K79" i="52"/>
  <c r="J79" i="52"/>
  <c r="I79" i="52"/>
  <c r="H79" i="52"/>
  <c r="G79" i="52"/>
  <c r="F79" i="52"/>
  <c r="E79" i="52"/>
  <c r="D79" i="52"/>
  <c r="Q78" i="52"/>
  <c r="P78" i="52"/>
  <c r="O78" i="52"/>
  <c r="N78" i="52"/>
  <c r="M78" i="52"/>
  <c r="L78" i="52"/>
  <c r="K78" i="52"/>
  <c r="J78" i="52"/>
  <c r="I78" i="52"/>
  <c r="H78" i="52"/>
  <c r="G78" i="52"/>
  <c r="F78" i="52"/>
  <c r="E78" i="52"/>
  <c r="D78" i="52"/>
  <c r="Q77" i="52"/>
  <c r="P77" i="52"/>
  <c r="O77" i="52"/>
  <c r="N77" i="52"/>
  <c r="M77" i="52"/>
  <c r="L77" i="52"/>
  <c r="K77" i="52"/>
  <c r="J77" i="52"/>
  <c r="I77" i="52"/>
  <c r="H77" i="52"/>
  <c r="G77" i="52"/>
  <c r="F77" i="52"/>
  <c r="E77" i="52"/>
  <c r="D77" i="52"/>
  <c r="Q75" i="52"/>
  <c r="P75" i="52"/>
  <c r="O75" i="52"/>
  <c r="N75" i="52"/>
  <c r="M75" i="52"/>
  <c r="L75" i="52"/>
  <c r="K75" i="52"/>
  <c r="J75" i="52"/>
  <c r="I75" i="52"/>
  <c r="H75" i="52"/>
  <c r="G75" i="52"/>
  <c r="F75" i="52"/>
  <c r="E75" i="52"/>
  <c r="D75" i="52"/>
  <c r="Q74" i="52"/>
  <c r="P74" i="52"/>
  <c r="O74" i="52"/>
  <c r="N74" i="52"/>
  <c r="M74" i="52"/>
  <c r="L74" i="52"/>
  <c r="K74" i="52"/>
  <c r="J74" i="52"/>
  <c r="I74" i="52"/>
  <c r="H74" i="52"/>
  <c r="G74" i="52"/>
  <c r="F74" i="52"/>
  <c r="E74" i="52"/>
  <c r="D74" i="52"/>
  <c r="Q73" i="52"/>
  <c r="P73" i="52"/>
  <c r="O73" i="52"/>
  <c r="N73" i="52"/>
  <c r="M73" i="52"/>
  <c r="L73" i="52"/>
  <c r="K73" i="52"/>
  <c r="J73" i="52"/>
  <c r="I73" i="52"/>
  <c r="H73" i="52"/>
  <c r="G73" i="52"/>
  <c r="F73" i="52"/>
  <c r="E73" i="52"/>
  <c r="D73" i="52"/>
  <c r="P29" i="52"/>
  <c r="N29" i="52"/>
  <c r="L29" i="52"/>
  <c r="K29" i="52"/>
  <c r="J29" i="52"/>
  <c r="H29" i="52"/>
  <c r="F29" i="52"/>
  <c r="E29" i="52"/>
  <c r="D29" i="52"/>
  <c r="P28" i="52"/>
  <c r="N28" i="52"/>
  <c r="L28" i="52"/>
  <c r="K28" i="52"/>
  <c r="J28" i="52"/>
  <c r="H28" i="52"/>
  <c r="F28" i="52"/>
  <c r="E28" i="52"/>
  <c r="D28" i="52"/>
  <c r="P27" i="52"/>
  <c r="N27" i="52"/>
  <c r="L27" i="52"/>
  <c r="K27" i="52"/>
  <c r="J27" i="52"/>
  <c r="H27" i="52"/>
  <c r="F27" i="52"/>
  <c r="E27" i="52"/>
  <c r="D27" i="52"/>
  <c r="P26" i="52"/>
  <c r="N26" i="52"/>
  <c r="L26" i="52"/>
  <c r="K26" i="52"/>
  <c r="J26" i="52"/>
  <c r="H26" i="52"/>
  <c r="F26" i="52"/>
  <c r="E26" i="52"/>
  <c r="D26" i="52"/>
  <c r="P25" i="52"/>
  <c r="N25" i="52"/>
  <c r="L25" i="52"/>
  <c r="K25" i="52"/>
  <c r="J25" i="52"/>
  <c r="H25" i="52"/>
  <c r="F25" i="52"/>
  <c r="E25" i="52"/>
  <c r="D25" i="52"/>
  <c r="P24" i="52"/>
  <c r="N24" i="52"/>
  <c r="L24" i="52"/>
  <c r="K24" i="52"/>
  <c r="J24" i="52"/>
  <c r="H24" i="52"/>
  <c r="F24" i="52"/>
  <c r="E24" i="52"/>
  <c r="D24" i="52"/>
  <c r="P23" i="52"/>
  <c r="N23" i="52"/>
  <c r="L23" i="52"/>
  <c r="K23" i="52"/>
  <c r="J23" i="52"/>
  <c r="H23" i="52"/>
  <c r="F23" i="52"/>
  <c r="E23" i="52"/>
  <c r="D23" i="52"/>
  <c r="P22" i="52"/>
  <c r="N22" i="52"/>
  <c r="L22" i="52"/>
  <c r="K22" i="52"/>
  <c r="J22" i="52"/>
  <c r="H22" i="52"/>
  <c r="F22" i="52"/>
  <c r="E22" i="52"/>
  <c r="D22" i="52"/>
  <c r="P21" i="52"/>
  <c r="N21" i="52"/>
  <c r="L21" i="52"/>
  <c r="K21" i="52"/>
  <c r="J21" i="52"/>
  <c r="H21" i="52"/>
  <c r="F21" i="52"/>
  <c r="E21" i="52"/>
  <c r="D21" i="52"/>
  <c r="P20" i="52"/>
  <c r="N20" i="52"/>
  <c r="L20" i="52"/>
  <c r="K20" i="52"/>
  <c r="J20" i="52"/>
  <c r="H20" i="52"/>
  <c r="F20" i="52"/>
  <c r="E20" i="52"/>
  <c r="D20" i="52"/>
  <c r="P19" i="52"/>
  <c r="N19" i="52"/>
  <c r="L19" i="52"/>
  <c r="K19" i="52"/>
  <c r="J19" i="52"/>
  <c r="H19" i="52"/>
  <c r="F19" i="52"/>
  <c r="E19" i="52"/>
  <c r="D19" i="52"/>
  <c r="P18" i="52"/>
  <c r="N18" i="52"/>
  <c r="L18" i="52"/>
  <c r="K18" i="52"/>
  <c r="J18" i="52"/>
  <c r="H18" i="52"/>
  <c r="F18" i="52"/>
  <c r="E18" i="52"/>
  <c r="D18" i="52"/>
  <c r="P17" i="52"/>
  <c r="N17" i="52"/>
  <c r="L17" i="52"/>
  <c r="K17" i="52"/>
  <c r="J17" i="52"/>
  <c r="H17" i="52"/>
  <c r="F17" i="52"/>
  <c r="E17" i="52"/>
  <c r="D17" i="52"/>
  <c r="P16" i="52"/>
  <c r="N16" i="52"/>
  <c r="L16" i="52"/>
  <c r="K16" i="52"/>
  <c r="J16" i="52"/>
  <c r="H16" i="52"/>
  <c r="F16" i="52"/>
  <c r="E16" i="52"/>
  <c r="D16" i="52"/>
  <c r="P14" i="52"/>
  <c r="N14" i="52"/>
  <c r="L14" i="52"/>
  <c r="K14" i="52"/>
  <c r="J14" i="52"/>
  <c r="H14" i="52"/>
  <c r="F14" i="52"/>
  <c r="E14" i="52"/>
  <c r="D14" i="52"/>
  <c r="P13" i="52"/>
  <c r="N13" i="52"/>
  <c r="L13" i="52"/>
  <c r="K13" i="52"/>
  <c r="J13" i="52"/>
  <c r="H13" i="52"/>
  <c r="F13" i="52"/>
  <c r="E13" i="52"/>
  <c r="D13" i="52"/>
  <c r="P12" i="52"/>
  <c r="N12" i="52"/>
  <c r="L12" i="52"/>
  <c r="K12" i="52"/>
  <c r="J12" i="52"/>
  <c r="H12" i="52"/>
  <c r="F12" i="52"/>
  <c r="E12" i="52"/>
  <c r="D12" i="52"/>
  <c r="L12" i="62" l="1"/>
  <c r="G12" i="62"/>
  <c r="S90" i="51"/>
  <c r="R90" i="51"/>
  <c r="Q90" i="51"/>
  <c r="P90" i="51"/>
  <c r="O90" i="51"/>
  <c r="N90" i="51"/>
  <c r="M90" i="51"/>
  <c r="L90" i="51"/>
  <c r="K90" i="51"/>
  <c r="J90" i="51"/>
  <c r="I90" i="51"/>
  <c r="H90" i="51"/>
  <c r="G90" i="51"/>
  <c r="F90" i="51"/>
  <c r="E90" i="51"/>
  <c r="D90" i="51"/>
  <c r="S89" i="51"/>
  <c r="R89" i="51"/>
  <c r="Q89" i="51"/>
  <c r="P89" i="51"/>
  <c r="O89" i="51"/>
  <c r="N89" i="51"/>
  <c r="M89" i="51"/>
  <c r="L89" i="51"/>
  <c r="K89" i="51"/>
  <c r="J89" i="51"/>
  <c r="I89" i="51"/>
  <c r="H89" i="51"/>
  <c r="G89" i="51"/>
  <c r="F89" i="51"/>
  <c r="E89" i="51"/>
  <c r="D89" i="51"/>
  <c r="S88" i="51"/>
  <c r="R88" i="51"/>
  <c r="Q88" i="51"/>
  <c r="P88" i="51"/>
  <c r="O88" i="51"/>
  <c r="N88" i="51"/>
  <c r="M88" i="51"/>
  <c r="L88" i="51"/>
  <c r="K88" i="51"/>
  <c r="J88" i="51"/>
  <c r="I88" i="51"/>
  <c r="H88" i="51"/>
  <c r="G88" i="51"/>
  <c r="F88" i="51"/>
  <c r="E88" i="51"/>
  <c r="D88" i="51"/>
  <c r="S87" i="51"/>
  <c r="R87" i="51"/>
  <c r="Q87" i="51"/>
  <c r="P87" i="51"/>
  <c r="O87" i="51"/>
  <c r="N87" i="51"/>
  <c r="M87" i="51"/>
  <c r="L87" i="51"/>
  <c r="K87" i="51"/>
  <c r="J87" i="51"/>
  <c r="I87" i="51"/>
  <c r="H87" i="51"/>
  <c r="G87" i="51"/>
  <c r="F87" i="51"/>
  <c r="E87" i="51"/>
  <c r="D87" i="51"/>
  <c r="S86" i="51"/>
  <c r="R86" i="51"/>
  <c r="Q86" i="51"/>
  <c r="P86" i="51"/>
  <c r="O86" i="51"/>
  <c r="N86" i="51"/>
  <c r="M86" i="51"/>
  <c r="L86" i="51"/>
  <c r="K86" i="51"/>
  <c r="J86" i="51"/>
  <c r="I86" i="51"/>
  <c r="H86" i="51"/>
  <c r="G86" i="51"/>
  <c r="F86" i="51"/>
  <c r="E86" i="51"/>
  <c r="D86" i="51"/>
  <c r="S85" i="51"/>
  <c r="R85" i="51"/>
  <c r="Q85" i="51"/>
  <c r="P85" i="51"/>
  <c r="O85" i="51"/>
  <c r="N85" i="51"/>
  <c r="M85" i="51"/>
  <c r="L85" i="51"/>
  <c r="K85" i="51"/>
  <c r="J85" i="51"/>
  <c r="I85" i="51"/>
  <c r="H85" i="51"/>
  <c r="G85" i="51"/>
  <c r="F85" i="51"/>
  <c r="E85" i="51"/>
  <c r="D85" i="51"/>
  <c r="S84" i="51"/>
  <c r="R84" i="51"/>
  <c r="Q84" i="51"/>
  <c r="P84" i="51"/>
  <c r="O84" i="51"/>
  <c r="N84" i="51"/>
  <c r="M84" i="51"/>
  <c r="L84" i="51"/>
  <c r="K84" i="51"/>
  <c r="J84" i="51"/>
  <c r="I84" i="51"/>
  <c r="H84" i="51"/>
  <c r="G84" i="51"/>
  <c r="F84" i="51"/>
  <c r="E84" i="51"/>
  <c r="D84" i="51"/>
  <c r="S83" i="51"/>
  <c r="R83" i="51"/>
  <c r="Q83" i="51"/>
  <c r="P83" i="51"/>
  <c r="O83" i="51"/>
  <c r="N83" i="51"/>
  <c r="M83" i="51"/>
  <c r="L83" i="51"/>
  <c r="K83" i="51"/>
  <c r="J83" i="51"/>
  <c r="I83" i="51"/>
  <c r="H83" i="51"/>
  <c r="G83" i="51"/>
  <c r="F83" i="51"/>
  <c r="E83" i="51"/>
  <c r="D83" i="51"/>
  <c r="S82" i="51"/>
  <c r="R82" i="51"/>
  <c r="Q82" i="51"/>
  <c r="P82" i="51"/>
  <c r="O82" i="51"/>
  <c r="N82" i="51"/>
  <c r="M82" i="51"/>
  <c r="L82" i="51"/>
  <c r="K82" i="51"/>
  <c r="J82" i="51"/>
  <c r="I82" i="51"/>
  <c r="H82" i="51"/>
  <c r="G82" i="51"/>
  <c r="F82" i="51"/>
  <c r="E82" i="51"/>
  <c r="D82" i="51"/>
  <c r="S81" i="51"/>
  <c r="R81" i="51"/>
  <c r="Q81" i="51"/>
  <c r="P81" i="51"/>
  <c r="O81" i="51"/>
  <c r="N81" i="51"/>
  <c r="M81" i="51"/>
  <c r="L81" i="51"/>
  <c r="K81" i="51"/>
  <c r="J81" i="51"/>
  <c r="I81" i="51"/>
  <c r="H81" i="51"/>
  <c r="G81" i="51"/>
  <c r="F81" i="51"/>
  <c r="E81" i="51"/>
  <c r="D81" i="51"/>
  <c r="S80" i="51"/>
  <c r="R80" i="51"/>
  <c r="Q80" i="51"/>
  <c r="P80" i="51"/>
  <c r="O80" i="51"/>
  <c r="N80" i="51"/>
  <c r="M80" i="51"/>
  <c r="L80" i="51"/>
  <c r="K80" i="51"/>
  <c r="J80" i="51"/>
  <c r="I80" i="51"/>
  <c r="H80" i="51"/>
  <c r="G80" i="51"/>
  <c r="F80" i="51"/>
  <c r="E80" i="51"/>
  <c r="D80" i="51"/>
  <c r="S79" i="51"/>
  <c r="R79" i="51"/>
  <c r="Q79" i="51"/>
  <c r="P79" i="51"/>
  <c r="O79" i="51"/>
  <c r="N79" i="51"/>
  <c r="M79" i="51"/>
  <c r="L79" i="51"/>
  <c r="K79" i="51"/>
  <c r="J79" i="51"/>
  <c r="I79" i="51"/>
  <c r="H79" i="51"/>
  <c r="G79" i="51"/>
  <c r="F79" i="51"/>
  <c r="E79" i="51"/>
  <c r="D79" i="51"/>
  <c r="S78" i="51"/>
  <c r="R78" i="51"/>
  <c r="Q78" i="51"/>
  <c r="P78" i="51"/>
  <c r="O78" i="51"/>
  <c r="N78" i="51"/>
  <c r="M78" i="51"/>
  <c r="L78" i="51"/>
  <c r="K78" i="51"/>
  <c r="J78" i="51"/>
  <c r="I78" i="51"/>
  <c r="H78" i="51"/>
  <c r="G78" i="51"/>
  <c r="F78" i="51"/>
  <c r="E78" i="51"/>
  <c r="D78" i="51"/>
  <c r="S77" i="51"/>
  <c r="R77" i="51"/>
  <c r="Q77" i="51"/>
  <c r="P77" i="51"/>
  <c r="O77" i="51"/>
  <c r="N77" i="51"/>
  <c r="M77" i="51"/>
  <c r="L77" i="51"/>
  <c r="K77" i="51"/>
  <c r="J77" i="51"/>
  <c r="I77" i="51"/>
  <c r="H77" i="51"/>
  <c r="G77" i="51"/>
  <c r="F77" i="51"/>
  <c r="E77" i="51"/>
  <c r="D77" i="51"/>
  <c r="S75" i="51"/>
  <c r="R75" i="51"/>
  <c r="Q75" i="51"/>
  <c r="P75" i="51"/>
  <c r="O75" i="51"/>
  <c r="N75" i="51"/>
  <c r="M75" i="51"/>
  <c r="L75" i="51"/>
  <c r="K75" i="51"/>
  <c r="J75" i="51"/>
  <c r="I75" i="51"/>
  <c r="H75" i="51"/>
  <c r="G75" i="51"/>
  <c r="F75" i="51"/>
  <c r="E75" i="51"/>
  <c r="D75" i="51"/>
  <c r="S74" i="51"/>
  <c r="R74" i="51"/>
  <c r="Q74" i="51"/>
  <c r="P74" i="51"/>
  <c r="O74" i="51"/>
  <c r="N74" i="51"/>
  <c r="M74" i="51"/>
  <c r="L74" i="51"/>
  <c r="K74" i="51"/>
  <c r="J74" i="51"/>
  <c r="I74" i="51"/>
  <c r="H74" i="51"/>
  <c r="G74" i="51"/>
  <c r="F74" i="51"/>
  <c r="E74" i="51"/>
  <c r="D74" i="51"/>
  <c r="S73" i="51"/>
  <c r="R73" i="51"/>
  <c r="Q73" i="51"/>
  <c r="P73" i="51"/>
  <c r="O73" i="51"/>
  <c r="N73" i="51"/>
  <c r="M73" i="51"/>
  <c r="L73" i="51"/>
  <c r="K73" i="51"/>
  <c r="J73" i="51"/>
  <c r="I73" i="51"/>
  <c r="H73" i="51"/>
  <c r="G73" i="51"/>
  <c r="F73" i="51"/>
  <c r="E73" i="51"/>
  <c r="D73" i="51"/>
  <c r="S27" i="51"/>
  <c r="R27" i="51"/>
  <c r="Q27" i="51"/>
  <c r="P27" i="51"/>
  <c r="O27" i="51"/>
  <c r="N27" i="51"/>
  <c r="M27" i="51"/>
  <c r="L27" i="51"/>
  <c r="K27" i="51"/>
  <c r="J27" i="51"/>
  <c r="I27" i="51"/>
  <c r="H27" i="51"/>
  <c r="G27" i="51"/>
  <c r="F27" i="51"/>
  <c r="E27" i="51"/>
  <c r="D27" i="51"/>
  <c r="S26" i="51"/>
  <c r="R26" i="51"/>
  <c r="Q26" i="51"/>
  <c r="P26" i="51"/>
  <c r="O26" i="51"/>
  <c r="N26" i="51"/>
  <c r="M26" i="51"/>
  <c r="L26" i="51"/>
  <c r="K26" i="51"/>
  <c r="J26" i="51"/>
  <c r="I26" i="51"/>
  <c r="H26" i="51"/>
  <c r="G26" i="51"/>
  <c r="F26" i="51"/>
  <c r="E26" i="51"/>
  <c r="D26" i="51"/>
  <c r="S25" i="51"/>
  <c r="R25" i="51"/>
  <c r="Q25" i="51"/>
  <c r="P25" i="51"/>
  <c r="O25" i="51"/>
  <c r="N25" i="51"/>
  <c r="M25" i="51"/>
  <c r="L25" i="51"/>
  <c r="K25" i="51"/>
  <c r="J25" i="51"/>
  <c r="I25" i="51"/>
  <c r="H25" i="51"/>
  <c r="G25" i="51"/>
  <c r="F25" i="51"/>
  <c r="E25" i="51"/>
  <c r="D25" i="51"/>
  <c r="S24" i="51"/>
  <c r="R24" i="51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S23" i="51"/>
  <c r="R23" i="51"/>
  <c r="Q23" i="51"/>
  <c r="P23" i="51"/>
  <c r="O23" i="51"/>
  <c r="N23" i="51"/>
  <c r="M23" i="51"/>
  <c r="L23" i="51"/>
  <c r="K23" i="51"/>
  <c r="J23" i="51"/>
  <c r="I23" i="51"/>
  <c r="H23" i="51"/>
  <c r="G23" i="51"/>
  <c r="F23" i="51"/>
  <c r="E23" i="51"/>
  <c r="D23" i="51"/>
  <c r="S22" i="51"/>
  <c r="R22" i="51"/>
  <c r="Q22" i="51"/>
  <c r="P22" i="51"/>
  <c r="O22" i="51"/>
  <c r="N22" i="51"/>
  <c r="M22" i="51"/>
  <c r="L22" i="51"/>
  <c r="K22" i="51"/>
  <c r="J22" i="51"/>
  <c r="I22" i="51"/>
  <c r="H22" i="51"/>
  <c r="G22" i="51"/>
  <c r="F22" i="51"/>
  <c r="E22" i="51"/>
  <c r="D22" i="51"/>
  <c r="S21" i="51"/>
  <c r="R21" i="51"/>
  <c r="Q21" i="51"/>
  <c r="P21" i="51"/>
  <c r="O21" i="51"/>
  <c r="N21" i="51"/>
  <c r="M21" i="51"/>
  <c r="L21" i="51"/>
  <c r="K21" i="51"/>
  <c r="J21" i="51"/>
  <c r="I21" i="51"/>
  <c r="H21" i="51"/>
  <c r="G21" i="51"/>
  <c r="F21" i="51"/>
  <c r="E21" i="51"/>
  <c r="D21" i="51"/>
  <c r="S20" i="51"/>
  <c r="R20" i="51"/>
  <c r="Q20" i="51"/>
  <c r="P20" i="51"/>
  <c r="O20" i="51"/>
  <c r="N20" i="51"/>
  <c r="M20" i="51"/>
  <c r="L20" i="51"/>
  <c r="K20" i="51"/>
  <c r="J20" i="51"/>
  <c r="I20" i="51"/>
  <c r="H20" i="51"/>
  <c r="G20" i="51"/>
  <c r="F20" i="51"/>
  <c r="E20" i="51"/>
  <c r="D20" i="51"/>
  <c r="S19" i="51"/>
  <c r="R19" i="51"/>
  <c r="Q19" i="51"/>
  <c r="P19" i="51"/>
  <c r="O19" i="51"/>
  <c r="N19" i="51"/>
  <c r="M19" i="51"/>
  <c r="L19" i="51"/>
  <c r="K19" i="51"/>
  <c r="J19" i="51"/>
  <c r="I19" i="51"/>
  <c r="H19" i="51"/>
  <c r="G19" i="51"/>
  <c r="F19" i="51"/>
  <c r="E19" i="51"/>
  <c r="D19" i="51"/>
  <c r="S18" i="51"/>
  <c r="R18" i="51"/>
  <c r="Q18" i="51"/>
  <c r="P18" i="51"/>
  <c r="O18" i="51"/>
  <c r="N18" i="51"/>
  <c r="M18" i="51"/>
  <c r="L18" i="51"/>
  <c r="K18" i="51"/>
  <c r="J18" i="51"/>
  <c r="I18" i="51"/>
  <c r="H18" i="51"/>
  <c r="G18" i="51"/>
  <c r="F18" i="51"/>
  <c r="E18" i="51"/>
  <c r="D18" i="51"/>
  <c r="S17" i="51"/>
  <c r="R17" i="51"/>
  <c r="Q17" i="51"/>
  <c r="P17" i="51"/>
  <c r="O17" i="51"/>
  <c r="N17" i="51"/>
  <c r="M17" i="51"/>
  <c r="L17" i="51"/>
  <c r="K17" i="51"/>
  <c r="J17" i="51"/>
  <c r="I17" i="51"/>
  <c r="H17" i="51"/>
  <c r="G17" i="51"/>
  <c r="F17" i="51"/>
  <c r="E17" i="51"/>
  <c r="D17" i="51"/>
  <c r="S16" i="51"/>
  <c r="R16" i="51"/>
  <c r="Q16" i="51"/>
  <c r="P16" i="51"/>
  <c r="O16" i="51"/>
  <c r="N16" i="51"/>
  <c r="M16" i="51"/>
  <c r="L16" i="51"/>
  <c r="K16" i="51"/>
  <c r="J16" i="51"/>
  <c r="I16" i="51"/>
  <c r="H16" i="51"/>
  <c r="G16" i="51"/>
  <c r="F16" i="51"/>
  <c r="E16" i="51"/>
  <c r="D16" i="51"/>
  <c r="S15" i="51"/>
  <c r="R15" i="51"/>
  <c r="Q15" i="51"/>
  <c r="P15" i="51"/>
  <c r="O15" i="51"/>
  <c r="N15" i="51"/>
  <c r="M15" i="51"/>
  <c r="L15" i="51"/>
  <c r="K15" i="51"/>
  <c r="J15" i="51"/>
  <c r="I15" i="51"/>
  <c r="H15" i="51"/>
  <c r="G15" i="51"/>
  <c r="F15" i="51"/>
  <c r="E15" i="51"/>
  <c r="D15" i="51"/>
  <c r="S14" i="51"/>
  <c r="R14" i="51"/>
  <c r="Q14" i="51"/>
  <c r="P14" i="51"/>
  <c r="O14" i="51"/>
  <c r="N14" i="51"/>
  <c r="M14" i="51"/>
  <c r="L14" i="51"/>
  <c r="K14" i="51"/>
  <c r="J14" i="51"/>
  <c r="I14" i="51"/>
  <c r="H14" i="51"/>
  <c r="G14" i="51"/>
  <c r="F14" i="51"/>
  <c r="E14" i="51"/>
  <c r="D14" i="51"/>
  <c r="S12" i="51"/>
  <c r="R12" i="51"/>
  <c r="Q12" i="51"/>
  <c r="P12" i="51"/>
  <c r="O12" i="51"/>
  <c r="N12" i="51"/>
  <c r="M12" i="51"/>
  <c r="L12" i="51"/>
  <c r="K12" i="51"/>
  <c r="J12" i="51"/>
  <c r="I12" i="51"/>
  <c r="H12" i="51"/>
  <c r="G12" i="51"/>
  <c r="F12" i="51"/>
  <c r="E12" i="51"/>
  <c r="D12" i="51"/>
  <c r="S11" i="51"/>
  <c r="R11" i="51"/>
  <c r="Q11" i="51"/>
  <c r="P11" i="51"/>
  <c r="O11" i="51"/>
  <c r="N11" i="51"/>
  <c r="M11" i="51"/>
  <c r="L11" i="51"/>
  <c r="K11" i="51"/>
  <c r="J11" i="51"/>
  <c r="I11" i="51"/>
  <c r="H11" i="51"/>
  <c r="G11" i="51"/>
  <c r="F11" i="51"/>
  <c r="E11" i="51"/>
  <c r="D11" i="51"/>
  <c r="S10" i="51"/>
  <c r="R10" i="51"/>
  <c r="Q10" i="51"/>
  <c r="P10" i="51"/>
  <c r="O10" i="51"/>
  <c r="N10" i="51"/>
  <c r="M10" i="51"/>
  <c r="L10" i="51"/>
  <c r="K10" i="51"/>
  <c r="J10" i="51"/>
  <c r="I10" i="51"/>
  <c r="H10" i="51"/>
  <c r="G10" i="51"/>
  <c r="F10" i="51"/>
  <c r="E10" i="51"/>
  <c r="D10" i="51"/>
  <c r="D74" i="58" l="1"/>
  <c r="D72" i="58"/>
  <c r="D73" i="58"/>
  <c r="H21" i="50"/>
  <c r="H20" i="50"/>
  <c r="H18" i="50"/>
  <c r="H17" i="50"/>
  <c r="H16" i="50"/>
  <c r="H15" i="50"/>
  <c r="H14" i="50"/>
  <c r="H11" i="50"/>
  <c r="E9" i="50"/>
  <c r="E74" i="58" l="1"/>
  <c r="E73" i="58"/>
  <c r="E72" i="58"/>
  <c r="E15" i="50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P90" i="48"/>
  <c r="M90" i="48"/>
  <c r="L90" i="48"/>
  <c r="J90" i="48"/>
  <c r="I90" i="48"/>
  <c r="G90" i="48"/>
  <c r="F90" i="48"/>
  <c r="D90" i="48"/>
  <c r="P89" i="48"/>
  <c r="M89" i="48"/>
  <c r="L89" i="48"/>
  <c r="J89" i="48"/>
  <c r="I89" i="48"/>
  <c r="G89" i="48"/>
  <c r="F89" i="48"/>
  <c r="D89" i="48"/>
  <c r="P88" i="48"/>
  <c r="M88" i="48"/>
  <c r="L88" i="48"/>
  <c r="J88" i="48"/>
  <c r="I88" i="48"/>
  <c r="G88" i="48"/>
  <c r="F88" i="48"/>
  <c r="D88" i="48"/>
  <c r="P87" i="48"/>
  <c r="M87" i="48"/>
  <c r="L87" i="48"/>
  <c r="J87" i="48"/>
  <c r="I87" i="48"/>
  <c r="G87" i="48"/>
  <c r="F87" i="48"/>
  <c r="D87" i="48"/>
  <c r="P86" i="48"/>
  <c r="M86" i="48"/>
  <c r="L86" i="48"/>
  <c r="J86" i="48"/>
  <c r="I86" i="48"/>
  <c r="G86" i="48"/>
  <c r="F86" i="48"/>
  <c r="D86" i="48"/>
  <c r="P85" i="48"/>
  <c r="M85" i="48"/>
  <c r="L85" i="48"/>
  <c r="J85" i="48"/>
  <c r="I85" i="48"/>
  <c r="G85" i="48"/>
  <c r="F85" i="48"/>
  <c r="D85" i="48"/>
  <c r="P84" i="48"/>
  <c r="M84" i="48"/>
  <c r="L84" i="48"/>
  <c r="J84" i="48"/>
  <c r="I84" i="48"/>
  <c r="G84" i="48"/>
  <c r="F84" i="48"/>
  <c r="D84" i="48"/>
  <c r="P83" i="48"/>
  <c r="M83" i="48"/>
  <c r="L83" i="48"/>
  <c r="J83" i="48"/>
  <c r="I83" i="48"/>
  <c r="G83" i="48"/>
  <c r="F83" i="48"/>
  <c r="D83" i="48"/>
  <c r="P82" i="48"/>
  <c r="M82" i="48"/>
  <c r="L82" i="48"/>
  <c r="J82" i="48"/>
  <c r="I82" i="48"/>
  <c r="G82" i="48"/>
  <c r="F82" i="48"/>
  <c r="D82" i="48"/>
  <c r="P81" i="48"/>
  <c r="M81" i="48"/>
  <c r="L81" i="48"/>
  <c r="J81" i="48"/>
  <c r="I81" i="48"/>
  <c r="G81" i="48"/>
  <c r="F81" i="48"/>
  <c r="D81" i="48"/>
  <c r="P80" i="48"/>
  <c r="M80" i="48"/>
  <c r="L80" i="48"/>
  <c r="J80" i="48"/>
  <c r="I80" i="48"/>
  <c r="G80" i="48"/>
  <c r="F80" i="48"/>
  <c r="D80" i="48"/>
  <c r="P79" i="48"/>
  <c r="M79" i="48"/>
  <c r="L79" i="48"/>
  <c r="J79" i="48"/>
  <c r="I79" i="48"/>
  <c r="G79" i="48"/>
  <c r="F79" i="48"/>
  <c r="D79" i="48"/>
  <c r="P78" i="48"/>
  <c r="M78" i="48"/>
  <c r="L78" i="48"/>
  <c r="J78" i="48"/>
  <c r="I78" i="48"/>
  <c r="G78" i="48"/>
  <c r="F78" i="48"/>
  <c r="D78" i="48"/>
  <c r="P77" i="48"/>
  <c r="M77" i="48"/>
  <c r="L77" i="48"/>
  <c r="J77" i="48"/>
  <c r="I77" i="48"/>
  <c r="G77" i="48"/>
  <c r="F77" i="48"/>
  <c r="D77" i="48"/>
  <c r="P75" i="48"/>
  <c r="M75" i="48"/>
  <c r="L75" i="48"/>
  <c r="J75" i="48"/>
  <c r="I75" i="48"/>
  <c r="G75" i="48"/>
  <c r="F75" i="48"/>
  <c r="D75" i="48"/>
  <c r="P74" i="48"/>
  <c r="M74" i="48"/>
  <c r="L74" i="48"/>
  <c r="J74" i="48"/>
  <c r="I74" i="48"/>
  <c r="G74" i="48"/>
  <c r="F74" i="48"/>
  <c r="D74" i="48"/>
  <c r="P73" i="48"/>
  <c r="M73" i="48"/>
  <c r="L73" i="48"/>
  <c r="J73" i="48"/>
  <c r="I73" i="48"/>
  <c r="G73" i="48"/>
  <c r="F73" i="48"/>
  <c r="D73" i="48"/>
  <c r="P27" i="48"/>
  <c r="M27" i="48"/>
  <c r="J27" i="48"/>
  <c r="G27" i="48"/>
  <c r="D27" i="48"/>
  <c r="P26" i="48"/>
  <c r="M26" i="48"/>
  <c r="J26" i="48"/>
  <c r="G26" i="48"/>
  <c r="D26" i="48"/>
  <c r="P25" i="48"/>
  <c r="M25" i="48"/>
  <c r="J25" i="48"/>
  <c r="G25" i="48"/>
  <c r="D25" i="48"/>
  <c r="P24" i="48"/>
  <c r="M24" i="48"/>
  <c r="J24" i="48"/>
  <c r="G24" i="48"/>
  <c r="D24" i="48"/>
  <c r="P23" i="48"/>
  <c r="M23" i="48"/>
  <c r="J23" i="48"/>
  <c r="G23" i="48"/>
  <c r="D23" i="48"/>
  <c r="P22" i="48"/>
  <c r="M22" i="48"/>
  <c r="J22" i="48"/>
  <c r="G22" i="48"/>
  <c r="D22" i="48"/>
  <c r="P21" i="48"/>
  <c r="M21" i="48"/>
  <c r="J21" i="48"/>
  <c r="G21" i="48"/>
  <c r="D21" i="48"/>
  <c r="P20" i="48"/>
  <c r="M20" i="48"/>
  <c r="J20" i="48"/>
  <c r="G20" i="48"/>
  <c r="D20" i="48"/>
  <c r="P19" i="48"/>
  <c r="M19" i="48"/>
  <c r="J19" i="48"/>
  <c r="G19" i="48"/>
  <c r="D19" i="48"/>
  <c r="P18" i="48"/>
  <c r="M18" i="48"/>
  <c r="J18" i="48"/>
  <c r="G18" i="48"/>
  <c r="D18" i="48"/>
  <c r="P17" i="48"/>
  <c r="M17" i="48"/>
  <c r="J17" i="48"/>
  <c r="G17" i="48"/>
  <c r="D17" i="48"/>
  <c r="P16" i="48"/>
  <c r="M16" i="48"/>
  <c r="J16" i="48"/>
  <c r="G16" i="48"/>
  <c r="D16" i="48"/>
  <c r="P15" i="48"/>
  <c r="M15" i="48"/>
  <c r="J15" i="48"/>
  <c r="G15" i="48"/>
  <c r="D15" i="48"/>
  <c r="P14" i="48"/>
  <c r="M14" i="48"/>
  <c r="J14" i="48"/>
  <c r="G14" i="48"/>
  <c r="D14" i="48"/>
  <c r="P12" i="48"/>
  <c r="M12" i="48"/>
  <c r="J12" i="48"/>
  <c r="G12" i="48"/>
  <c r="D12" i="48"/>
  <c r="P11" i="48"/>
  <c r="M11" i="48"/>
  <c r="J11" i="48"/>
  <c r="G11" i="48"/>
  <c r="D11" i="48"/>
  <c r="P10" i="48"/>
  <c r="M10" i="48"/>
  <c r="J10" i="48"/>
  <c r="G10" i="48"/>
  <c r="D10" i="48"/>
  <c r="Q90" i="47"/>
  <c r="N90" i="47"/>
  <c r="L90" i="47"/>
  <c r="I90" i="47"/>
  <c r="G90" i="47"/>
  <c r="D90" i="47"/>
  <c r="Q89" i="47"/>
  <c r="N89" i="47"/>
  <c r="L89" i="47"/>
  <c r="I89" i="47"/>
  <c r="G89" i="47"/>
  <c r="D89" i="47"/>
  <c r="Q88" i="47"/>
  <c r="N88" i="47"/>
  <c r="L88" i="47"/>
  <c r="I88" i="47"/>
  <c r="G88" i="47"/>
  <c r="D88" i="47"/>
  <c r="Q87" i="47"/>
  <c r="N87" i="47"/>
  <c r="L87" i="47"/>
  <c r="I87" i="47"/>
  <c r="G87" i="47"/>
  <c r="D87" i="47"/>
  <c r="Q86" i="47"/>
  <c r="N86" i="47"/>
  <c r="L86" i="47"/>
  <c r="I86" i="47"/>
  <c r="G86" i="47"/>
  <c r="D86" i="47"/>
  <c r="Q85" i="47"/>
  <c r="N85" i="47"/>
  <c r="L85" i="47"/>
  <c r="I85" i="47"/>
  <c r="G85" i="47"/>
  <c r="D85" i="47"/>
  <c r="Q84" i="47"/>
  <c r="N84" i="47"/>
  <c r="L84" i="47"/>
  <c r="I84" i="47"/>
  <c r="G84" i="47"/>
  <c r="D84" i="47"/>
  <c r="Q83" i="47"/>
  <c r="N83" i="47"/>
  <c r="L83" i="47"/>
  <c r="I83" i="47"/>
  <c r="G83" i="47"/>
  <c r="D83" i="47"/>
  <c r="Q82" i="47"/>
  <c r="N82" i="47"/>
  <c r="L82" i="47"/>
  <c r="I82" i="47"/>
  <c r="G82" i="47"/>
  <c r="D82" i="47"/>
  <c r="Q81" i="47"/>
  <c r="N81" i="47"/>
  <c r="L81" i="47"/>
  <c r="I81" i="47"/>
  <c r="G81" i="47"/>
  <c r="D81" i="47"/>
  <c r="Q80" i="47"/>
  <c r="N80" i="47"/>
  <c r="L80" i="47"/>
  <c r="I80" i="47"/>
  <c r="G80" i="47"/>
  <c r="D80" i="47"/>
  <c r="Q79" i="47"/>
  <c r="N79" i="47"/>
  <c r="L79" i="47"/>
  <c r="I79" i="47"/>
  <c r="G79" i="47"/>
  <c r="D79" i="47"/>
  <c r="Q78" i="47"/>
  <c r="N78" i="47"/>
  <c r="L78" i="47"/>
  <c r="I78" i="47"/>
  <c r="G78" i="47"/>
  <c r="D78" i="47"/>
  <c r="Q77" i="47"/>
  <c r="N77" i="47"/>
  <c r="L77" i="47"/>
  <c r="I77" i="47"/>
  <c r="G77" i="47"/>
  <c r="D77" i="47"/>
  <c r="Q75" i="47"/>
  <c r="N75" i="47"/>
  <c r="L75" i="47"/>
  <c r="I75" i="47"/>
  <c r="G75" i="47"/>
  <c r="D75" i="47"/>
  <c r="Q74" i="47"/>
  <c r="N74" i="47"/>
  <c r="L74" i="47"/>
  <c r="I74" i="47"/>
  <c r="G74" i="47"/>
  <c r="D74" i="47"/>
  <c r="Q73" i="47"/>
  <c r="N73" i="47"/>
  <c r="L73" i="47"/>
  <c r="I73" i="47"/>
  <c r="G73" i="47"/>
  <c r="D73" i="47"/>
  <c r="R28" i="47"/>
  <c r="Q28" i="47"/>
  <c r="N28" i="47"/>
  <c r="M28" i="47"/>
  <c r="L28" i="47"/>
  <c r="K28" i="47"/>
  <c r="J28" i="47"/>
  <c r="I28" i="47"/>
  <c r="H28" i="47"/>
  <c r="G28" i="47"/>
  <c r="F28" i="47"/>
  <c r="E28" i="47"/>
  <c r="D28" i="47"/>
  <c r="R27" i="47"/>
  <c r="Q27" i="47"/>
  <c r="N27" i="47"/>
  <c r="M27" i="47"/>
  <c r="L27" i="47"/>
  <c r="K27" i="47"/>
  <c r="J27" i="47"/>
  <c r="I27" i="47"/>
  <c r="H27" i="47"/>
  <c r="G27" i="47"/>
  <c r="F27" i="47"/>
  <c r="E27" i="47"/>
  <c r="D27" i="47"/>
  <c r="R26" i="47"/>
  <c r="Q26" i="47"/>
  <c r="N26" i="47"/>
  <c r="M26" i="47"/>
  <c r="L26" i="47"/>
  <c r="K26" i="47"/>
  <c r="J26" i="47"/>
  <c r="I26" i="47"/>
  <c r="H26" i="47"/>
  <c r="G26" i="47"/>
  <c r="F26" i="47"/>
  <c r="E26" i="47"/>
  <c r="D26" i="47"/>
  <c r="R25" i="47"/>
  <c r="Q25" i="47"/>
  <c r="N25" i="47"/>
  <c r="M25" i="47"/>
  <c r="L25" i="47"/>
  <c r="K25" i="47"/>
  <c r="J25" i="47"/>
  <c r="I25" i="47"/>
  <c r="H25" i="47"/>
  <c r="G25" i="47"/>
  <c r="F25" i="47"/>
  <c r="E25" i="47"/>
  <c r="D25" i="47"/>
  <c r="R24" i="47"/>
  <c r="Q24" i="47"/>
  <c r="N24" i="47"/>
  <c r="M24" i="47"/>
  <c r="L24" i="47"/>
  <c r="K24" i="47"/>
  <c r="J24" i="47"/>
  <c r="I24" i="47"/>
  <c r="H24" i="47"/>
  <c r="G24" i="47"/>
  <c r="F24" i="47"/>
  <c r="E24" i="47"/>
  <c r="D24" i="47"/>
  <c r="R23" i="47"/>
  <c r="Q23" i="47"/>
  <c r="N23" i="47"/>
  <c r="M23" i="47"/>
  <c r="L23" i="47"/>
  <c r="K23" i="47"/>
  <c r="J23" i="47"/>
  <c r="I23" i="47"/>
  <c r="H23" i="47"/>
  <c r="G23" i="47"/>
  <c r="F23" i="47"/>
  <c r="E23" i="47"/>
  <c r="D23" i="47"/>
  <c r="R22" i="47"/>
  <c r="Q22" i="47"/>
  <c r="N22" i="47"/>
  <c r="M22" i="47"/>
  <c r="L22" i="47"/>
  <c r="K22" i="47"/>
  <c r="J22" i="47"/>
  <c r="I22" i="47"/>
  <c r="H22" i="47"/>
  <c r="G22" i="47"/>
  <c r="F22" i="47"/>
  <c r="E22" i="47"/>
  <c r="D22" i="47"/>
  <c r="R21" i="47"/>
  <c r="Q21" i="47"/>
  <c r="N21" i="47"/>
  <c r="M21" i="47"/>
  <c r="L21" i="47"/>
  <c r="K21" i="47"/>
  <c r="J21" i="47"/>
  <c r="I21" i="47"/>
  <c r="H21" i="47"/>
  <c r="G21" i="47"/>
  <c r="F21" i="47"/>
  <c r="E21" i="47"/>
  <c r="D21" i="47"/>
  <c r="R20" i="47"/>
  <c r="Q20" i="47"/>
  <c r="N20" i="47"/>
  <c r="M20" i="47"/>
  <c r="L20" i="47"/>
  <c r="K20" i="47"/>
  <c r="J20" i="47"/>
  <c r="I20" i="47"/>
  <c r="H20" i="47"/>
  <c r="G20" i="47"/>
  <c r="F20" i="47"/>
  <c r="E20" i="47"/>
  <c r="D20" i="47"/>
  <c r="R19" i="47"/>
  <c r="Q19" i="47"/>
  <c r="N19" i="47"/>
  <c r="M19" i="47"/>
  <c r="L19" i="47"/>
  <c r="K19" i="47"/>
  <c r="J19" i="47"/>
  <c r="I19" i="47"/>
  <c r="H19" i="47"/>
  <c r="G19" i="47"/>
  <c r="F19" i="47"/>
  <c r="E19" i="47"/>
  <c r="D19" i="47"/>
  <c r="R18" i="47"/>
  <c r="Q18" i="47"/>
  <c r="N18" i="47"/>
  <c r="M18" i="47"/>
  <c r="L18" i="47"/>
  <c r="K18" i="47"/>
  <c r="J18" i="47"/>
  <c r="I18" i="47"/>
  <c r="H18" i="47"/>
  <c r="G18" i="47"/>
  <c r="F18" i="47"/>
  <c r="E18" i="47"/>
  <c r="D18" i="47"/>
  <c r="R17" i="47"/>
  <c r="Q17" i="47"/>
  <c r="N17" i="47"/>
  <c r="M17" i="47"/>
  <c r="L17" i="47"/>
  <c r="K17" i="47"/>
  <c r="J17" i="47"/>
  <c r="I17" i="47"/>
  <c r="H17" i="47"/>
  <c r="G17" i="47"/>
  <c r="F17" i="47"/>
  <c r="E17" i="47"/>
  <c r="D17" i="47"/>
  <c r="R16" i="47"/>
  <c r="Q16" i="47"/>
  <c r="N16" i="47"/>
  <c r="M16" i="47"/>
  <c r="L16" i="47"/>
  <c r="K16" i="47"/>
  <c r="J16" i="47"/>
  <c r="I16" i="47"/>
  <c r="H16" i="47"/>
  <c r="G16" i="47"/>
  <c r="F16" i="47"/>
  <c r="E16" i="47"/>
  <c r="D16" i="47"/>
  <c r="R15" i="47"/>
  <c r="Q15" i="47"/>
  <c r="N15" i="47"/>
  <c r="M15" i="47"/>
  <c r="L15" i="47"/>
  <c r="K15" i="47"/>
  <c r="J15" i="47"/>
  <c r="I15" i="47"/>
  <c r="H15" i="47"/>
  <c r="G15" i="47"/>
  <c r="F15" i="47"/>
  <c r="E15" i="47"/>
  <c r="D15" i="47"/>
  <c r="Q12" i="47"/>
  <c r="N12" i="47"/>
  <c r="L12" i="47"/>
  <c r="K12" i="47"/>
  <c r="J12" i="47"/>
  <c r="I12" i="47"/>
  <c r="G12" i="47"/>
  <c r="D12" i="47"/>
  <c r="Q11" i="47"/>
  <c r="N11" i="47"/>
  <c r="L11" i="47"/>
  <c r="K11" i="47"/>
  <c r="J11" i="47"/>
  <c r="I11" i="47"/>
  <c r="G11" i="47"/>
  <c r="D11" i="47"/>
  <c r="O90" i="46"/>
  <c r="N90" i="46"/>
  <c r="M90" i="46"/>
  <c r="L90" i="46"/>
  <c r="K90" i="46"/>
  <c r="J90" i="46"/>
  <c r="I90" i="46"/>
  <c r="H90" i="46"/>
  <c r="G90" i="46"/>
  <c r="F90" i="46"/>
  <c r="E90" i="46"/>
  <c r="D90" i="46"/>
  <c r="O89" i="46"/>
  <c r="N89" i="46"/>
  <c r="M89" i="46"/>
  <c r="L89" i="46"/>
  <c r="K89" i="46"/>
  <c r="J89" i="46"/>
  <c r="I89" i="46"/>
  <c r="H89" i="46"/>
  <c r="G89" i="46"/>
  <c r="F89" i="46"/>
  <c r="E89" i="46"/>
  <c r="D89" i="46"/>
  <c r="O88" i="46"/>
  <c r="N88" i="46"/>
  <c r="M88" i="46"/>
  <c r="L88" i="46"/>
  <c r="K88" i="46"/>
  <c r="J88" i="46"/>
  <c r="I88" i="46"/>
  <c r="H88" i="46"/>
  <c r="G88" i="46"/>
  <c r="F88" i="46"/>
  <c r="E88" i="46"/>
  <c r="D88" i="46"/>
  <c r="O87" i="46"/>
  <c r="N87" i="46"/>
  <c r="M87" i="46"/>
  <c r="L87" i="46"/>
  <c r="K87" i="46"/>
  <c r="J87" i="46"/>
  <c r="I87" i="46"/>
  <c r="H87" i="46"/>
  <c r="G87" i="46"/>
  <c r="F87" i="46"/>
  <c r="E87" i="46"/>
  <c r="D87" i="46"/>
  <c r="O86" i="46"/>
  <c r="N86" i="46"/>
  <c r="M86" i="46"/>
  <c r="L86" i="46"/>
  <c r="K86" i="46"/>
  <c r="J86" i="46"/>
  <c r="I86" i="46"/>
  <c r="H86" i="46"/>
  <c r="G86" i="46"/>
  <c r="F86" i="46"/>
  <c r="E86" i="46"/>
  <c r="D86" i="46"/>
  <c r="O85" i="46"/>
  <c r="N85" i="46"/>
  <c r="M85" i="46"/>
  <c r="L85" i="46"/>
  <c r="K85" i="46"/>
  <c r="J85" i="46"/>
  <c r="I85" i="46"/>
  <c r="H85" i="46"/>
  <c r="G85" i="46"/>
  <c r="F85" i="46"/>
  <c r="E85" i="46"/>
  <c r="D85" i="46"/>
  <c r="O84" i="46"/>
  <c r="N84" i="46"/>
  <c r="M84" i="46"/>
  <c r="L84" i="46"/>
  <c r="K84" i="46"/>
  <c r="J84" i="46"/>
  <c r="I84" i="46"/>
  <c r="H84" i="46"/>
  <c r="G84" i="46"/>
  <c r="F84" i="46"/>
  <c r="E84" i="46"/>
  <c r="D84" i="46"/>
  <c r="O83" i="46"/>
  <c r="N83" i="46"/>
  <c r="M83" i="46"/>
  <c r="L83" i="46"/>
  <c r="K83" i="46"/>
  <c r="J83" i="46"/>
  <c r="I83" i="46"/>
  <c r="H83" i="46"/>
  <c r="G83" i="46"/>
  <c r="F83" i="46"/>
  <c r="E83" i="46"/>
  <c r="D83" i="46"/>
  <c r="O82" i="46"/>
  <c r="N82" i="46"/>
  <c r="M82" i="46"/>
  <c r="L82" i="46"/>
  <c r="K82" i="46"/>
  <c r="J82" i="46"/>
  <c r="I82" i="46"/>
  <c r="H82" i="46"/>
  <c r="G82" i="46"/>
  <c r="F82" i="46"/>
  <c r="E82" i="46"/>
  <c r="D82" i="46"/>
  <c r="O81" i="46"/>
  <c r="N81" i="46"/>
  <c r="M81" i="46"/>
  <c r="L81" i="46"/>
  <c r="K81" i="46"/>
  <c r="J81" i="46"/>
  <c r="I81" i="46"/>
  <c r="H81" i="46"/>
  <c r="G81" i="46"/>
  <c r="F81" i="46"/>
  <c r="E81" i="46"/>
  <c r="D81" i="46"/>
  <c r="O80" i="46"/>
  <c r="N80" i="46"/>
  <c r="M80" i="46"/>
  <c r="L80" i="46"/>
  <c r="K80" i="46"/>
  <c r="J80" i="46"/>
  <c r="I80" i="46"/>
  <c r="H80" i="46"/>
  <c r="G80" i="46"/>
  <c r="F80" i="46"/>
  <c r="E80" i="46"/>
  <c r="D80" i="46"/>
  <c r="O79" i="46"/>
  <c r="N79" i="46"/>
  <c r="M79" i="46"/>
  <c r="L79" i="46"/>
  <c r="K79" i="46"/>
  <c r="J79" i="46"/>
  <c r="I79" i="46"/>
  <c r="H79" i="46"/>
  <c r="G79" i="46"/>
  <c r="F79" i="46"/>
  <c r="E79" i="46"/>
  <c r="D79" i="46"/>
  <c r="O78" i="46"/>
  <c r="N78" i="46"/>
  <c r="M78" i="46"/>
  <c r="L78" i="46"/>
  <c r="K78" i="46"/>
  <c r="J78" i="46"/>
  <c r="I78" i="46"/>
  <c r="H78" i="46"/>
  <c r="G78" i="46"/>
  <c r="F78" i="46"/>
  <c r="E78" i="46"/>
  <c r="D78" i="46"/>
  <c r="O77" i="46"/>
  <c r="N77" i="46"/>
  <c r="M77" i="46"/>
  <c r="L77" i="46"/>
  <c r="K77" i="46"/>
  <c r="J77" i="46"/>
  <c r="I77" i="46"/>
  <c r="H77" i="46"/>
  <c r="G77" i="46"/>
  <c r="F77" i="46"/>
  <c r="E77" i="46"/>
  <c r="D77" i="46"/>
  <c r="N75" i="46"/>
  <c r="M75" i="46"/>
  <c r="K75" i="46"/>
  <c r="J75" i="46"/>
  <c r="H75" i="46"/>
  <c r="G75" i="46"/>
  <c r="E75" i="46"/>
  <c r="D75" i="46"/>
  <c r="N74" i="46"/>
  <c r="M74" i="46"/>
  <c r="K74" i="46"/>
  <c r="J74" i="46"/>
  <c r="H74" i="46"/>
  <c r="G74" i="46"/>
  <c r="E74" i="46"/>
  <c r="D74" i="46"/>
  <c r="N73" i="46"/>
  <c r="M73" i="46"/>
  <c r="K73" i="46"/>
  <c r="J73" i="46"/>
  <c r="H73" i="46"/>
  <c r="G73" i="46"/>
  <c r="E73" i="46"/>
  <c r="D73" i="46"/>
  <c r="O28" i="46"/>
  <c r="N28" i="46"/>
  <c r="M28" i="46"/>
  <c r="L28" i="46"/>
  <c r="K28" i="46"/>
  <c r="J28" i="46"/>
  <c r="I28" i="46"/>
  <c r="H28" i="46"/>
  <c r="G28" i="46"/>
  <c r="F28" i="46"/>
  <c r="E28" i="46"/>
  <c r="D28" i="46"/>
  <c r="O27" i="46"/>
  <c r="N27" i="46"/>
  <c r="M27" i="46"/>
  <c r="L27" i="46"/>
  <c r="K27" i="46"/>
  <c r="J27" i="46"/>
  <c r="I27" i="46"/>
  <c r="H27" i="46"/>
  <c r="G27" i="46"/>
  <c r="F27" i="46"/>
  <c r="E27" i="46"/>
  <c r="D27" i="46"/>
  <c r="O26" i="46"/>
  <c r="N26" i="46"/>
  <c r="M26" i="46"/>
  <c r="L26" i="46"/>
  <c r="K26" i="46"/>
  <c r="J26" i="46"/>
  <c r="I26" i="46"/>
  <c r="H26" i="46"/>
  <c r="G26" i="46"/>
  <c r="F26" i="46"/>
  <c r="E26" i="46"/>
  <c r="D26" i="46"/>
  <c r="O25" i="46"/>
  <c r="N25" i="46"/>
  <c r="M25" i="46"/>
  <c r="L25" i="46"/>
  <c r="K25" i="46"/>
  <c r="J25" i="46"/>
  <c r="I25" i="46"/>
  <c r="H25" i="46"/>
  <c r="G25" i="46"/>
  <c r="F25" i="46"/>
  <c r="E25" i="46"/>
  <c r="D25" i="46"/>
  <c r="O24" i="46"/>
  <c r="N24" i="46"/>
  <c r="M24" i="46"/>
  <c r="L24" i="46"/>
  <c r="K24" i="46"/>
  <c r="J24" i="46"/>
  <c r="I24" i="46"/>
  <c r="H24" i="46"/>
  <c r="G24" i="46"/>
  <c r="F24" i="46"/>
  <c r="E24" i="46"/>
  <c r="D24" i="46"/>
  <c r="O23" i="46"/>
  <c r="N23" i="46"/>
  <c r="M23" i="46"/>
  <c r="L23" i="46"/>
  <c r="K23" i="46"/>
  <c r="J23" i="46"/>
  <c r="I23" i="46"/>
  <c r="H23" i="46"/>
  <c r="G23" i="46"/>
  <c r="F23" i="46"/>
  <c r="E23" i="46"/>
  <c r="D23" i="46"/>
  <c r="O22" i="46"/>
  <c r="N22" i="46"/>
  <c r="M22" i="46"/>
  <c r="L22" i="46"/>
  <c r="K22" i="46"/>
  <c r="J22" i="46"/>
  <c r="I22" i="46"/>
  <c r="H22" i="46"/>
  <c r="G22" i="46"/>
  <c r="F22" i="46"/>
  <c r="E22" i="46"/>
  <c r="D22" i="46"/>
  <c r="O21" i="46"/>
  <c r="N21" i="46"/>
  <c r="M21" i="46"/>
  <c r="L21" i="46"/>
  <c r="K21" i="46"/>
  <c r="J21" i="46"/>
  <c r="I21" i="46"/>
  <c r="H21" i="46"/>
  <c r="G21" i="46"/>
  <c r="F21" i="46"/>
  <c r="E21" i="46"/>
  <c r="D21" i="46"/>
  <c r="O20" i="46"/>
  <c r="N20" i="46"/>
  <c r="M20" i="46"/>
  <c r="L20" i="46"/>
  <c r="K20" i="46"/>
  <c r="J20" i="46"/>
  <c r="I20" i="46"/>
  <c r="H20" i="46"/>
  <c r="G20" i="46"/>
  <c r="F20" i="46"/>
  <c r="E20" i="46"/>
  <c r="D20" i="46"/>
  <c r="O19" i="46"/>
  <c r="N19" i="46"/>
  <c r="M19" i="46"/>
  <c r="L19" i="46"/>
  <c r="K19" i="46"/>
  <c r="J19" i="46"/>
  <c r="I19" i="46"/>
  <c r="H19" i="46"/>
  <c r="G19" i="46"/>
  <c r="F19" i="46"/>
  <c r="E19" i="46"/>
  <c r="D19" i="46"/>
  <c r="O18" i="46"/>
  <c r="N18" i="46"/>
  <c r="M18" i="46"/>
  <c r="L18" i="46"/>
  <c r="K18" i="46"/>
  <c r="J18" i="46"/>
  <c r="I18" i="46"/>
  <c r="H18" i="46"/>
  <c r="G18" i="46"/>
  <c r="F18" i="46"/>
  <c r="E18" i="46"/>
  <c r="D18" i="46"/>
  <c r="O17" i="46"/>
  <c r="N17" i="46"/>
  <c r="M17" i="46"/>
  <c r="L17" i="46"/>
  <c r="K17" i="46"/>
  <c r="J17" i="46"/>
  <c r="I17" i="46"/>
  <c r="H17" i="46"/>
  <c r="G17" i="46"/>
  <c r="F17" i="46"/>
  <c r="E17" i="46"/>
  <c r="D17" i="46"/>
  <c r="O16" i="46"/>
  <c r="N16" i="46"/>
  <c r="M16" i="46"/>
  <c r="L16" i="46"/>
  <c r="K16" i="46"/>
  <c r="J16" i="46"/>
  <c r="I16" i="46"/>
  <c r="H16" i="46"/>
  <c r="G16" i="46"/>
  <c r="F16" i="46"/>
  <c r="E16" i="46"/>
  <c r="D16" i="46"/>
  <c r="O15" i="46"/>
  <c r="N15" i="46"/>
  <c r="M15" i="46"/>
  <c r="L15" i="46"/>
  <c r="K15" i="46"/>
  <c r="J15" i="46"/>
  <c r="I15" i="46"/>
  <c r="H15" i="46"/>
  <c r="G15" i="46"/>
  <c r="F15" i="46"/>
  <c r="E15" i="46"/>
  <c r="D15" i="46"/>
  <c r="N13" i="46"/>
  <c r="M13" i="46"/>
  <c r="K13" i="46"/>
  <c r="J13" i="46"/>
  <c r="H13" i="46"/>
  <c r="G13" i="46"/>
  <c r="E13" i="46"/>
  <c r="D13" i="46"/>
  <c r="N12" i="46"/>
  <c r="M12" i="46"/>
  <c r="K12" i="46"/>
  <c r="J12" i="46"/>
  <c r="H12" i="46"/>
  <c r="G12" i="46"/>
  <c r="E12" i="46"/>
  <c r="D12" i="46"/>
  <c r="N11" i="46"/>
  <c r="M11" i="46"/>
  <c r="K11" i="46"/>
  <c r="J11" i="46"/>
  <c r="H11" i="46"/>
  <c r="G11" i="46"/>
  <c r="E11" i="46"/>
  <c r="D11" i="46"/>
  <c r="U90" i="45"/>
  <c r="T90" i="45"/>
  <c r="S90" i="45"/>
  <c r="R90" i="45"/>
  <c r="Q90" i="45"/>
  <c r="P90" i="45"/>
  <c r="O90" i="45"/>
  <c r="N90" i="45"/>
  <c r="M90" i="45"/>
  <c r="L90" i="45"/>
  <c r="K90" i="45"/>
  <c r="J90" i="45"/>
  <c r="I90" i="45"/>
  <c r="H90" i="45"/>
  <c r="G90" i="45"/>
  <c r="F90" i="45"/>
  <c r="E90" i="45"/>
  <c r="D90" i="45"/>
  <c r="U89" i="45"/>
  <c r="T89" i="45"/>
  <c r="S89" i="45"/>
  <c r="R89" i="45"/>
  <c r="Q89" i="45"/>
  <c r="P89" i="45"/>
  <c r="O89" i="45"/>
  <c r="N89" i="45"/>
  <c r="M89" i="45"/>
  <c r="L89" i="45"/>
  <c r="K89" i="45"/>
  <c r="J89" i="45"/>
  <c r="I89" i="45"/>
  <c r="H89" i="45"/>
  <c r="G89" i="45"/>
  <c r="F89" i="45"/>
  <c r="E89" i="45"/>
  <c r="D89" i="45"/>
  <c r="U88" i="45"/>
  <c r="T88" i="45"/>
  <c r="S88" i="45"/>
  <c r="R88" i="45"/>
  <c r="Q88" i="45"/>
  <c r="P88" i="45"/>
  <c r="O88" i="45"/>
  <c r="N88" i="45"/>
  <c r="M88" i="45"/>
  <c r="L88" i="45"/>
  <c r="K88" i="45"/>
  <c r="J88" i="45"/>
  <c r="I88" i="45"/>
  <c r="H88" i="45"/>
  <c r="G88" i="45"/>
  <c r="F88" i="45"/>
  <c r="E88" i="45"/>
  <c r="D88" i="45"/>
  <c r="U87" i="45"/>
  <c r="T87" i="45"/>
  <c r="S87" i="45"/>
  <c r="R87" i="45"/>
  <c r="Q87" i="45"/>
  <c r="P87" i="45"/>
  <c r="O87" i="45"/>
  <c r="N87" i="45"/>
  <c r="M87" i="45"/>
  <c r="L87" i="45"/>
  <c r="K87" i="45"/>
  <c r="J87" i="45"/>
  <c r="I87" i="45"/>
  <c r="H87" i="45"/>
  <c r="G87" i="45"/>
  <c r="F87" i="45"/>
  <c r="E87" i="45"/>
  <c r="D87" i="45"/>
  <c r="U86" i="45"/>
  <c r="T86" i="45"/>
  <c r="S86" i="45"/>
  <c r="R86" i="45"/>
  <c r="Q86" i="45"/>
  <c r="P86" i="45"/>
  <c r="O86" i="45"/>
  <c r="N86" i="45"/>
  <c r="M86" i="45"/>
  <c r="L86" i="45"/>
  <c r="K86" i="45"/>
  <c r="J86" i="45"/>
  <c r="I86" i="45"/>
  <c r="H86" i="45"/>
  <c r="G86" i="45"/>
  <c r="F86" i="45"/>
  <c r="E86" i="45"/>
  <c r="D86" i="45"/>
  <c r="U85" i="45"/>
  <c r="T85" i="45"/>
  <c r="S85" i="45"/>
  <c r="R85" i="45"/>
  <c r="Q85" i="45"/>
  <c r="P85" i="45"/>
  <c r="O85" i="45"/>
  <c r="N85" i="45"/>
  <c r="M85" i="45"/>
  <c r="L85" i="45"/>
  <c r="K85" i="45"/>
  <c r="J85" i="45"/>
  <c r="I85" i="45"/>
  <c r="H85" i="45"/>
  <c r="G85" i="45"/>
  <c r="F85" i="45"/>
  <c r="E85" i="45"/>
  <c r="D85" i="45"/>
  <c r="U84" i="45"/>
  <c r="T84" i="45"/>
  <c r="S84" i="45"/>
  <c r="R84" i="45"/>
  <c r="Q84" i="45"/>
  <c r="P84" i="45"/>
  <c r="O84" i="45"/>
  <c r="N84" i="45"/>
  <c r="M84" i="45"/>
  <c r="L84" i="45"/>
  <c r="K84" i="45"/>
  <c r="J84" i="45"/>
  <c r="I84" i="45"/>
  <c r="H84" i="45"/>
  <c r="G84" i="45"/>
  <c r="F84" i="45"/>
  <c r="E84" i="45"/>
  <c r="D84" i="45"/>
  <c r="U83" i="45"/>
  <c r="T83" i="45"/>
  <c r="S83" i="45"/>
  <c r="R83" i="45"/>
  <c r="Q83" i="45"/>
  <c r="P83" i="45"/>
  <c r="O83" i="45"/>
  <c r="N83" i="45"/>
  <c r="M83" i="45"/>
  <c r="L83" i="45"/>
  <c r="K83" i="45"/>
  <c r="J83" i="45"/>
  <c r="I83" i="45"/>
  <c r="H83" i="45"/>
  <c r="G83" i="45"/>
  <c r="F83" i="45"/>
  <c r="E83" i="45"/>
  <c r="D83" i="45"/>
  <c r="U82" i="45"/>
  <c r="T82" i="45"/>
  <c r="S82" i="45"/>
  <c r="R82" i="45"/>
  <c r="Q82" i="45"/>
  <c r="P82" i="45"/>
  <c r="O82" i="45"/>
  <c r="N82" i="45"/>
  <c r="M82" i="45"/>
  <c r="L82" i="45"/>
  <c r="K82" i="45"/>
  <c r="J82" i="45"/>
  <c r="I82" i="45"/>
  <c r="H82" i="45"/>
  <c r="G82" i="45"/>
  <c r="F82" i="45"/>
  <c r="E82" i="45"/>
  <c r="D82" i="45"/>
  <c r="U81" i="45"/>
  <c r="T81" i="45"/>
  <c r="S81" i="45"/>
  <c r="R81" i="45"/>
  <c r="Q81" i="45"/>
  <c r="P81" i="45"/>
  <c r="O81" i="45"/>
  <c r="N81" i="45"/>
  <c r="M81" i="45"/>
  <c r="L81" i="45"/>
  <c r="K81" i="45"/>
  <c r="J81" i="45"/>
  <c r="I81" i="45"/>
  <c r="H81" i="45"/>
  <c r="G81" i="45"/>
  <c r="F81" i="45"/>
  <c r="E81" i="45"/>
  <c r="D81" i="45"/>
  <c r="U80" i="45"/>
  <c r="T80" i="45"/>
  <c r="S80" i="45"/>
  <c r="R80" i="45"/>
  <c r="Q80" i="45"/>
  <c r="P80" i="45"/>
  <c r="O80" i="45"/>
  <c r="N80" i="45"/>
  <c r="M80" i="45"/>
  <c r="L80" i="45"/>
  <c r="K80" i="45"/>
  <c r="J80" i="45"/>
  <c r="I80" i="45"/>
  <c r="H80" i="45"/>
  <c r="G80" i="45"/>
  <c r="F80" i="45"/>
  <c r="E80" i="45"/>
  <c r="D80" i="45"/>
  <c r="U79" i="45"/>
  <c r="T79" i="45"/>
  <c r="S79" i="45"/>
  <c r="R79" i="45"/>
  <c r="Q79" i="45"/>
  <c r="P79" i="45"/>
  <c r="O79" i="45"/>
  <c r="N79" i="45"/>
  <c r="M79" i="45"/>
  <c r="L79" i="45"/>
  <c r="K79" i="45"/>
  <c r="J79" i="45"/>
  <c r="I79" i="45"/>
  <c r="H79" i="45"/>
  <c r="G79" i="45"/>
  <c r="F79" i="45"/>
  <c r="E79" i="45"/>
  <c r="D79" i="45"/>
  <c r="U78" i="45"/>
  <c r="T78" i="45"/>
  <c r="S78" i="45"/>
  <c r="R78" i="45"/>
  <c r="Q78" i="45"/>
  <c r="P78" i="45"/>
  <c r="O78" i="45"/>
  <c r="N78" i="45"/>
  <c r="M78" i="45"/>
  <c r="L78" i="45"/>
  <c r="K78" i="45"/>
  <c r="J78" i="45"/>
  <c r="I78" i="45"/>
  <c r="H78" i="45"/>
  <c r="G78" i="45"/>
  <c r="F78" i="45"/>
  <c r="E78" i="45"/>
  <c r="D78" i="45"/>
  <c r="U77" i="45"/>
  <c r="T77" i="45"/>
  <c r="S77" i="45"/>
  <c r="R77" i="45"/>
  <c r="Q77" i="45"/>
  <c r="P77" i="45"/>
  <c r="O77" i="45"/>
  <c r="N77" i="45"/>
  <c r="M77" i="45"/>
  <c r="L77" i="45"/>
  <c r="K77" i="45"/>
  <c r="J77" i="45"/>
  <c r="I77" i="45"/>
  <c r="H77" i="45"/>
  <c r="G77" i="45"/>
  <c r="F77" i="45"/>
  <c r="E77" i="45"/>
  <c r="D77" i="45"/>
  <c r="T75" i="45"/>
  <c r="Q75" i="45"/>
  <c r="N75" i="45"/>
  <c r="K75" i="45"/>
  <c r="H75" i="45"/>
  <c r="E75" i="45"/>
  <c r="T74" i="45"/>
  <c r="Q74" i="45"/>
  <c r="N74" i="45"/>
  <c r="K74" i="45"/>
  <c r="H74" i="45"/>
  <c r="E74" i="45"/>
  <c r="T73" i="45"/>
  <c r="Q73" i="45"/>
  <c r="N73" i="45"/>
  <c r="K73" i="45"/>
  <c r="H73" i="45"/>
  <c r="E73" i="45"/>
  <c r="U27" i="45"/>
  <c r="T27" i="45"/>
  <c r="S27" i="45"/>
  <c r="R27" i="45"/>
  <c r="Q27" i="45"/>
  <c r="P27" i="45"/>
  <c r="O27" i="45"/>
  <c r="N27" i="45"/>
  <c r="M27" i="45"/>
  <c r="L27" i="45"/>
  <c r="K27" i="45"/>
  <c r="J27" i="45"/>
  <c r="I27" i="45"/>
  <c r="H27" i="45"/>
  <c r="G27" i="45"/>
  <c r="F27" i="45"/>
  <c r="E27" i="45"/>
  <c r="D27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D26" i="45"/>
  <c r="U25" i="45"/>
  <c r="T25" i="45"/>
  <c r="S25" i="45"/>
  <c r="R25" i="45"/>
  <c r="Q25" i="45"/>
  <c r="P25" i="45"/>
  <c r="O25" i="45"/>
  <c r="N25" i="45"/>
  <c r="M25" i="45"/>
  <c r="L25" i="45"/>
  <c r="K25" i="45"/>
  <c r="J25" i="45"/>
  <c r="I25" i="45"/>
  <c r="H25" i="45"/>
  <c r="G25" i="45"/>
  <c r="F25" i="45"/>
  <c r="E25" i="45"/>
  <c r="D25" i="45"/>
  <c r="U24" i="45"/>
  <c r="T24" i="45"/>
  <c r="S24" i="45"/>
  <c r="R24" i="45"/>
  <c r="Q24" i="45"/>
  <c r="P24" i="45"/>
  <c r="O24" i="45"/>
  <c r="N24" i="45"/>
  <c r="M24" i="45"/>
  <c r="L24" i="45"/>
  <c r="K24" i="45"/>
  <c r="J24" i="45"/>
  <c r="I24" i="45"/>
  <c r="H24" i="45"/>
  <c r="G24" i="45"/>
  <c r="F24" i="45"/>
  <c r="E24" i="45"/>
  <c r="D24" i="45"/>
  <c r="U23" i="45"/>
  <c r="T23" i="45"/>
  <c r="S23" i="45"/>
  <c r="R23" i="45"/>
  <c r="Q23" i="45"/>
  <c r="P23" i="45"/>
  <c r="O23" i="45"/>
  <c r="N23" i="45"/>
  <c r="M23" i="45"/>
  <c r="L23" i="45"/>
  <c r="K23" i="45"/>
  <c r="J23" i="45"/>
  <c r="I23" i="45"/>
  <c r="H23" i="45"/>
  <c r="G23" i="45"/>
  <c r="F23" i="45"/>
  <c r="E23" i="45"/>
  <c r="D23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D22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D21" i="45"/>
  <c r="U20" i="45"/>
  <c r="T20" i="45"/>
  <c r="S20" i="45"/>
  <c r="R20" i="45"/>
  <c r="Q20" i="45"/>
  <c r="P20" i="45"/>
  <c r="O20" i="45"/>
  <c r="N20" i="45"/>
  <c r="M20" i="45"/>
  <c r="L20" i="45"/>
  <c r="K20" i="45"/>
  <c r="J20" i="45"/>
  <c r="I20" i="45"/>
  <c r="H20" i="45"/>
  <c r="G20" i="45"/>
  <c r="F20" i="45"/>
  <c r="E20" i="45"/>
  <c r="D20" i="45"/>
  <c r="U19" i="45"/>
  <c r="T19" i="45"/>
  <c r="S19" i="45"/>
  <c r="R19" i="45"/>
  <c r="Q19" i="45"/>
  <c r="P19" i="45"/>
  <c r="O19" i="45"/>
  <c r="N19" i="45"/>
  <c r="M19" i="45"/>
  <c r="L19" i="45"/>
  <c r="K19" i="45"/>
  <c r="J19" i="45"/>
  <c r="I19" i="45"/>
  <c r="H19" i="45"/>
  <c r="G19" i="45"/>
  <c r="F19" i="45"/>
  <c r="E19" i="45"/>
  <c r="D19" i="45"/>
  <c r="U18" i="45"/>
  <c r="T18" i="45"/>
  <c r="S18" i="45"/>
  <c r="R18" i="45"/>
  <c r="Q18" i="45"/>
  <c r="P18" i="45"/>
  <c r="O18" i="45"/>
  <c r="N18" i="45"/>
  <c r="M18" i="45"/>
  <c r="L18" i="45"/>
  <c r="K18" i="45"/>
  <c r="J18" i="45"/>
  <c r="I18" i="45"/>
  <c r="H18" i="45"/>
  <c r="G18" i="45"/>
  <c r="F18" i="45"/>
  <c r="E18" i="45"/>
  <c r="D18" i="45"/>
  <c r="U17" i="45"/>
  <c r="T17" i="45"/>
  <c r="S17" i="45"/>
  <c r="R17" i="45"/>
  <c r="Q17" i="45"/>
  <c r="P17" i="45"/>
  <c r="O17" i="45"/>
  <c r="N17" i="45"/>
  <c r="M17" i="45"/>
  <c r="L17" i="45"/>
  <c r="K17" i="45"/>
  <c r="J17" i="45"/>
  <c r="I17" i="45"/>
  <c r="H17" i="45"/>
  <c r="G17" i="45"/>
  <c r="F17" i="45"/>
  <c r="E17" i="45"/>
  <c r="D17" i="45"/>
  <c r="U16" i="45"/>
  <c r="T16" i="45"/>
  <c r="S16" i="45"/>
  <c r="R16" i="45"/>
  <c r="Q16" i="45"/>
  <c r="P16" i="45"/>
  <c r="O16" i="45"/>
  <c r="N16" i="45"/>
  <c r="M16" i="45"/>
  <c r="L16" i="45"/>
  <c r="K16" i="45"/>
  <c r="J16" i="45"/>
  <c r="I16" i="45"/>
  <c r="H16" i="45"/>
  <c r="G16" i="45"/>
  <c r="F16" i="45"/>
  <c r="E16" i="45"/>
  <c r="D16" i="45"/>
  <c r="U15" i="45"/>
  <c r="T15" i="45"/>
  <c r="S15" i="45"/>
  <c r="R15" i="45"/>
  <c r="Q15" i="45"/>
  <c r="P15" i="45"/>
  <c r="O15" i="45"/>
  <c r="N15" i="45"/>
  <c r="M15" i="45"/>
  <c r="L15" i="45"/>
  <c r="K15" i="45"/>
  <c r="J15" i="45"/>
  <c r="I15" i="45"/>
  <c r="H15" i="45"/>
  <c r="G15" i="45"/>
  <c r="F15" i="45"/>
  <c r="E15" i="45"/>
  <c r="D15" i="45"/>
  <c r="U14" i="45"/>
  <c r="T14" i="45"/>
  <c r="S14" i="45"/>
  <c r="R14" i="45"/>
  <c r="Q14" i="45"/>
  <c r="P14" i="45"/>
  <c r="O14" i="45"/>
  <c r="N14" i="45"/>
  <c r="M14" i="45"/>
  <c r="L14" i="45"/>
  <c r="K14" i="45"/>
  <c r="J14" i="45"/>
  <c r="I14" i="45"/>
  <c r="H14" i="45"/>
  <c r="G14" i="45"/>
  <c r="F14" i="45"/>
  <c r="E14" i="45"/>
  <c r="D14" i="45"/>
  <c r="T12" i="45"/>
  <c r="Q12" i="45"/>
  <c r="N12" i="45"/>
  <c r="K12" i="45"/>
  <c r="H12" i="45"/>
  <c r="E12" i="45"/>
  <c r="T11" i="45"/>
  <c r="Q11" i="45"/>
  <c r="N11" i="45"/>
  <c r="K11" i="45"/>
  <c r="H11" i="45"/>
  <c r="E11" i="45"/>
  <c r="T10" i="45"/>
  <c r="Q10" i="45"/>
  <c r="N10" i="45"/>
  <c r="K10" i="45"/>
  <c r="H10" i="45"/>
  <c r="E10" i="45"/>
  <c r="W90" i="44"/>
  <c r="V90" i="44"/>
  <c r="U90" i="44"/>
  <c r="S90" i="44"/>
  <c r="R90" i="44"/>
  <c r="Q90" i="44"/>
  <c r="P90" i="44"/>
  <c r="N90" i="44"/>
  <c r="M90" i="44"/>
  <c r="L90" i="44"/>
  <c r="K90" i="44"/>
  <c r="I90" i="44"/>
  <c r="H90" i="44"/>
  <c r="G90" i="44"/>
  <c r="F90" i="44"/>
  <c r="D90" i="44"/>
  <c r="W89" i="44"/>
  <c r="V89" i="44"/>
  <c r="U89" i="44"/>
  <c r="S89" i="44"/>
  <c r="R89" i="44"/>
  <c r="Q89" i="44"/>
  <c r="P89" i="44"/>
  <c r="N89" i="44"/>
  <c r="M89" i="44"/>
  <c r="L89" i="44"/>
  <c r="K89" i="44"/>
  <c r="I89" i="44"/>
  <c r="H89" i="44"/>
  <c r="G89" i="44"/>
  <c r="F89" i="44"/>
  <c r="D89" i="44"/>
  <c r="W88" i="44"/>
  <c r="V88" i="44"/>
  <c r="U88" i="44"/>
  <c r="S88" i="44"/>
  <c r="R88" i="44"/>
  <c r="Q88" i="44"/>
  <c r="P88" i="44"/>
  <c r="N88" i="44"/>
  <c r="M88" i="44"/>
  <c r="L88" i="44"/>
  <c r="K88" i="44"/>
  <c r="I88" i="44"/>
  <c r="H88" i="44"/>
  <c r="G88" i="44"/>
  <c r="F88" i="44"/>
  <c r="D88" i="44"/>
  <c r="W87" i="44"/>
  <c r="V87" i="44"/>
  <c r="U87" i="44"/>
  <c r="S87" i="44"/>
  <c r="R87" i="44"/>
  <c r="Q87" i="44"/>
  <c r="P87" i="44"/>
  <c r="N87" i="44"/>
  <c r="M87" i="44"/>
  <c r="L87" i="44"/>
  <c r="K87" i="44"/>
  <c r="I87" i="44"/>
  <c r="H87" i="44"/>
  <c r="G87" i="44"/>
  <c r="F87" i="44"/>
  <c r="D87" i="44"/>
  <c r="W86" i="44"/>
  <c r="V86" i="44"/>
  <c r="U86" i="44"/>
  <c r="S86" i="44"/>
  <c r="R86" i="44"/>
  <c r="Q86" i="44"/>
  <c r="P86" i="44"/>
  <c r="N86" i="44"/>
  <c r="M86" i="44"/>
  <c r="L86" i="44"/>
  <c r="K86" i="44"/>
  <c r="I86" i="44"/>
  <c r="H86" i="44"/>
  <c r="G86" i="44"/>
  <c r="F86" i="44"/>
  <c r="D86" i="44"/>
  <c r="W85" i="44"/>
  <c r="V85" i="44"/>
  <c r="U85" i="44"/>
  <c r="S85" i="44"/>
  <c r="R85" i="44"/>
  <c r="Q85" i="44"/>
  <c r="P85" i="44"/>
  <c r="N85" i="44"/>
  <c r="M85" i="44"/>
  <c r="L85" i="44"/>
  <c r="K85" i="44"/>
  <c r="I85" i="44"/>
  <c r="H85" i="44"/>
  <c r="G85" i="44"/>
  <c r="F85" i="44"/>
  <c r="D85" i="44"/>
  <c r="W84" i="44"/>
  <c r="V84" i="44"/>
  <c r="U84" i="44"/>
  <c r="S84" i="44"/>
  <c r="R84" i="44"/>
  <c r="Q84" i="44"/>
  <c r="P84" i="44"/>
  <c r="N84" i="44"/>
  <c r="M84" i="44"/>
  <c r="L84" i="44"/>
  <c r="K84" i="44"/>
  <c r="I84" i="44"/>
  <c r="H84" i="44"/>
  <c r="G84" i="44"/>
  <c r="F84" i="44"/>
  <c r="D84" i="44"/>
  <c r="W83" i="44"/>
  <c r="V83" i="44"/>
  <c r="U83" i="44"/>
  <c r="S83" i="44"/>
  <c r="R83" i="44"/>
  <c r="Q83" i="44"/>
  <c r="P83" i="44"/>
  <c r="N83" i="44"/>
  <c r="M83" i="44"/>
  <c r="L83" i="44"/>
  <c r="K83" i="44"/>
  <c r="I83" i="44"/>
  <c r="H83" i="44"/>
  <c r="G83" i="44"/>
  <c r="F83" i="44"/>
  <c r="D83" i="44"/>
  <c r="W82" i="44"/>
  <c r="V82" i="44"/>
  <c r="U82" i="44"/>
  <c r="S82" i="44"/>
  <c r="R82" i="44"/>
  <c r="Q82" i="44"/>
  <c r="P82" i="44"/>
  <c r="N82" i="44"/>
  <c r="M82" i="44"/>
  <c r="L82" i="44"/>
  <c r="K82" i="44"/>
  <c r="I82" i="44"/>
  <c r="H82" i="44"/>
  <c r="G82" i="44"/>
  <c r="F82" i="44"/>
  <c r="D82" i="44"/>
  <c r="W81" i="44"/>
  <c r="V81" i="44"/>
  <c r="U81" i="44"/>
  <c r="S81" i="44"/>
  <c r="R81" i="44"/>
  <c r="Q81" i="44"/>
  <c r="P81" i="44"/>
  <c r="N81" i="44"/>
  <c r="M81" i="44"/>
  <c r="L81" i="44"/>
  <c r="K81" i="44"/>
  <c r="I81" i="44"/>
  <c r="H81" i="44"/>
  <c r="G81" i="44"/>
  <c r="F81" i="44"/>
  <c r="D81" i="44"/>
  <c r="W80" i="44"/>
  <c r="V80" i="44"/>
  <c r="U80" i="44"/>
  <c r="S80" i="44"/>
  <c r="R80" i="44"/>
  <c r="Q80" i="44"/>
  <c r="P80" i="44"/>
  <c r="N80" i="44"/>
  <c r="M80" i="44"/>
  <c r="L80" i="44"/>
  <c r="K80" i="44"/>
  <c r="I80" i="44"/>
  <c r="H80" i="44"/>
  <c r="G80" i="44"/>
  <c r="F80" i="44"/>
  <c r="D80" i="44"/>
  <c r="W79" i="44"/>
  <c r="V79" i="44"/>
  <c r="U79" i="44"/>
  <c r="S79" i="44"/>
  <c r="R79" i="44"/>
  <c r="Q79" i="44"/>
  <c r="P79" i="44"/>
  <c r="N79" i="44"/>
  <c r="M79" i="44"/>
  <c r="L79" i="44"/>
  <c r="K79" i="44"/>
  <c r="I79" i="44"/>
  <c r="H79" i="44"/>
  <c r="G79" i="44"/>
  <c r="F79" i="44"/>
  <c r="D79" i="44"/>
  <c r="W78" i="44"/>
  <c r="V78" i="44"/>
  <c r="U78" i="44"/>
  <c r="S78" i="44"/>
  <c r="R78" i="44"/>
  <c r="Q78" i="44"/>
  <c r="P78" i="44"/>
  <c r="N78" i="44"/>
  <c r="M78" i="44"/>
  <c r="L78" i="44"/>
  <c r="K78" i="44"/>
  <c r="I78" i="44"/>
  <c r="H78" i="44"/>
  <c r="G78" i="44"/>
  <c r="F78" i="44"/>
  <c r="D78" i="44"/>
  <c r="W77" i="44"/>
  <c r="V77" i="44"/>
  <c r="U77" i="44"/>
  <c r="S77" i="44"/>
  <c r="R77" i="44"/>
  <c r="Q77" i="44"/>
  <c r="P77" i="44"/>
  <c r="N77" i="44"/>
  <c r="M77" i="44"/>
  <c r="L77" i="44"/>
  <c r="K77" i="44"/>
  <c r="I77" i="44"/>
  <c r="H77" i="44"/>
  <c r="G77" i="44"/>
  <c r="F77" i="44"/>
  <c r="D77" i="44"/>
  <c r="V75" i="44"/>
  <c r="S75" i="44"/>
  <c r="Q75" i="44"/>
  <c r="N75" i="44"/>
  <c r="L75" i="44"/>
  <c r="I75" i="44"/>
  <c r="G75" i="44"/>
  <c r="D75" i="44"/>
  <c r="V74" i="44"/>
  <c r="S74" i="44"/>
  <c r="Q74" i="44"/>
  <c r="N74" i="44"/>
  <c r="L74" i="44"/>
  <c r="I74" i="44"/>
  <c r="G74" i="44"/>
  <c r="D74" i="44"/>
  <c r="V73" i="44"/>
  <c r="S73" i="44"/>
  <c r="Q73" i="44"/>
  <c r="N73" i="44"/>
  <c r="L73" i="44"/>
  <c r="I73" i="44"/>
  <c r="G73" i="44"/>
  <c r="D73" i="44"/>
  <c r="F74" i="58" l="1"/>
  <c r="F72" i="58"/>
  <c r="F73" i="58"/>
  <c r="H86" i="43"/>
  <c r="G86" i="43"/>
  <c r="F86" i="43"/>
  <c r="E86" i="43"/>
  <c r="D86" i="43"/>
  <c r="H85" i="43"/>
  <c r="G85" i="43"/>
  <c r="F85" i="43"/>
  <c r="E85" i="43"/>
  <c r="D85" i="43"/>
  <c r="H84" i="43"/>
  <c r="G84" i="43"/>
  <c r="F84" i="43"/>
  <c r="E84" i="43"/>
  <c r="D84" i="43"/>
  <c r="H83" i="43"/>
  <c r="G83" i="43"/>
  <c r="F83" i="43"/>
  <c r="E83" i="43"/>
  <c r="D83" i="43"/>
  <c r="H82" i="43"/>
  <c r="G82" i="43"/>
  <c r="F82" i="43"/>
  <c r="E82" i="43"/>
  <c r="D82" i="43"/>
  <c r="H81" i="43"/>
  <c r="G81" i="43"/>
  <c r="F81" i="43"/>
  <c r="E81" i="43"/>
  <c r="D81" i="43"/>
  <c r="H80" i="43"/>
  <c r="G80" i="43"/>
  <c r="F80" i="43"/>
  <c r="E80" i="43"/>
  <c r="D80" i="43"/>
  <c r="H79" i="43"/>
  <c r="G79" i="43"/>
  <c r="F79" i="43"/>
  <c r="E79" i="43"/>
  <c r="D79" i="43"/>
  <c r="H78" i="43"/>
  <c r="G78" i="43"/>
  <c r="F78" i="43"/>
  <c r="E78" i="43"/>
  <c r="D78" i="43"/>
  <c r="H77" i="43"/>
  <c r="G77" i="43"/>
  <c r="F77" i="43"/>
  <c r="E77" i="43"/>
  <c r="D77" i="43"/>
  <c r="H76" i="43"/>
  <c r="G76" i="43"/>
  <c r="F76" i="43"/>
  <c r="E76" i="43"/>
  <c r="D76" i="43"/>
  <c r="H75" i="43"/>
  <c r="G75" i="43"/>
  <c r="F75" i="43"/>
  <c r="E75" i="43"/>
  <c r="D75" i="43"/>
  <c r="H74" i="43"/>
  <c r="G74" i="43"/>
  <c r="F74" i="43"/>
  <c r="E74" i="43"/>
  <c r="D74" i="43"/>
  <c r="H71" i="43"/>
  <c r="G71" i="43"/>
  <c r="E71" i="43"/>
  <c r="D71" i="43"/>
  <c r="H70" i="43"/>
  <c r="G70" i="43"/>
  <c r="E70" i="43"/>
  <c r="D70" i="43"/>
  <c r="O27" i="43"/>
  <c r="N27" i="43"/>
  <c r="M27" i="43"/>
  <c r="L27" i="43"/>
  <c r="K27" i="43"/>
  <c r="J27" i="43"/>
  <c r="I27" i="43"/>
  <c r="H27" i="43"/>
  <c r="G27" i="43"/>
  <c r="F27" i="43"/>
  <c r="E27" i="43"/>
  <c r="D27" i="43"/>
  <c r="O26" i="43"/>
  <c r="N26" i="43"/>
  <c r="M26" i="43"/>
  <c r="L26" i="43"/>
  <c r="K26" i="43"/>
  <c r="J26" i="43"/>
  <c r="I26" i="43"/>
  <c r="H26" i="43"/>
  <c r="G26" i="43"/>
  <c r="F26" i="43"/>
  <c r="E26" i="43"/>
  <c r="D26" i="43"/>
  <c r="O25" i="43"/>
  <c r="N25" i="43"/>
  <c r="M25" i="43"/>
  <c r="L25" i="43"/>
  <c r="K25" i="43"/>
  <c r="J25" i="43"/>
  <c r="I25" i="43"/>
  <c r="H25" i="43"/>
  <c r="G25" i="43"/>
  <c r="F25" i="43"/>
  <c r="E25" i="43"/>
  <c r="D25" i="43"/>
  <c r="O24" i="43"/>
  <c r="N24" i="43"/>
  <c r="M24" i="43"/>
  <c r="L24" i="43"/>
  <c r="K24" i="43"/>
  <c r="J24" i="43"/>
  <c r="I24" i="43"/>
  <c r="H24" i="43"/>
  <c r="G24" i="43"/>
  <c r="F24" i="43"/>
  <c r="E24" i="43"/>
  <c r="D24" i="43"/>
  <c r="O23" i="43"/>
  <c r="N23" i="43"/>
  <c r="M23" i="43"/>
  <c r="L23" i="43"/>
  <c r="K23" i="43"/>
  <c r="J23" i="43"/>
  <c r="I23" i="43"/>
  <c r="H23" i="43"/>
  <c r="G23" i="43"/>
  <c r="F23" i="43"/>
  <c r="E23" i="43"/>
  <c r="D23" i="43"/>
  <c r="O22" i="43"/>
  <c r="N22" i="43"/>
  <c r="M22" i="43"/>
  <c r="L22" i="43"/>
  <c r="K22" i="43"/>
  <c r="J22" i="43"/>
  <c r="I22" i="43"/>
  <c r="H22" i="43"/>
  <c r="G22" i="43"/>
  <c r="F22" i="43"/>
  <c r="E22" i="43"/>
  <c r="D22" i="43"/>
  <c r="O21" i="43"/>
  <c r="N21" i="43"/>
  <c r="M21" i="43"/>
  <c r="L21" i="43"/>
  <c r="K21" i="43"/>
  <c r="J21" i="43"/>
  <c r="I21" i="43"/>
  <c r="H21" i="43"/>
  <c r="G21" i="43"/>
  <c r="F21" i="43"/>
  <c r="E21" i="43"/>
  <c r="D21" i="43"/>
  <c r="O20" i="43"/>
  <c r="N20" i="43"/>
  <c r="M20" i="43"/>
  <c r="L20" i="43"/>
  <c r="K20" i="43"/>
  <c r="J20" i="43"/>
  <c r="I20" i="43"/>
  <c r="H20" i="43"/>
  <c r="G20" i="43"/>
  <c r="F20" i="43"/>
  <c r="E20" i="43"/>
  <c r="D20" i="43"/>
  <c r="O19" i="43"/>
  <c r="N19" i="43"/>
  <c r="M19" i="43"/>
  <c r="L19" i="43"/>
  <c r="K19" i="43"/>
  <c r="J19" i="43"/>
  <c r="I19" i="43"/>
  <c r="H19" i="43"/>
  <c r="G19" i="43"/>
  <c r="F19" i="43"/>
  <c r="E19" i="43"/>
  <c r="D19" i="43"/>
  <c r="O18" i="43"/>
  <c r="N18" i="43"/>
  <c r="M18" i="43"/>
  <c r="L18" i="43"/>
  <c r="K18" i="43"/>
  <c r="J18" i="43"/>
  <c r="I18" i="43"/>
  <c r="H18" i="43"/>
  <c r="G18" i="43"/>
  <c r="F18" i="43"/>
  <c r="E18" i="43"/>
  <c r="D18" i="43"/>
  <c r="O17" i="43"/>
  <c r="N17" i="43"/>
  <c r="M17" i="43"/>
  <c r="L17" i="43"/>
  <c r="K17" i="43"/>
  <c r="J17" i="43"/>
  <c r="I17" i="43"/>
  <c r="H17" i="43"/>
  <c r="G17" i="43"/>
  <c r="F17" i="43"/>
  <c r="E17" i="43"/>
  <c r="D17" i="43"/>
  <c r="O16" i="43"/>
  <c r="N16" i="43"/>
  <c r="M16" i="43"/>
  <c r="L16" i="43"/>
  <c r="K16" i="43"/>
  <c r="J16" i="43"/>
  <c r="I16" i="43"/>
  <c r="H16" i="43"/>
  <c r="G16" i="43"/>
  <c r="F16" i="43"/>
  <c r="E16" i="43"/>
  <c r="D16" i="43"/>
  <c r="O15" i="43"/>
  <c r="N15" i="43"/>
  <c r="M15" i="43"/>
  <c r="L15" i="43"/>
  <c r="K15" i="43"/>
  <c r="J15" i="43"/>
  <c r="I15" i="43"/>
  <c r="H15" i="43"/>
  <c r="G15" i="43"/>
  <c r="F15" i="43"/>
  <c r="E15" i="43"/>
  <c r="D15" i="43"/>
  <c r="K12" i="43"/>
  <c r="J12" i="43"/>
  <c r="H12" i="43"/>
  <c r="G12" i="43"/>
  <c r="E12" i="43"/>
  <c r="D12" i="43"/>
  <c r="K11" i="43"/>
  <c r="J11" i="43"/>
  <c r="H11" i="43"/>
  <c r="G11" i="43"/>
  <c r="E11" i="43"/>
  <c r="D11" i="43"/>
  <c r="O89" i="42"/>
  <c r="N89" i="42"/>
  <c r="L89" i="42"/>
  <c r="K89" i="42"/>
  <c r="J89" i="42"/>
  <c r="H89" i="42"/>
  <c r="G89" i="42"/>
  <c r="F89" i="42"/>
  <c r="D89" i="42"/>
  <c r="O88" i="42"/>
  <c r="N88" i="42"/>
  <c r="L88" i="42"/>
  <c r="K88" i="42"/>
  <c r="J88" i="42"/>
  <c r="H88" i="42"/>
  <c r="G88" i="42"/>
  <c r="F88" i="42"/>
  <c r="D88" i="42"/>
  <c r="O87" i="42"/>
  <c r="N87" i="42"/>
  <c r="L87" i="42"/>
  <c r="K87" i="42"/>
  <c r="J87" i="42"/>
  <c r="H87" i="42"/>
  <c r="G87" i="42"/>
  <c r="F87" i="42"/>
  <c r="D87" i="42"/>
  <c r="O86" i="42"/>
  <c r="N86" i="42"/>
  <c r="L86" i="42"/>
  <c r="K86" i="42"/>
  <c r="J86" i="42"/>
  <c r="H86" i="42"/>
  <c r="G86" i="42"/>
  <c r="F86" i="42"/>
  <c r="D86" i="42"/>
  <c r="O85" i="42"/>
  <c r="N85" i="42"/>
  <c r="L85" i="42"/>
  <c r="K85" i="42"/>
  <c r="J85" i="42"/>
  <c r="H85" i="42"/>
  <c r="G85" i="42"/>
  <c r="F85" i="42"/>
  <c r="D85" i="42"/>
  <c r="O84" i="42"/>
  <c r="N84" i="42"/>
  <c r="L84" i="42"/>
  <c r="K84" i="42"/>
  <c r="J84" i="42"/>
  <c r="H84" i="42"/>
  <c r="G84" i="42"/>
  <c r="F84" i="42"/>
  <c r="D84" i="42"/>
  <c r="O83" i="42"/>
  <c r="N83" i="42"/>
  <c r="L83" i="42"/>
  <c r="K83" i="42"/>
  <c r="J83" i="42"/>
  <c r="H83" i="42"/>
  <c r="G83" i="42"/>
  <c r="F83" i="42"/>
  <c r="D83" i="42"/>
  <c r="O82" i="42"/>
  <c r="N82" i="42"/>
  <c r="L82" i="42"/>
  <c r="K82" i="42"/>
  <c r="J82" i="42"/>
  <c r="H82" i="42"/>
  <c r="G82" i="42"/>
  <c r="F82" i="42"/>
  <c r="D82" i="42"/>
  <c r="O81" i="42"/>
  <c r="N81" i="42"/>
  <c r="L81" i="42"/>
  <c r="K81" i="42"/>
  <c r="J81" i="42"/>
  <c r="H81" i="42"/>
  <c r="G81" i="42"/>
  <c r="F81" i="42"/>
  <c r="D81" i="42"/>
  <c r="O80" i="42"/>
  <c r="N80" i="42"/>
  <c r="L80" i="42"/>
  <c r="K80" i="42"/>
  <c r="J80" i="42"/>
  <c r="H80" i="42"/>
  <c r="G80" i="42"/>
  <c r="F80" i="42"/>
  <c r="D80" i="42"/>
  <c r="O79" i="42"/>
  <c r="N79" i="42"/>
  <c r="L79" i="42"/>
  <c r="K79" i="42"/>
  <c r="J79" i="42"/>
  <c r="H79" i="42"/>
  <c r="G79" i="42"/>
  <c r="F79" i="42"/>
  <c r="D79" i="42"/>
  <c r="O78" i="42"/>
  <c r="N78" i="42"/>
  <c r="L78" i="42"/>
  <c r="K78" i="42"/>
  <c r="J78" i="42"/>
  <c r="H78" i="42"/>
  <c r="G78" i="42"/>
  <c r="F78" i="42"/>
  <c r="D78" i="42"/>
  <c r="O77" i="42"/>
  <c r="N77" i="42"/>
  <c r="L77" i="42"/>
  <c r="K77" i="42"/>
  <c r="J77" i="42"/>
  <c r="H77" i="42"/>
  <c r="G77" i="42"/>
  <c r="F77" i="42"/>
  <c r="D77" i="42"/>
  <c r="J74" i="42"/>
  <c r="H74" i="42"/>
  <c r="F74" i="42"/>
  <c r="D74" i="42"/>
  <c r="J73" i="42"/>
  <c r="H73" i="42"/>
  <c r="F73" i="42"/>
  <c r="D73" i="42"/>
  <c r="O27" i="42"/>
  <c r="N27" i="42"/>
  <c r="M27" i="42"/>
  <c r="L27" i="42"/>
  <c r="K27" i="42"/>
  <c r="J27" i="42"/>
  <c r="I27" i="42"/>
  <c r="H27" i="42"/>
  <c r="G27" i="42"/>
  <c r="F27" i="42"/>
  <c r="E27" i="42"/>
  <c r="D27" i="42"/>
  <c r="O26" i="42"/>
  <c r="N26" i="42"/>
  <c r="M26" i="42"/>
  <c r="L26" i="42"/>
  <c r="K26" i="42"/>
  <c r="J26" i="42"/>
  <c r="I26" i="42"/>
  <c r="H26" i="42"/>
  <c r="G26" i="42"/>
  <c r="F26" i="42"/>
  <c r="E26" i="42"/>
  <c r="D26" i="42"/>
  <c r="O25" i="42"/>
  <c r="N25" i="42"/>
  <c r="M25" i="42"/>
  <c r="L25" i="42"/>
  <c r="K25" i="42"/>
  <c r="J25" i="42"/>
  <c r="I25" i="42"/>
  <c r="H25" i="42"/>
  <c r="G25" i="42"/>
  <c r="F25" i="42"/>
  <c r="E25" i="42"/>
  <c r="D25" i="42"/>
  <c r="O24" i="42"/>
  <c r="N24" i="42"/>
  <c r="M24" i="42"/>
  <c r="L24" i="42"/>
  <c r="K24" i="42"/>
  <c r="J24" i="42"/>
  <c r="I24" i="42"/>
  <c r="H24" i="42"/>
  <c r="G24" i="42"/>
  <c r="F24" i="42"/>
  <c r="E24" i="42"/>
  <c r="D24" i="42"/>
  <c r="O23" i="42"/>
  <c r="N23" i="42"/>
  <c r="M23" i="42"/>
  <c r="L23" i="42"/>
  <c r="K23" i="42"/>
  <c r="J23" i="42"/>
  <c r="I23" i="42"/>
  <c r="H23" i="42"/>
  <c r="G23" i="42"/>
  <c r="F23" i="42"/>
  <c r="E23" i="42"/>
  <c r="D23" i="42"/>
  <c r="O22" i="42"/>
  <c r="N22" i="42"/>
  <c r="M22" i="42"/>
  <c r="L22" i="42"/>
  <c r="K22" i="42"/>
  <c r="J22" i="42"/>
  <c r="I22" i="42"/>
  <c r="H22" i="42"/>
  <c r="G22" i="42"/>
  <c r="F22" i="42"/>
  <c r="E22" i="42"/>
  <c r="D22" i="42"/>
  <c r="O21" i="42"/>
  <c r="N21" i="42"/>
  <c r="M21" i="42"/>
  <c r="L21" i="42"/>
  <c r="K21" i="42"/>
  <c r="J21" i="42"/>
  <c r="I21" i="42"/>
  <c r="H21" i="42"/>
  <c r="G21" i="42"/>
  <c r="F21" i="42"/>
  <c r="E21" i="42"/>
  <c r="D21" i="42"/>
  <c r="O20" i="42"/>
  <c r="N20" i="42"/>
  <c r="M20" i="42"/>
  <c r="L20" i="42"/>
  <c r="K20" i="42"/>
  <c r="J20" i="42"/>
  <c r="I20" i="42"/>
  <c r="H20" i="42"/>
  <c r="G20" i="42"/>
  <c r="F20" i="42"/>
  <c r="E20" i="42"/>
  <c r="D20" i="42"/>
  <c r="O19" i="42"/>
  <c r="N19" i="42"/>
  <c r="M19" i="42"/>
  <c r="L19" i="42"/>
  <c r="K19" i="42"/>
  <c r="J19" i="42"/>
  <c r="I19" i="42"/>
  <c r="H19" i="42"/>
  <c r="G19" i="42"/>
  <c r="F19" i="42"/>
  <c r="E19" i="42"/>
  <c r="D19" i="42"/>
  <c r="O18" i="42"/>
  <c r="N18" i="42"/>
  <c r="M18" i="42"/>
  <c r="L18" i="42"/>
  <c r="K18" i="42"/>
  <c r="J18" i="42"/>
  <c r="I18" i="42"/>
  <c r="H18" i="42"/>
  <c r="G18" i="42"/>
  <c r="F18" i="42"/>
  <c r="E18" i="42"/>
  <c r="D18" i="42"/>
  <c r="O17" i="42"/>
  <c r="N17" i="42"/>
  <c r="M17" i="42"/>
  <c r="L17" i="42"/>
  <c r="K17" i="42"/>
  <c r="J17" i="42"/>
  <c r="I17" i="42"/>
  <c r="H17" i="42"/>
  <c r="G17" i="42"/>
  <c r="F17" i="42"/>
  <c r="E17" i="42"/>
  <c r="D17" i="42"/>
  <c r="O16" i="42"/>
  <c r="N16" i="42"/>
  <c r="M16" i="42"/>
  <c r="L16" i="42"/>
  <c r="K16" i="42"/>
  <c r="J16" i="42"/>
  <c r="I16" i="42"/>
  <c r="H16" i="42"/>
  <c r="G16" i="42"/>
  <c r="F16" i="42"/>
  <c r="E16" i="42"/>
  <c r="D16" i="42"/>
  <c r="O15" i="42"/>
  <c r="N15" i="42"/>
  <c r="M15" i="42"/>
  <c r="L15" i="42"/>
  <c r="K15" i="42"/>
  <c r="J15" i="42"/>
  <c r="I15" i="42"/>
  <c r="H15" i="42"/>
  <c r="G15" i="42"/>
  <c r="F15" i="42"/>
  <c r="E15" i="42"/>
  <c r="D15" i="42"/>
  <c r="K12" i="42"/>
  <c r="J12" i="42"/>
  <c r="H12" i="42"/>
  <c r="G12" i="42"/>
  <c r="E12" i="42"/>
  <c r="D12" i="42"/>
  <c r="K11" i="42"/>
  <c r="J11" i="42"/>
  <c r="H11" i="42"/>
  <c r="G11" i="42"/>
  <c r="E11" i="42"/>
  <c r="D11" i="42"/>
  <c r="Q89" i="41"/>
  <c r="O89" i="41"/>
  <c r="N89" i="41"/>
  <c r="L89" i="41"/>
  <c r="K89" i="41"/>
  <c r="J89" i="41"/>
  <c r="H89" i="41"/>
  <c r="G89" i="41"/>
  <c r="F89" i="41"/>
  <c r="E89" i="41"/>
  <c r="D89" i="41"/>
  <c r="Q88" i="41"/>
  <c r="O88" i="41"/>
  <c r="N88" i="41"/>
  <c r="L88" i="41"/>
  <c r="K88" i="41"/>
  <c r="J88" i="41"/>
  <c r="H88" i="41"/>
  <c r="G88" i="41"/>
  <c r="F88" i="41"/>
  <c r="E88" i="41"/>
  <c r="D88" i="41"/>
  <c r="Q87" i="41"/>
  <c r="O87" i="41"/>
  <c r="N87" i="41"/>
  <c r="L87" i="41"/>
  <c r="K87" i="41"/>
  <c r="J87" i="41"/>
  <c r="H87" i="41"/>
  <c r="G87" i="41"/>
  <c r="F87" i="41"/>
  <c r="E87" i="41"/>
  <c r="D87" i="41"/>
  <c r="Q86" i="41"/>
  <c r="O86" i="41"/>
  <c r="N86" i="41"/>
  <c r="L86" i="41"/>
  <c r="K86" i="41"/>
  <c r="J86" i="41"/>
  <c r="H86" i="41"/>
  <c r="G86" i="41"/>
  <c r="F86" i="41"/>
  <c r="E86" i="41"/>
  <c r="D86" i="41"/>
  <c r="Q85" i="41"/>
  <c r="O85" i="41"/>
  <c r="N85" i="41"/>
  <c r="L85" i="41"/>
  <c r="K85" i="41"/>
  <c r="J85" i="41"/>
  <c r="H85" i="41"/>
  <c r="G85" i="41"/>
  <c r="F85" i="41"/>
  <c r="E85" i="41"/>
  <c r="D85" i="41"/>
  <c r="Q84" i="41"/>
  <c r="O84" i="41"/>
  <c r="N84" i="41"/>
  <c r="L84" i="41"/>
  <c r="K84" i="41"/>
  <c r="J84" i="41"/>
  <c r="H84" i="41"/>
  <c r="G84" i="41"/>
  <c r="F84" i="41"/>
  <c r="E84" i="41"/>
  <c r="D84" i="41"/>
  <c r="Q83" i="41"/>
  <c r="O83" i="41"/>
  <c r="N83" i="41"/>
  <c r="L83" i="41"/>
  <c r="K83" i="41"/>
  <c r="J83" i="41"/>
  <c r="H83" i="41"/>
  <c r="G83" i="41"/>
  <c r="F83" i="41"/>
  <c r="E83" i="41"/>
  <c r="D83" i="41"/>
  <c r="Q82" i="41"/>
  <c r="O82" i="41"/>
  <c r="N82" i="41"/>
  <c r="L82" i="41"/>
  <c r="K82" i="41"/>
  <c r="J82" i="41"/>
  <c r="H82" i="41"/>
  <c r="G82" i="41"/>
  <c r="F82" i="41"/>
  <c r="E82" i="41"/>
  <c r="D82" i="41"/>
  <c r="Q81" i="41"/>
  <c r="O81" i="41"/>
  <c r="N81" i="41"/>
  <c r="L81" i="41"/>
  <c r="K81" i="41"/>
  <c r="J81" i="41"/>
  <c r="H81" i="41"/>
  <c r="G81" i="41"/>
  <c r="F81" i="41"/>
  <c r="E81" i="41"/>
  <c r="D81" i="41"/>
  <c r="Q80" i="41"/>
  <c r="O80" i="41"/>
  <c r="N80" i="41"/>
  <c r="L80" i="41"/>
  <c r="K80" i="41"/>
  <c r="J80" i="41"/>
  <c r="H80" i="41"/>
  <c r="G80" i="41"/>
  <c r="F80" i="41"/>
  <c r="E80" i="41"/>
  <c r="D80" i="41"/>
  <c r="Q79" i="41"/>
  <c r="O79" i="41"/>
  <c r="N79" i="41"/>
  <c r="L79" i="41"/>
  <c r="K79" i="41"/>
  <c r="J79" i="41"/>
  <c r="H79" i="41"/>
  <c r="G79" i="41"/>
  <c r="F79" i="41"/>
  <c r="E79" i="41"/>
  <c r="D79" i="41"/>
  <c r="Q78" i="41"/>
  <c r="O78" i="41"/>
  <c r="N78" i="41"/>
  <c r="L78" i="41"/>
  <c r="K78" i="41"/>
  <c r="J78" i="41"/>
  <c r="H78" i="41"/>
  <c r="G78" i="41"/>
  <c r="F78" i="41"/>
  <c r="E78" i="41"/>
  <c r="D78" i="41"/>
  <c r="Q77" i="41"/>
  <c r="O77" i="41"/>
  <c r="N77" i="41"/>
  <c r="L77" i="41"/>
  <c r="K77" i="41"/>
  <c r="J77" i="41"/>
  <c r="H77" i="41"/>
  <c r="G77" i="41"/>
  <c r="F77" i="41"/>
  <c r="E77" i="41"/>
  <c r="D77" i="41"/>
  <c r="Q76" i="41"/>
  <c r="O76" i="41"/>
  <c r="N76" i="41"/>
  <c r="L76" i="41"/>
  <c r="K76" i="41"/>
  <c r="J76" i="41"/>
  <c r="H76" i="41"/>
  <c r="G76" i="41"/>
  <c r="F76" i="41"/>
  <c r="E76" i="41"/>
  <c r="D76" i="41"/>
  <c r="Q74" i="41"/>
  <c r="O74" i="41"/>
  <c r="N74" i="41"/>
  <c r="L74" i="41"/>
  <c r="K74" i="41"/>
  <c r="J74" i="41"/>
  <c r="H74" i="41"/>
  <c r="G74" i="41"/>
  <c r="F74" i="41"/>
  <c r="E74" i="41"/>
  <c r="D74" i="41"/>
  <c r="Q73" i="41"/>
  <c r="O73" i="41"/>
  <c r="N73" i="41"/>
  <c r="L73" i="41"/>
  <c r="K73" i="41"/>
  <c r="J73" i="41"/>
  <c r="H73" i="41"/>
  <c r="G73" i="41"/>
  <c r="F73" i="41"/>
  <c r="E73" i="41"/>
  <c r="D73" i="41"/>
  <c r="Q72" i="41"/>
  <c r="O72" i="41"/>
  <c r="N72" i="41"/>
  <c r="L72" i="41"/>
  <c r="K72" i="41"/>
  <c r="J72" i="41"/>
  <c r="H72" i="41"/>
  <c r="G72" i="41"/>
  <c r="F72" i="41"/>
  <c r="E72" i="41"/>
  <c r="D72" i="41"/>
  <c r="Q29" i="41"/>
  <c r="P29" i="41"/>
  <c r="O29" i="41"/>
  <c r="N29" i="41"/>
  <c r="M29" i="41"/>
  <c r="L29" i="41"/>
  <c r="K29" i="41"/>
  <c r="J29" i="41"/>
  <c r="I29" i="41"/>
  <c r="H29" i="41"/>
  <c r="G29" i="41"/>
  <c r="F29" i="41"/>
  <c r="E29" i="41"/>
  <c r="D29" i="41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Q27" i="41"/>
  <c r="P27" i="41"/>
  <c r="O27" i="41"/>
  <c r="N27" i="41"/>
  <c r="M27" i="41"/>
  <c r="L27" i="41"/>
  <c r="K27" i="41"/>
  <c r="J27" i="41"/>
  <c r="I27" i="41"/>
  <c r="H27" i="41"/>
  <c r="G27" i="41"/>
  <c r="F27" i="41"/>
  <c r="E27" i="41"/>
  <c r="D27" i="41"/>
  <c r="Q26" i="41"/>
  <c r="P26" i="41"/>
  <c r="O26" i="41"/>
  <c r="N26" i="41"/>
  <c r="M26" i="41"/>
  <c r="L26" i="41"/>
  <c r="K26" i="41"/>
  <c r="J26" i="41"/>
  <c r="I26" i="41"/>
  <c r="H26" i="41"/>
  <c r="G26" i="41"/>
  <c r="F26" i="41"/>
  <c r="E26" i="41"/>
  <c r="D26" i="41"/>
  <c r="Q25" i="41"/>
  <c r="P25" i="41"/>
  <c r="O25" i="41"/>
  <c r="N25" i="41"/>
  <c r="M25" i="41"/>
  <c r="L25" i="41"/>
  <c r="K25" i="41"/>
  <c r="J25" i="41"/>
  <c r="I25" i="41"/>
  <c r="H25" i="41"/>
  <c r="G25" i="41"/>
  <c r="F25" i="41"/>
  <c r="E25" i="41"/>
  <c r="D25" i="41"/>
  <c r="Q24" i="41"/>
  <c r="P24" i="41"/>
  <c r="O24" i="41"/>
  <c r="N24" i="41"/>
  <c r="M24" i="41"/>
  <c r="L24" i="41"/>
  <c r="K24" i="41"/>
  <c r="J24" i="41"/>
  <c r="I24" i="41"/>
  <c r="H24" i="41"/>
  <c r="G24" i="41"/>
  <c r="F24" i="41"/>
  <c r="E24" i="41"/>
  <c r="D24" i="41"/>
  <c r="Q23" i="41"/>
  <c r="P23" i="41"/>
  <c r="O23" i="41"/>
  <c r="N23" i="41"/>
  <c r="M23" i="41"/>
  <c r="L23" i="41"/>
  <c r="K23" i="41"/>
  <c r="J23" i="41"/>
  <c r="I23" i="41"/>
  <c r="H23" i="41"/>
  <c r="G23" i="41"/>
  <c r="F23" i="41"/>
  <c r="E23" i="41"/>
  <c r="D23" i="41"/>
  <c r="Q22" i="41"/>
  <c r="P22" i="41"/>
  <c r="O22" i="41"/>
  <c r="N22" i="41"/>
  <c r="M22" i="41"/>
  <c r="L22" i="41"/>
  <c r="K22" i="41"/>
  <c r="J22" i="41"/>
  <c r="I22" i="41"/>
  <c r="H22" i="41"/>
  <c r="G22" i="41"/>
  <c r="F22" i="41"/>
  <c r="E22" i="41"/>
  <c r="D22" i="41"/>
  <c r="Q21" i="41"/>
  <c r="P21" i="41"/>
  <c r="O21" i="41"/>
  <c r="N21" i="41"/>
  <c r="M21" i="41"/>
  <c r="L21" i="41"/>
  <c r="K21" i="41"/>
  <c r="J21" i="41"/>
  <c r="I21" i="41"/>
  <c r="H21" i="41"/>
  <c r="G21" i="41"/>
  <c r="F21" i="41"/>
  <c r="E21" i="41"/>
  <c r="D21" i="41"/>
  <c r="Q20" i="41"/>
  <c r="P20" i="41"/>
  <c r="O20" i="41"/>
  <c r="N20" i="41"/>
  <c r="M20" i="41"/>
  <c r="L20" i="41"/>
  <c r="K20" i="41"/>
  <c r="J20" i="41"/>
  <c r="I20" i="41"/>
  <c r="H20" i="41"/>
  <c r="G20" i="41"/>
  <c r="F20" i="41"/>
  <c r="E20" i="41"/>
  <c r="D20" i="41"/>
  <c r="Q19" i="41"/>
  <c r="P19" i="41"/>
  <c r="O19" i="41"/>
  <c r="N19" i="41"/>
  <c r="M19" i="41"/>
  <c r="L19" i="41"/>
  <c r="K19" i="41"/>
  <c r="J19" i="41"/>
  <c r="I19" i="41"/>
  <c r="H19" i="41"/>
  <c r="G19" i="41"/>
  <c r="F19" i="41"/>
  <c r="E19" i="41"/>
  <c r="D19" i="41"/>
  <c r="Q18" i="41"/>
  <c r="P18" i="41"/>
  <c r="O18" i="41"/>
  <c r="N18" i="41"/>
  <c r="M18" i="41"/>
  <c r="L18" i="41"/>
  <c r="K18" i="41"/>
  <c r="J18" i="41"/>
  <c r="I18" i="41"/>
  <c r="H18" i="41"/>
  <c r="G18" i="41"/>
  <c r="F18" i="41"/>
  <c r="E18" i="41"/>
  <c r="D18" i="41"/>
  <c r="Q17" i="41"/>
  <c r="P17" i="41"/>
  <c r="O17" i="41"/>
  <c r="N17" i="41"/>
  <c r="M17" i="41"/>
  <c r="L17" i="41"/>
  <c r="K17" i="41"/>
  <c r="J17" i="41"/>
  <c r="I17" i="41"/>
  <c r="H17" i="41"/>
  <c r="G17" i="41"/>
  <c r="F17" i="41"/>
  <c r="E17" i="41"/>
  <c r="D17" i="41"/>
  <c r="Q16" i="41"/>
  <c r="P16" i="41"/>
  <c r="O16" i="41"/>
  <c r="N16" i="41"/>
  <c r="M16" i="41"/>
  <c r="L16" i="41"/>
  <c r="K16" i="41"/>
  <c r="J16" i="41"/>
  <c r="I16" i="41"/>
  <c r="H16" i="41"/>
  <c r="G16" i="41"/>
  <c r="F16" i="41"/>
  <c r="E16" i="41"/>
  <c r="D16" i="41"/>
  <c r="P14" i="41"/>
  <c r="O14" i="41"/>
  <c r="M14" i="41"/>
  <c r="L14" i="41"/>
  <c r="J14" i="41"/>
  <c r="H14" i="41"/>
  <c r="G14" i="41"/>
  <c r="E14" i="41"/>
  <c r="D14" i="41"/>
  <c r="P13" i="41"/>
  <c r="O13" i="41"/>
  <c r="M13" i="41"/>
  <c r="L13" i="41"/>
  <c r="J13" i="41"/>
  <c r="H13" i="41"/>
  <c r="G13" i="41"/>
  <c r="E13" i="41"/>
  <c r="D13" i="41"/>
  <c r="P12" i="41"/>
  <c r="O12" i="41"/>
  <c r="M12" i="41"/>
  <c r="L12" i="41"/>
  <c r="J12" i="41"/>
  <c r="H12" i="41"/>
  <c r="G12" i="41"/>
  <c r="E12" i="41"/>
  <c r="D12" i="41"/>
  <c r="R92" i="40"/>
  <c r="P92" i="40"/>
  <c r="N92" i="40"/>
  <c r="L92" i="40"/>
  <c r="J92" i="40"/>
  <c r="H92" i="40"/>
  <c r="D92" i="40"/>
  <c r="R91" i="40"/>
  <c r="P91" i="40"/>
  <c r="N91" i="40"/>
  <c r="L91" i="40"/>
  <c r="J91" i="40"/>
  <c r="H91" i="40"/>
  <c r="D91" i="40"/>
  <c r="R90" i="40"/>
  <c r="P90" i="40"/>
  <c r="N90" i="40"/>
  <c r="L90" i="40"/>
  <c r="J90" i="40"/>
  <c r="H90" i="40"/>
  <c r="D90" i="40"/>
  <c r="R89" i="40"/>
  <c r="P89" i="40"/>
  <c r="N89" i="40"/>
  <c r="L89" i="40"/>
  <c r="J89" i="40"/>
  <c r="H89" i="40"/>
  <c r="D89" i="40"/>
  <c r="R88" i="40"/>
  <c r="P88" i="40"/>
  <c r="N88" i="40"/>
  <c r="L88" i="40"/>
  <c r="J88" i="40"/>
  <c r="H88" i="40"/>
  <c r="D88" i="40"/>
  <c r="R87" i="40"/>
  <c r="P87" i="40"/>
  <c r="N87" i="40"/>
  <c r="L87" i="40"/>
  <c r="J87" i="40"/>
  <c r="H87" i="40"/>
  <c r="D87" i="40"/>
  <c r="R86" i="40"/>
  <c r="P86" i="40"/>
  <c r="N86" i="40"/>
  <c r="L86" i="40"/>
  <c r="J86" i="40"/>
  <c r="H86" i="40"/>
  <c r="D86" i="40"/>
  <c r="R85" i="40"/>
  <c r="P85" i="40"/>
  <c r="N85" i="40"/>
  <c r="L85" i="40"/>
  <c r="J85" i="40"/>
  <c r="H85" i="40"/>
  <c r="D85" i="40"/>
  <c r="R84" i="40"/>
  <c r="P84" i="40"/>
  <c r="N84" i="40"/>
  <c r="L84" i="40"/>
  <c r="J84" i="40"/>
  <c r="H84" i="40"/>
  <c r="D84" i="40"/>
  <c r="R83" i="40"/>
  <c r="P83" i="40"/>
  <c r="N83" i="40"/>
  <c r="L83" i="40"/>
  <c r="J83" i="40"/>
  <c r="H83" i="40"/>
  <c r="D83" i="40"/>
  <c r="R82" i="40"/>
  <c r="P82" i="40"/>
  <c r="N82" i="40"/>
  <c r="L82" i="40"/>
  <c r="J82" i="40"/>
  <c r="H82" i="40"/>
  <c r="D82" i="40"/>
  <c r="R81" i="40"/>
  <c r="P81" i="40"/>
  <c r="N81" i="40"/>
  <c r="L81" i="40"/>
  <c r="J81" i="40"/>
  <c r="H81" i="40"/>
  <c r="D81" i="40"/>
  <c r="R80" i="40"/>
  <c r="P80" i="40"/>
  <c r="N80" i="40"/>
  <c r="L80" i="40"/>
  <c r="J80" i="40"/>
  <c r="H80" i="40"/>
  <c r="D80" i="40"/>
  <c r="R79" i="40"/>
  <c r="P79" i="40"/>
  <c r="N79" i="40"/>
  <c r="L79" i="40"/>
  <c r="J79" i="40"/>
  <c r="H79" i="40"/>
  <c r="D79" i="40"/>
  <c r="R76" i="40"/>
  <c r="P76" i="40"/>
  <c r="N76" i="40"/>
  <c r="L76" i="40"/>
  <c r="J76" i="40"/>
  <c r="H76" i="40"/>
  <c r="D76" i="40"/>
  <c r="R75" i="40"/>
  <c r="P75" i="40"/>
  <c r="N75" i="40"/>
  <c r="L75" i="40"/>
  <c r="J75" i="40"/>
  <c r="H75" i="40"/>
  <c r="D75" i="40"/>
  <c r="U25" i="40"/>
  <c r="T25" i="40"/>
  <c r="S25" i="40"/>
  <c r="R25" i="40"/>
  <c r="Q25" i="40"/>
  <c r="P25" i="40"/>
  <c r="O25" i="40"/>
  <c r="N25" i="40"/>
  <c r="M25" i="40"/>
  <c r="L25" i="40"/>
  <c r="K25" i="40"/>
  <c r="J25" i="40"/>
  <c r="I25" i="40"/>
  <c r="H25" i="40"/>
  <c r="G25" i="40"/>
  <c r="F25" i="40"/>
  <c r="E25" i="40"/>
  <c r="D25" i="40"/>
  <c r="U24" i="40"/>
  <c r="T24" i="40"/>
  <c r="S24" i="40"/>
  <c r="R24" i="40"/>
  <c r="Q24" i="40"/>
  <c r="P24" i="40"/>
  <c r="O24" i="40"/>
  <c r="N24" i="40"/>
  <c r="M24" i="40"/>
  <c r="L24" i="40"/>
  <c r="K24" i="40"/>
  <c r="J24" i="40"/>
  <c r="I24" i="40"/>
  <c r="H24" i="40"/>
  <c r="G24" i="40"/>
  <c r="F24" i="40"/>
  <c r="E24" i="40"/>
  <c r="D24" i="40"/>
  <c r="U23" i="40"/>
  <c r="T23" i="40"/>
  <c r="S23" i="40"/>
  <c r="R23" i="40"/>
  <c r="Q23" i="40"/>
  <c r="P23" i="40"/>
  <c r="O23" i="40"/>
  <c r="N23" i="40"/>
  <c r="M23" i="40"/>
  <c r="L23" i="40"/>
  <c r="K23" i="40"/>
  <c r="J23" i="40"/>
  <c r="I23" i="40"/>
  <c r="H23" i="40"/>
  <c r="G23" i="40"/>
  <c r="F23" i="40"/>
  <c r="E23" i="40"/>
  <c r="D23" i="40"/>
  <c r="U22" i="40"/>
  <c r="T22" i="40"/>
  <c r="S22" i="40"/>
  <c r="R22" i="40"/>
  <c r="Q22" i="40"/>
  <c r="P22" i="40"/>
  <c r="O22" i="40"/>
  <c r="N22" i="40"/>
  <c r="M22" i="40"/>
  <c r="L22" i="40"/>
  <c r="K22" i="40"/>
  <c r="J22" i="40"/>
  <c r="I22" i="40"/>
  <c r="H22" i="40"/>
  <c r="G22" i="40"/>
  <c r="F22" i="40"/>
  <c r="E22" i="40"/>
  <c r="D22" i="40"/>
  <c r="U21" i="40"/>
  <c r="T21" i="40"/>
  <c r="S21" i="40"/>
  <c r="R21" i="40"/>
  <c r="Q21" i="40"/>
  <c r="P21" i="40"/>
  <c r="O21" i="40"/>
  <c r="N21" i="40"/>
  <c r="M21" i="40"/>
  <c r="L21" i="40"/>
  <c r="K21" i="40"/>
  <c r="J21" i="40"/>
  <c r="I21" i="40"/>
  <c r="H21" i="40"/>
  <c r="G21" i="40"/>
  <c r="F21" i="40"/>
  <c r="E21" i="40"/>
  <c r="D21" i="40"/>
  <c r="U20" i="40"/>
  <c r="T20" i="40"/>
  <c r="S20" i="40"/>
  <c r="R20" i="40"/>
  <c r="Q20" i="40"/>
  <c r="P20" i="40"/>
  <c r="O20" i="40"/>
  <c r="N20" i="40"/>
  <c r="M20" i="40"/>
  <c r="L20" i="40"/>
  <c r="K20" i="40"/>
  <c r="J20" i="40"/>
  <c r="I20" i="40"/>
  <c r="H20" i="40"/>
  <c r="G20" i="40"/>
  <c r="F20" i="40"/>
  <c r="E20" i="40"/>
  <c r="D20" i="40"/>
  <c r="U19" i="40"/>
  <c r="T19" i="40"/>
  <c r="S19" i="40"/>
  <c r="R19" i="40"/>
  <c r="Q19" i="40"/>
  <c r="P19" i="40"/>
  <c r="O19" i="40"/>
  <c r="N19" i="40"/>
  <c r="M19" i="40"/>
  <c r="L19" i="40"/>
  <c r="K19" i="40"/>
  <c r="J19" i="40"/>
  <c r="I19" i="40"/>
  <c r="H19" i="40"/>
  <c r="G19" i="40"/>
  <c r="F19" i="40"/>
  <c r="E19" i="40"/>
  <c r="D19" i="40"/>
  <c r="U18" i="40"/>
  <c r="T18" i="40"/>
  <c r="S18" i="40"/>
  <c r="R18" i="40"/>
  <c r="Q18" i="40"/>
  <c r="P18" i="40"/>
  <c r="O18" i="40"/>
  <c r="N18" i="40"/>
  <c r="M18" i="40"/>
  <c r="L18" i="40"/>
  <c r="K18" i="40"/>
  <c r="J18" i="40"/>
  <c r="I18" i="40"/>
  <c r="H18" i="40"/>
  <c r="G18" i="40"/>
  <c r="F18" i="40"/>
  <c r="E18" i="40"/>
  <c r="D18" i="40"/>
  <c r="U17" i="40"/>
  <c r="T17" i="40"/>
  <c r="S17" i="40"/>
  <c r="R17" i="40"/>
  <c r="Q17" i="40"/>
  <c r="P17" i="40"/>
  <c r="O17" i="40"/>
  <c r="N17" i="40"/>
  <c r="M17" i="40"/>
  <c r="L17" i="40"/>
  <c r="K17" i="40"/>
  <c r="J17" i="40"/>
  <c r="I17" i="40"/>
  <c r="H17" i="40"/>
  <c r="G17" i="40"/>
  <c r="F17" i="40"/>
  <c r="E17" i="40"/>
  <c r="D17" i="40"/>
  <c r="U16" i="40"/>
  <c r="T16" i="40"/>
  <c r="S16" i="40"/>
  <c r="R16" i="40"/>
  <c r="Q16" i="40"/>
  <c r="P16" i="40"/>
  <c r="O16" i="40"/>
  <c r="N16" i="40"/>
  <c r="M16" i="40"/>
  <c r="L16" i="40"/>
  <c r="K16" i="40"/>
  <c r="J16" i="40"/>
  <c r="I16" i="40"/>
  <c r="H16" i="40"/>
  <c r="G16" i="40"/>
  <c r="F16" i="40"/>
  <c r="E16" i="40"/>
  <c r="D16" i="40"/>
  <c r="U15" i="40"/>
  <c r="T15" i="40"/>
  <c r="S15" i="40"/>
  <c r="R15" i="40"/>
  <c r="Q15" i="40"/>
  <c r="P15" i="40"/>
  <c r="O15" i="40"/>
  <c r="N15" i="40"/>
  <c r="M15" i="40"/>
  <c r="L15" i="40"/>
  <c r="K15" i="40"/>
  <c r="J15" i="40"/>
  <c r="I15" i="40"/>
  <c r="H15" i="40"/>
  <c r="G15" i="40"/>
  <c r="F15" i="40"/>
  <c r="E15" i="40"/>
  <c r="D15" i="40"/>
  <c r="U14" i="40"/>
  <c r="T14" i="40"/>
  <c r="S14" i="40"/>
  <c r="R14" i="40"/>
  <c r="Q14" i="40"/>
  <c r="P14" i="40"/>
  <c r="O14" i="40"/>
  <c r="N14" i="40"/>
  <c r="M14" i="40"/>
  <c r="L14" i="40"/>
  <c r="K14" i="40"/>
  <c r="J14" i="40"/>
  <c r="I14" i="40"/>
  <c r="H14" i="40"/>
  <c r="G14" i="40"/>
  <c r="F14" i="40"/>
  <c r="E14" i="40"/>
  <c r="D14" i="40"/>
  <c r="U13" i="40"/>
  <c r="T13" i="40"/>
  <c r="S13" i="40"/>
  <c r="R13" i="40"/>
  <c r="Q13" i="40"/>
  <c r="P13" i="40"/>
  <c r="O13" i="40"/>
  <c r="N13" i="40"/>
  <c r="M13" i="40"/>
  <c r="L13" i="40"/>
  <c r="K13" i="40"/>
  <c r="J13" i="40"/>
  <c r="I13" i="40"/>
  <c r="H13" i="40"/>
  <c r="G13" i="40"/>
  <c r="F13" i="40"/>
  <c r="E13" i="40"/>
  <c r="D13" i="40"/>
  <c r="U12" i="40"/>
  <c r="T12" i="40"/>
  <c r="S12" i="40"/>
  <c r="R12" i="40"/>
  <c r="Q12" i="40"/>
  <c r="P12" i="40"/>
  <c r="O12" i="40"/>
  <c r="N12" i="40"/>
  <c r="M12" i="40"/>
  <c r="L12" i="40"/>
  <c r="K12" i="40"/>
  <c r="J12" i="40"/>
  <c r="I12" i="40"/>
  <c r="H12" i="40"/>
  <c r="G12" i="40"/>
  <c r="F12" i="40"/>
  <c r="E12" i="40"/>
  <c r="D12" i="40"/>
  <c r="T9" i="40"/>
  <c r="S9" i="40"/>
  <c r="Q9" i="40"/>
  <c r="P9" i="40"/>
  <c r="N9" i="40"/>
  <c r="M9" i="40"/>
  <c r="K9" i="40"/>
  <c r="J9" i="40"/>
  <c r="H9" i="40"/>
  <c r="G9" i="40"/>
  <c r="E9" i="40"/>
  <c r="D9" i="40"/>
  <c r="T8" i="40"/>
  <c r="S8" i="40"/>
  <c r="Q8" i="40"/>
  <c r="P8" i="40"/>
  <c r="N8" i="40"/>
  <c r="M8" i="40"/>
  <c r="K8" i="40"/>
  <c r="J8" i="40"/>
  <c r="H8" i="40"/>
  <c r="G8" i="40"/>
  <c r="E8" i="40"/>
  <c r="D8" i="40"/>
  <c r="U92" i="39"/>
  <c r="T92" i="39"/>
  <c r="R92" i="39"/>
  <c r="Q92" i="39"/>
  <c r="P92" i="39"/>
  <c r="N92" i="39"/>
  <c r="M92" i="39"/>
  <c r="L92" i="39"/>
  <c r="I92" i="39"/>
  <c r="H92" i="39"/>
  <c r="G92" i="39"/>
  <c r="D92" i="39"/>
  <c r="U91" i="39"/>
  <c r="T91" i="39"/>
  <c r="R91" i="39"/>
  <c r="Q91" i="39"/>
  <c r="P91" i="39"/>
  <c r="N91" i="39"/>
  <c r="M91" i="39"/>
  <c r="L91" i="39"/>
  <c r="I91" i="39"/>
  <c r="H91" i="39"/>
  <c r="G91" i="39"/>
  <c r="D91" i="39"/>
  <c r="U90" i="39"/>
  <c r="T90" i="39"/>
  <c r="R90" i="39"/>
  <c r="Q90" i="39"/>
  <c r="P90" i="39"/>
  <c r="N90" i="39"/>
  <c r="M90" i="39"/>
  <c r="L90" i="39"/>
  <c r="I90" i="39"/>
  <c r="H90" i="39"/>
  <c r="G90" i="39"/>
  <c r="D90" i="39"/>
  <c r="U89" i="39"/>
  <c r="T89" i="39"/>
  <c r="R89" i="39"/>
  <c r="Q89" i="39"/>
  <c r="P89" i="39"/>
  <c r="N89" i="39"/>
  <c r="M89" i="39"/>
  <c r="L89" i="39"/>
  <c r="I89" i="39"/>
  <c r="H89" i="39"/>
  <c r="G89" i="39"/>
  <c r="D89" i="39"/>
  <c r="U88" i="39"/>
  <c r="T88" i="39"/>
  <c r="R88" i="39"/>
  <c r="Q88" i="39"/>
  <c r="P88" i="39"/>
  <c r="N88" i="39"/>
  <c r="M88" i="39"/>
  <c r="L88" i="39"/>
  <c r="I88" i="39"/>
  <c r="H88" i="39"/>
  <c r="G88" i="39"/>
  <c r="D88" i="39"/>
  <c r="U87" i="39"/>
  <c r="T87" i="39"/>
  <c r="R87" i="39"/>
  <c r="Q87" i="39"/>
  <c r="P87" i="39"/>
  <c r="N87" i="39"/>
  <c r="M87" i="39"/>
  <c r="L87" i="39"/>
  <c r="I87" i="39"/>
  <c r="H87" i="39"/>
  <c r="G87" i="39"/>
  <c r="D87" i="39"/>
  <c r="U86" i="39"/>
  <c r="T86" i="39"/>
  <c r="R86" i="39"/>
  <c r="Q86" i="39"/>
  <c r="P86" i="39"/>
  <c r="N86" i="39"/>
  <c r="M86" i="39"/>
  <c r="L86" i="39"/>
  <c r="I86" i="39"/>
  <c r="H86" i="39"/>
  <c r="G86" i="39"/>
  <c r="D86" i="39"/>
  <c r="U85" i="39"/>
  <c r="T85" i="39"/>
  <c r="R85" i="39"/>
  <c r="Q85" i="39"/>
  <c r="P85" i="39"/>
  <c r="N85" i="39"/>
  <c r="M85" i="39"/>
  <c r="L85" i="39"/>
  <c r="I85" i="39"/>
  <c r="H85" i="39"/>
  <c r="G85" i="39"/>
  <c r="D85" i="39"/>
  <c r="U84" i="39"/>
  <c r="T84" i="39"/>
  <c r="R84" i="39"/>
  <c r="Q84" i="39"/>
  <c r="P84" i="39"/>
  <c r="N84" i="39"/>
  <c r="M84" i="39"/>
  <c r="L84" i="39"/>
  <c r="I84" i="39"/>
  <c r="H84" i="39"/>
  <c r="G84" i="39"/>
  <c r="D84" i="39"/>
  <c r="U83" i="39"/>
  <c r="T83" i="39"/>
  <c r="R83" i="39"/>
  <c r="Q83" i="39"/>
  <c r="P83" i="39"/>
  <c r="N83" i="39"/>
  <c r="M83" i="39"/>
  <c r="L83" i="39"/>
  <c r="I83" i="39"/>
  <c r="H83" i="39"/>
  <c r="G83" i="39"/>
  <c r="D83" i="39"/>
  <c r="U82" i="39"/>
  <c r="T82" i="39"/>
  <c r="R82" i="39"/>
  <c r="Q82" i="39"/>
  <c r="P82" i="39"/>
  <c r="N82" i="39"/>
  <c r="M82" i="39"/>
  <c r="L82" i="39"/>
  <c r="I82" i="39"/>
  <c r="H82" i="39"/>
  <c r="G82" i="39"/>
  <c r="D82" i="39"/>
  <c r="U81" i="39"/>
  <c r="T81" i="39"/>
  <c r="R81" i="39"/>
  <c r="Q81" i="39"/>
  <c r="P81" i="39"/>
  <c r="N81" i="39"/>
  <c r="M81" i="39"/>
  <c r="L81" i="39"/>
  <c r="I81" i="39"/>
  <c r="H81" i="39"/>
  <c r="G81" i="39"/>
  <c r="D81" i="39"/>
  <c r="U80" i="39"/>
  <c r="T80" i="39"/>
  <c r="R80" i="39"/>
  <c r="Q80" i="39"/>
  <c r="P80" i="39"/>
  <c r="N80" i="39"/>
  <c r="M80" i="39"/>
  <c r="L80" i="39"/>
  <c r="I80" i="39"/>
  <c r="H80" i="39"/>
  <c r="G80" i="39"/>
  <c r="D80" i="39"/>
  <c r="U79" i="39"/>
  <c r="T79" i="39"/>
  <c r="R79" i="39"/>
  <c r="Q79" i="39"/>
  <c r="P79" i="39"/>
  <c r="N79" i="39"/>
  <c r="M79" i="39"/>
  <c r="L79" i="39"/>
  <c r="I79" i="39"/>
  <c r="H79" i="39"/>
  <c r="G79" i="39"/>
  <c r="D79" i="39"/>
  <c r="T76" i="39"/>
  <c r="R76" i="39"/>
  <c r="P76" i="39"/>
  <c r="N76" i="39"/>
  <c r="L76" i="39"/>
  <c r="I76" i="39"/>
  <c r="G76" i="39"/>
  <c r="D76" i="39"/>
  <c r="T75" i="39"/>
  <c r="R75" i="39"/>
  <c r="P75" i="39"/>
  <c r="N75" i="39"/>
  <c r="L75" i="39"/>
  <c r="I75" i="39"/>
  <c r="G75" i="39"/>
  <c r="D75" i="39"/>
  <c r="U27" i="39"/>
  <c r="T27" i="39"/>
  <c r="R27" i="39"/>
  <c r="Q27" i="39"/>
  <c r="P27" i="39"/>
  <c r="O27" i="39"/>
  <c r="N27" i="39"/>
  <c r="M27" i="39"/>
  <c r="L27" i="39"/>
  <c r="K27" i="39"/>
  <c r="J27" i="39"/>
  <c r="H27" i="39"/>
  <c r="G27" i="39"/>
  <c r="F27" i="39"/>
  <c r="D27" i="39"/>
  <c r="U26" i="39"/>
  <c r="T26" i="39"/>
  <c r="R26" i="39"/>
  <c r="Q26" i="39"/>
  <c r="P26" i="39"/>
  <c r="O26" i="39"/>
  <c r="N26" i="39"/>
  <c r="M26" i="39"/>
  <c r="L26" i="39"/>
  <c r="K26" i="39"/>
  <c r="J26" i="39"/>
  <c r="H26" i="39"/>
  <c r="G26" i="39"/>
  <c r="F26" i="39"/>
  <c r="D26" i="39"/>
  <c r="U25" i="39"/>
  <c r="T25" i="39"/>
  <c r="R25" i="39"/>
  <c r="Q25" i="39"/>
  <c r="P25" i="39"/>
  <c r="O25" i="39"/>
  <c r="N25" i="39"/>
  <c r="M25" i="39"/>
  <c r="L25" i="39"/>
  <c r="K25" i="39"/>
  <c r="J25" i="39"/>
  <c r="H25" i="39"/>
  <c r="G25" i="39"/>
  <c r="F25" i="39"/>
  <c r="D25" i="39"/>
  <c r="U24" i="39"/>
  <c r="T24" i="39"/>
  <c r="R24" i="39"/>
  <c r="Q24" i="39"/>
  <c r="P24" i="39"/>
  <c r="O24" i="39"/>
  <c r="N24" i="39"/>
  <c r="M24" i="39"/>
  <c r="L24" i="39"/>
  <c r="K24" i="39"/>
  <c r="J24" i="39"/>
  <c r="H24" i="39"/>
  <c r="G24" i="39"/>
  <c r="F24" i="39"/>
  <c r="D24" i="39"/>
  <c r="U23" i="39"/>
  <c r="T23" i="39"/>
  <c r="R23" i="39"/>
  <c r="Q23" i="39"/>
  <c r="P23" i="39"/>
  <c r="O23" i="39"/>
  <c r="N23" i="39"/>
  <c r="M23" i="39"/>
  <c r="L23" i="39"/>
  <c r="K23" i="39"/>
  <c r="J23" i="39"/>
  <c r="H23" i="39"/>
  <c r="G23" i="39"/>
  <c r="F23" i="39"/>
  <c r="D23" i="39"/>
  <c r="U22" i="39"/>
  <c r="T22" i="39"/>
  <c r="R22" i="39"/>
  <c r="Q22" i="39"/>
  <c r="P22" i="39"/>
  <c r="O22" i="39"/>
  <c r="N22" i="39"/>
  <c r="M22" i="39"/>
  <c r="L22" i="39"/>
  <c r="K22" i="39"/>
  <c r="J22" i="39"/>
  <c r="H22" i="39"/>
  <c r="G22" i="39"/>
  <c r="F22" i="39"/>
  <c r="D22" i="39"/>
  <c r="U21" i="39"/>
  <c r="T21" i="39"/>
  <c r="R21" i="39"/>
  <c r="Q21" i="39"/>
  <c r="P21" i="39"/>
  <c r="O21" i="39"/>
  <c r="N21" i="39"/>
  <c r="M21" i="39"/>
  <c r="L21" i="39"/>
  <c r="K21" i="39"/>
  <c r="J21" i="39"/>
  <c r="H21" i="39"/>
  <c r="G21" i="39"/>
  <c r="F21" i="39"/>
  <c r="D21" i="39"/>
  <c r="U20" i="39"/>
  <c r="T20" i="39"/>
  <c r="R20" i="39"/>
  <c r="Q20" i="39"/>
  <c r="P20" i="39"/>
  <c r="O20" i="39"/>
  <c r="N20" i="39"/>
  <c r="M20" i="39"/>
  <c r="L20" i="39"/>
  <c r="K20" i="39"/>
  <c r="J20" i="39"/>
  <c r="H20" i="39"/>
  <c r="G20" i="39"/>
  <c r="F20" i="39"/>
  <c r="D20" i="39"/>
  <c r="U19" i="39"/>
  <c r="T19" i="39"/>
  <c r="R19" i="39"/>
  <c r="Q19" i="39"/>
  <c r="P19" i="39"/>
  <c r="O19" i="39"/>
  <c r="N19" i="39"/>
  <c r="M19" i="39"/>
  <c r="L19" i="39"/>
  <c r="K19" i="39"/>
  <c r="J19" i="39"/>
  <c r="H19" i="39"/>
  <c r="G19" i="39"/>
  <c r="F19" i="39"/>
  <c r="D19" i="39"/>
  <c r="U18" i="39"/>
  <c r="T18" i="39"/>
  <c r="R18" i="39"/>
  <c r="Q18" i="39"/>
  <c r="P18" i="39"/>
  <c r="O18" i="39"/>
  <c r="N18" i="39"/>
  <c r="M18" i="39"/>
  <c r="L18" i="39"/>
  <c r="K18" i="39"/>
  <c r="J18" i="39"/>
  <c r="H18" i="39"/>
  <c r="G18" i="39"/>
  <c r="F18" i="39"/>
  <c r="D18" i="39"/>
  <c r="U17" i="39"/>
  <c r="T17" i="39"/>
  <c r="R17" i="39"/>
  <c r="Q17" i="39"/>
  <c r="P17" i="39"/>
  <c r="O17" i="39"/>
  <c r="N17" i="39"/>
  <c r="M17" i="39"/>
  <c r="L17" i="39"/>
  <c r="K17" i="39"/>
  <c r="J17" i="39"/>
  <c r="H17" i="39"/>
  <c r="G17" i="39"/>
  <c r="F17" i="39"/>
  <c r="D17" i="39"/>
  <c r="U16" i="39"/>
  <c r="T16" i="39"/>
  <c r="R16" i="39"/>
  <c r="Q16" i="39"/>
  <c r="P16" i="39"/>
  <c r="O16" i="39"/>
  <c r="N16" i="39"/>
  <c r="M16" i="39"/>
  <c r="L16" i="39"/>
  <c r="K16" i="39"/>
  <c r="J16" i="39"/>
  <c r="H16" i="39"/>
  <c r="G16" i="39"/>
  <c r="F16" i="39"/>
  <c r="D16" i="39"/>
  <c r="U15" i="39"/>
  <c r="T15" i="39"/>
  <c r="R15" i="39"/>
  <c r="Q15" i="39"/>
  <c r="P15" i="39"/>
  <c r="O15" i="39"/>
  <c r="N15" i="39"/>
  <c r="M15" i="39"/>
  <c r="L15" i="39"/>
  <c r="K15" i="39"/>
  <c r="J15" i="39"/>
  <c r="H15" i="39"/>
  <c r="G15" i="39"/>
  <c r="F15" i="39"/>
  <c r="D15" i="39"/>
  <c r="U14" i="39"/>
  <c r="T14" i="39"/>
  <c r="R14" i="39"/>
  <c r="Q14" i="39"/>
  <c r="P14" i="39"/>
  <c r="O14" i="39"/>
  <c r="N14" i="39"/>
  <c r="M14" i="39"/>
  <c r="L14" i="39"/>
  <c r="K14" i="39"/>
  <c r="J14" i="39"/>
  <c r="H14" i="39"/>
  <c r="G14" i="39"/>
  <c r="F14" i="39"/>
  <c r="D14" i="39"/>
  <c r="T11" i="39"/>
  <c r="R11" i="39"/>
  <c r="P11" i="39"/>
  <c r="O11" i="39"/>
  <c r="M11" i="39"/>
  <c r="L11" i="39"/>
  <c r="J11" i="39"/>
  <c r="H11" i="39"/>
  <c r="F11" i="39"/>
  <c r="D11" i="39"/>
  <c r="T10" i="39"/>
  <c r="R10" i="39"/>
  <c r="P10" i="39"/>
  <c r="O10" i="39"/>
  <c r="M10" i="39"/>
  <c r="L10" i="39"/>
  <c r="J10" i="39"/>
  <c r="H10" i="39"/>
  <c r="F10" i="39"/>
  <c r="D10" i="39"/>
  <c r="P95" i="38"/>
  <c r="T92" i="38"/>
  <c r="R92" i="38"/>
  <c r="P92" i="38"/>
  <c r="O92" i="38"/>
  <c r="N92" i="38"/>
  <c r="M92" i="38"/>
  <c r="K92" i="38"/>
  <c r="I92" i="38"/>
  <c r="G92" i="38"/>
  <c r="F92" i="38"/>
  <c r="E92" i="38"/>
  <c r="D92" i="38"/>
  <c r="T91" i="38"/>
  <c r="R91" i="38"/>
  <c r="P91" i="38"/>
  <c r="O91" i="38"/>
  <c r="N91" i="38"/>
  <c r="M91" i="38"/>
  <c r="K91" i="38"/>
  <c r="I91" i="38"/>
  <c r="G91" i="38"/>
  <c r="F91" i="38"/>
  <c r="E91" i="38"/>
  <c r="D91" i="38"/>
  <c r="T90" i="38"/>
  <c r="R90" i="38"/>
  <c r="P90" i="38"/>
  <c r="O90" i="38"/>
  <c r="N90" i="38"/>
  <c r="M90" i="38"/>
  <c r="K90" i="38"/>
  <c r="I90" i="38"/>
  <c r="G90" i="38"/>
  <c r="F90" i="38"/>
  <c r="E90" i="38"/>
  <c r="D90" i="38"/>
  <c r="T89" i="38"/>
  <c r="R89" i="38"/>
  <c r="P89" i="38"/>
  <c r="O89" i="38"/>
  <c r="N89" i="38"/>
  <c r="M89" i="38"/>
  <c r="K89" i="38"/>
  <c r="I89" i="38"/>
  <c r="G89" i="38"/>
  <c r="F89" i="38"/>
  <c r="E89" i="38"/>
  <c r="D89" i="38"/>
  <c r="T88" i="38"/>
  <c r="R88" i="38"/>
  <c r="P88" i="38"/>
  <c r="O88" i="38"/>
  <c r="N88" i="38"/>
  <c r="M88" i="38"/>
  <c r="K88" i="38"/>
  <c r="I88" i="38"/>
  <c r="G88" i="38"/>
  <c r="F88" i="38"/>
  <c r="E88" i="38"/>
  <c r="D88" i="38"/>
  <c r="T87" i="38"/>
  <c r="R87" i="38"/>
  <c r="P87" i="38"/>
  <c r="O87" i="38"/>
  <c r="N87" i="38"/>
  <c r="M87" i="38"/>
  <c r="K87" i="38"/>
  <c r="I87" i="38"/>
  <c r="G87" i="38"/>
  <c r="F87" i="38"/>
  <c r="E87" i="38"/>
  <c r="D87" i="38"/>
  <c r="T86" i="38"/>
  <c r="R86" i="38"/>
  <c r="P86" i="38"/>
  <c r="O86" i="38"/>
  <c r="N86" i="38"/>
  <c r="M86" i="38"/>
  <c r="K86" i="38"/>
  <c r="I86" i="38"/>
  <c r="G86" i="38"/>
  <c r="F86" i="38"/>
  <c r="E86" i="38"/>
  <c r="D86" i="38"/>
  <c r="T85" i="38"/>
  <c r="R85" i="38"/>
  <c r="P85" i="38"/>
  <c r="O85" i="38"/>
  <c r="N85" i="38"/>
  <c r="M85" i="38"/>
  <c r="K85" i="38"/>
  <c r="I85" i="38"/>
  <c r="G85" i="38"/>
  <c r="F85" i="38"/>
  <c r="E85" i="38"/>
  <c r="D85" i="38"/>
  <c r="T84" i="38"/>
  <c r="R84" i="38"/>
  <c r="P84" i="38"/>
  <c r="O84" i="38"/>
  <c r="N84" i="38"/>
  <c r="M84" i="38"/>
  <c r="K84" i="38"/>
  <c r="I84" i="38"/>
  <c r="G84" i="38"/>
  <c r="F84" i="38"/>
  <c r="E84" i="38"/>
  <c r="D84" i="38"/>
  <c r="T83" i="38"/>
  <c r="R83" i="38"/>
  <c r="P83" i="38"/>
  <c r="O83" i="38"/>
  <c r="N83" i="38"/>
  <c r="M83" i="38"/>
  <c r="K83" i="38"/>
  <c r="I83" i="38"/>
  <c r="G83" i="38"/>
  <c r="F83" i="38"/>
  <c r="E83" i="38"/>
  <c r="D83" i="38"/>
  <c r="T82" i="38"/>
  <c r="R82" i="38"/>
  <c r="P82" i="38"/>
  <c r="O82" i="38"/>
  <c r="N82" i="38"/>
  <c r="M82" i="38"/>
  <c r="K82" i="38"/>
  <c r="I82" i="38"/>
  <c r="G82" i="38"/>
  <c r="F82" i="38"/>
  <c r="E82" i="38"/>
  <c r="D82" i="38"/>
  <c r="T81" i="38"/>
  <c r="R81" i="38"/>
  <c r="P81" i="38"/>
  <c r="O81" i="38"/>
  <c r="N81" i="38"/>
  <c r="M81" i="38"/>
  <c r="K81" i="38"/>
  <c r="I81" i="38"/>
  <c r="G81" i="38"/>
  <c r="F81" i="38"/>
  <c r="E81" i="38"/>
  <c r="D81" i="38"/>
  <c r="T80" i="38"/>
  <c r="R80" i="38"/>
  <c r="P80" i="38"/>
  <c r="O80" i="38"/>
  <c r="N80" i="38"/>
  <c r="M80" i="38"/>
  <c r="K80" i="38"/>
  <c r="I80" i="38"/>
  <c r="G80" i="38"/>
  <c r="F80" i="38"/>
  <c r="E80" i="38"/>
  <c r="D80" i="38"/>
  <c r="T79" i="38"/>
  <c r="R79" i="38"/>
  <c r="P79" i="38"/>
  <c r="O79" i="38"/>
  <c r="N79" i="38"/>
  <c r="M79" i="38"/>
  <c r="K79" i="38"/>
  <c r="I79" i="38"/>
  <c r="G79" i="38"/>
  <c r="F79" i="38"/>
  <c r="E79" i="38"/>
  <c r="D79" i="38"/>
  <c r="T76" i="38"/>
  <c r="R76" i="38"/>
  <c r="P76" i="38"/>
  <c r="O76" i="38"/>
  <c r="N76" i="38"/>
  <c r="M76" i="38"/>
  <c r="K76" i="38"/>
  <c r="I76" i="38"/>
  <c r="G76" i="38"/>
  <c r="F76" i="38"/>
  <c r="E76" i="38"/>
  <c r="D76" i="38"/>
  <c r="T75" i="38"/>
  <c r="R75" i="38"/>
  <c r="P75" i="38"/>
  <c r="O75" i="38"/>
  <c r="N75" i="38"/>
  <c r="M75" i="38"/>
  <c r="K75" i="38"/>
  <c r="I75" i="38"/>
  <c r="G75" i="38"/>
  <c r="F75" i="38"/>
  <c r="E75" i="38"/>
  <c r="D75" i="38"/>
  <c r="U26" i="38"/>
  <c r="T26" i="38"/>
  <c r="S26" i="38"/>
  <c r="R26" i="38"/>
  <c r="Q26" i="38"/>
  <c r="P26" i="38"/>
  <c r="O26" i="38"/>
  <c r="N26" i="38"/>
  <c r="M26" i="38"/>
  <c r="L26" i="38"/>
  <c r="K26" i="38"/>
  <c r="J26" i="38"/>
  <c r="I26" i="38"/>
  <c r="H26" i="38"/>
  <c r="G26" i="38"/>
  <c r="F26" i="38"/>
  <c r="E26" i="38"/>
  <c r="D26" i="38"/>
  <c r="U25" i="38"/>
  <c r="T25" i="38"/>
  <c r="S25" i="38"/>
  <c r="R25" i="38"/>
  <c r="Q25" i="38"/>
  <c r="P25" i="38"/>
  <c r="O25" i="38"/>
  <c r="N25" i="38"/>
  <c r="M25" i="38"/>
  <c r="L25" i="38"/>
  <c r="K25" i="38"/>
  <c r="J25" i="38"/>
  <c r="I25" i="38"/>
  <c r="H25" i="38"/>
  <c r="G25" i="38"/>
  <c r="F25" i="38"/>
  <c r="E25" i="38"/>
  <c r="D25" i="38"/>
  <c r="U24" i="38"/>
  <c r="T24" i="38"/>
  <c r="S24" i="38"/>
  <c r="R24" i="38"/>
  <c r="Q24" i="38"/>
  <c r="P24" i="38"/>
  <c r="O24" i="38"/>
  <c r="N24" i="38"/>
  <c r="M24" i="38"/>
  <c r="L24" i="38"/>
  <c r="K24" i="38"/>
  <c r="J24" i="38"/>
  <c r="I24" i="38"/>
  <c r="H24" i="38"/>
  <c r="G24" i="38"/>
  <c r="F24" i="38"/>
  <c r="E24" i="38"/>
  <c r="D24" i="38"/>
  <c r="U23" i="38"/>
  <c r="T23" i="38"/>
  <c r="S23" i="38"/>
  <c r="R23" i="38"/>
  <c r="Q23" i="38"/>
  <c r="P23" i="38"/>
  <c r="O23" i="38"/>
  <c r="N23" i="38"/>
  <c r="M23" i="38"/>
  <c r="L23" i="38"/>
  <c r="K23" i="38"/>
  <c r="J23" i="38"/>
  <c r="I23" i="38"/>
  <c r="H23" i="38"/>
  <c r="G23" i="38"/>
  <c r="F23" i="38"/>
  <c r="E23" i="38"/>
  <c r="D23" i="38"/>
  <c r="U22" i="38"/>
  <c r="T22" i="38"/>
  <c r="S22" i="38"/>
  <c r="R22" i="38"/>
  <c r="Q22" i="38"/>
  <c r="P22" i="38"/>
  <c r="O22" i="38"/>
  <c r="N22" i="38"/>
  <c r="M22" i="38"/>
  <c r="L22" i="38"/>
  <c r="K22" i="38"/>
  <c r="J22" i="38"/>
  <c r="I22" i="38"/>
  <c r="H22" i="38"/>
  <c r="G22" i="38"/>
  <c r="F22" i="38"/>
  <c r="E22" i="38"/>
  <c r="D22" i="38"/>
  <c r="U21" i="38"/>
  <c r="T21" i="38"/>
  <c r="S21" i="38"/>
  <c r="R21" i="38"/>
  <c r="Q21" i="38"/>
  <c r="P21" i="38"/>
  <c r="O21" i="38"/>
  <c r="N21" i="38"/>
  <c r="M21" i="38"/>
  <c r="L21" i="38"/>
  <c r="K21" i="38"/>
  <c r="J21" i="38"/>
  <c r="I21" i="38"/>
  <c r="H21" i="38"/>
  <c r="G21" i="38"/>
  <c r="F21" i="38"/>
  <c r="E21" i="38"/>
  <c r="D21" i="38"/>
  <c r="U20" i="38"/>
  <c r="T20" i="38"/>
  <c r="S20" i="38"/>
  <c r="R20" i="38"/>
  <c r="Q20" i="38"/>
  <c r="P20" i="38"/>
  <c r="O20" i="38"/>
  <c r="N20" i="38"/>
  <c r="M20" i="38"/>
  <c r="L20" i="38"/>
  <c r="K20" i="38"/>
  <c r="J20" i="38"/>
  <c r="I20" i="38"/>
  <c r="H20" i="38"/>
  <c r="G20" i="38"/>
  <c r="F20" i="38"/>
  <c r="E20" i="38"/>
  <c r="D20" i="38"/>
  <c r="U19" i="38"/>
  <c r="T19" i="38"/>
  <c r="S19" i="38"/>
  <c r="R19" i="38"/>
  <c r="Q19" i="38"/>
  <c r="P19" i="38"/>
  <c r="O19" i="38"/>
  <c r="N19" i="38"/>
  <c r="M19" i="38"/>
  <c r="L19" i="38"/>
  <c r="K19" i="38"/>
  <c r="J19" i="38"/>
  <c r="I19" i="38"/>
  <c r="H19" i="38"/>
  <c r="G19" i="38"/>
  <c r="F19" i="38"/>
  <c r="E19" i="38"/>
  <c r="D19" i="38"/>
  <c r="U18" i="38"/>
  <c r="T18" i="38"/>
  <c r="S18" i="38"/>
  <c r="R18" i="38"/>
  <c r="Q18" i="38"/>
  <c r="P18" i="38"/>
  <c r="O18" i="38"/>
  <c r="N18" i="38"/>
  <c r="M18" i="38"/>
  <c r="L18" i="38"/>
  <c r="K18" i="38"/>
  <c r="J18" i="38"/>
  <c r="I18" i="38"/>
  <c r="H18" i="38"/>
  <c r="G18" i="38"/>
  <c r="F18" i="38"/>
  <c r="E18" i="38"/>
  <c r="D18" i="38"/>
  <c r="U17" i="38"/>
  <c r="T17" i="38"/>
  <c r="S17" i="38"/>
  <c r="R17" i="38"/>
  <c r="Q17" i="38"/>
  <c r="P17" i="38"/>
  <c r="O17" i="38"/>
  <c r="N17" i="38"/>
  <c r="M17" i="38"/>
  <c r="L17" i="38"/>
  <c r="K17" i="38"/>
  <c r="J17" i="38"/>
  <c r="I17" i="38"/>
  <c r="H17" i="38"/>
  <c r="G17" i="38"/>
  <c r="F17" i="38"/>
  <c r="E17" i="38"/>
  <c r="D17" i="38"/>
  <c r="U16" i="38"/>
  <c r="T16" i="38"/>
  <c r="S16" i="38"/>
  <c r="R16" i="38"/>
  <c r="Q16" i="38"/>
  <c r="P16" i="38"/>
  <c r="O16" i="38"/>
  <c r="N16" i="38"/>
  <c r="M16" i="38"/>
  <c r="L16" i="38"/>
  <c r="K16" i="38"/>
  <c r="J16" i="38"/>
  <c r="I16" i="38"/>
  <c r="H16" i="38"/>
  <c r="G16" i="38"/>
  <c r="F16" i="38"/>
  <c r="E16" i="38"/>
  <c r="D16" i="38"/>
  <c r="U15" i="38"/>
  <c r="T15" i="38"/>
  <c r="S15" i="38"/>
  <c r="R15" i="38"/>
  <c r="Q15" i="38"/>
  <c r="P15" i="38"/>
  <c r="O15" i="38"/>
  <c r="N15" i="38"/>
  <c r="M15" i="38"/>
  <c r="L15" i="38"/>
  <c r="K15" i="38"/>
  <c r="J15" i="38"/>
  <c r="I15" i="38"/>
  <c r="H15" i="38"/>
  <c r="G15" i="38"/>
  <c r="F15" i="38"/>
  <c r="E15" i="38"/>
  <c r="D15" i="38"/>
  <c r="U14" i="38"/>
  <c r="T14" i="38"/>
  <c r="S14" i="38"/>
  <c r="R14" i="38"/>
  <c r="Q14" i="38"/>
  <c r="P14" i="38"/>
  <c r="O14" i="38"/>
  <c r="N14" i="38"/>
  <c r="M14" i="38"/>
  <c r="L14" i="38"/>
  <c r="K14" i="38"/>
  <c r="J14" i="38"/>
  <c r="I14" i="38"/>
  <c r="H14" i="38"/>
  <c r="G14" i="38"/>
  <c r="F14" i="38"/>
  <c r="E14" i="38"/>
  <c r="D14" i="38"/>
  <c r="U13" i="38"/>
  <c r="T13" i="38"/>
  <c r="S13" i="38"/>
  <c r="R13" i="38"/>
  <c r="Q13" i="38"/>
  <c r="P13" i="38"/>
  <c r="O13" i="38"/>
  <c r="N13" i="38"/>
  <c r="M13" i="38"/>
  <c r="L13" i="38"/>
  <c r="K13" i="38"/>
  <c r="J13" i="38"/>
  <c r="I13" i="38"/>
  <c r="H13" i="38"/>
  <c r="G13" i="38"/>
  <c r="F13" i="38"/>
  <c r="E13" i="38"/>
  <c r="D13" i="38"/>
  <c r="T10" i="38"/>
  <c r="S10" i="38"/>
  <c r="Q10" i="38"/>
  <c r="P10" i="38"/>
  <c r="N10" i="38"/>
  <c r="M10" i="38"/>
  <c r="K10" i="38"/>
  <c r="J10" i="38"/>
  <c r="H10" i="38"/>
  <c r="G10" i="38"/>
  <c r="E10" i="38"/>
  <c r="D10" i="38"/>
  <c r="T9" i="38"/>
  <c r="S9" i="38"/>
  <c r="Q9" i="38"/>
  <c r="P9" i="38"/>
  <c r="N9" i="38"/>
  <c r="M9" i="38"/>
  <c r="K9" i="38"/>
  <c r="J9" i="38"/>
  <c r="H9" i="38"/>
  <c r="G9" i="38"/>
  <c r="E9" i="38"/>
  <c r="D9" i="38"/>
  <c r="U92" i="37"/>
  <c r="T92" i="37"/>
  <c r="S92" i="37"/>
  <c r="R92" i="37"/>
  <c r="Q92" i="37"/>
  <c r="P92" i="37"/>
  <c r="O92" i="37"/>
  <c r="N92" i="37"/>
  <c r="M92" i="37"/>
  <c r="L92" i="37"/>
  <c r="K92" i="37"/>
  <c r="J92" i="37"/>
  <c r="I92" i="37"/>
  <c r="H92" i="37"/>
  <c r="G92" i="37"/>
  <c r="F92" i="37"/>
  <c r="E92" i="37"/>
  <c r="D92" i="37"/>
  <c r="U91" i="37"/>
  <c r="T91" i="37"/>
  <c r="S91" i="37"/>
  <c r="R91" i="37"/>
  <c r="Q91" i="37"/>
  <c r="P91" i="37"/>
  <c r="O91" i="37"/>
  <c r="N91" i="37"/>
  <c r="M91" i="37"/>
  <c r="L91" i="37"/>
  <c r="K91" i="37"/>
  <c r="J91" i="37"/>
  <c r="I91" i="37"/>
  <c r="H91" i="37"/>
  <c r="G91" i="37"/>
  <c r="F91" i="37"/>
  <c r="E91" i="37"/>
  <c r="D91" i="37"/>
  <c r="U90" i="37"/>
  <c r="T90" i="37"/>
  <c r="S90" i="37"/>
  <c r="R90" i="37"/>
  <c r="Q90" i="37"/>
  <c r="P90" i="37"/>
  <c r="O90" i="37"/>
  <c r="N90" i="37"/>
  <c r="M90" i="37"/>
  <c r="L90" i="37"/>
  <c r="K90" i="37"/>
  <c r="J90" i="37"/>
  <c r="I90" i="37"/>
  <c r="H90" i="37"/>
  <c r="G90" i="37"/>
  <c r="F90" i="37"/>
  <c r="E90" i="37"/>
  <c r="D90" i="37"/>
  <c r="U89" i="37"/>
  <c r="T89" i="37"/>
  <c r="S89" i="37"/>
  <c r="R89" i="37"/>
  <c r="Q89" i="37"/>
  <c r="P89" i="37"/>
  <c r="O89" i="37"/>
  <c r="N89" i="37"/>
  <c r="M89" i="37"/>
  <c r="L89" i="37"/>
  <c r="K89" i="37"/>
  <c r="J89" i="37"/>
  <c r="I89" i="37"/>
  <c r="H89" i="37"/>
  <c r="G89" i="37"/>
  <c r="F89" i="37"/>
  <c r="E89" i="37"/>
  <c r="D89" i="37"/>
  <c r="U88" i="37"/>
  <c r="T88" i="37"/>
  <c r="S88" i="37"/>
  <c r="R88" i="37"/>
  <c r="Q88" i="37"/>
  <c r="P88" i="37"/>
  <c r="O88" i="37"/>
  <c r="N88" i="37"/>
  <c r="M88" i="37"/>
  <c r="L88" i="37"/>
  <c r="K88" i="37"/>
  <c r="J88" i="37"/>
  <c r="I88" i="37"/>
  <c r="H88" i="37"/>
  <c r="G88" i="37"/>
  <c r="F88" i="37"/>
  <c r="E88" i="37"/>
  <c r="D88" i="37"/>
  <c r="U87" i="37"/>
  <c r="T87" i="37"/>
  <c r="S87" i="37"/>
  <c r="R87" i="37"/>
  <c r="Q87" i="37"/>
  <c r="P87" i="37"/>
  <c r="O87" i="37"/>
  <c r="N87" i="37"/>
  <c r="M87" i="37"/>
  <c r="L87" i="37"/>
  <c r="K87" i="37"/>
  <c r="J87" i="37"/>
  <c r="I87" i="37"/>
  <c r="H87" i="37"/>
  <c r="G87" i="37"/>
  <c r="F87" i="37"/>
  <c r="E87" i="37"/>
  <c r="D87" i="37"/>
  <c r="U86" i="37"/>
  <c r="T86" i="37"/>
  <c r="S86" i="37"/>
  <c r="R86" i="37"/>
  <c r="Q86" i="37"/>
  <c r="P86" i="37"/>
  <c r="O86" i="37"/>
  <c r="N86" i="37"/>
  <c r="M86" i="37"/>
  <c r="L86" i="37"/>
  <c r="K86" i="37"/>
  <c r="J86" i="37"/>
  <c r="I86" i="37"/>
  <c r="H86" i="37"/>
  <c r="G86" i="37"/>
  <c r="F86" i="37"/>
  <c r="E86" i="37"/>
  <c r="D86" i="37"/>
  <c r="U85" i="37"/>
  <c r="T85" i="37"/>
  <c r="S85" i="37"/>
  <c r="R85" i="37"/>
  <c r="Q85" i="37"/>
  <c r="P85" i="37"/>
  <c r="O85" i="37"/>
  <c r="N85" i="37"/>
  <c r="M85" i="37"/>
  <c r="L85" i="37"/>
  <c r="K85" i="37"/>
  <c r="J85" i="37"/>
  <c r="I85" i="37"/>
  <c r="H85" i="37"/>
  <c r="G85" i="37"/>
  <c r="F85" i="37"/>
  <c r="E85" i="37"/>
  <c r="D85" i="37"/>
  <c r="U84" i="37"/>
  <c r="T84" i="37"/>
  <c r="S84" i="37"/>
  <c r="R84" i="37"/>
  <c r="Q84" i="37"/>
  <c r="P84" i="37"/>
  <c r="O84" i="37"/>
  <c r="N84" i="37"/>
  <c r="M84" i="37"/>
  <c r="L84" i="37"/>
  <c r="K84" i="37"/>
  <c r="J84" i="37"/>
  <c r="I84" i="37"/>
  <c r="H84" i="37"/>
  <c r="G84" i="37"/>
  <c r="F84" i="37"/>
  <c r="E84" i="37"/>
  <c r="D84" i="37"/>
  <c r="U83" i="37"/>
  <c r="T83" i="37"/>
  <c r="S83" i="37"/>
  <c r="R83" i="37"/>
  <c r="Q83" i="37"/>
  <c r="P83" i="37"/>
  <c r="O83" i="37"/>
  <c r="N83" i="37"/>
  <c r="M83" i="37"/>
  <c r="L83" i="37"/>
  <c r="K83" i="37"/>
  <c r="J83" i="37"/>
  <c r="I83" i="37"/>
  <c r="H83" i="37"/>
  <c r="G83" i="37"/>
  <c r="F83" i="37"/>
  <c r="E83" i="37"/>
  <c r="D83" i="37"/>
  <c r="U82" i="37"/>
  <c r="T82" i="37"/>
  <c r="S82" i="37"/>
  <c r="R82" i="37"/>
  <c r="Q82" i="37"/>
  <c r="P82" i="37"/>
  <c r="O82" i="37"/>
  <c r="N82" i="37"/>
  <c r="M82" i="37"/>
  <c r="L82" i="37"/>
  <c r="K82" i="37"/>
  <c r="J82" i="37"/>
  <c r="I82" i="37"/>
  <c r="H82" i="37"/>
  <c r="G82" i="37"/>
  <c r="F82" i="37"/>
  <c r="E82" i="37"/>
  <c r="D82" i="37"/>
  <c r="U81" i="37"/>
  <c r="T81" i="37"/>
  <c r="S81" i="37"/>
  <c r="R81" i="37"/>
  <c r="Q81" i="37"/>
  <c r="P81" i="37"/>
  <c r="O81" i="37"/>
  <c r="N81" i="37"/>
  <c r="M81" i="37"/>
  <c r="L81" i="37"/>
  <c r="K81" i="37"/>
  <c r="J81" i="37"/>
  <c r="I81" i="37"/>
  <c r="H81" i="37"/>
  <c r="G81" i="37"/>
  <c r="F81" i="37"/>
  <c r="E81" i="37"/>
  <c r="D81" i="37"/>
  <c r="U80" i="37"/>
  <c r="T80" i="37"/>
  <c r="S80" i="37"/>
  <c r="R80" i="37"/>
  <c r="Q80" i="37"/>
  <c r="P80" i="37"/>
  <c r="O80" i="37"/>
  <c r="N80" i="37"/>
  <c r="M80" i="37"/>
  <c r="L80" i="37"/>
  <c r="K80" i="37"/>
  <c r="J80" i="37"/>
  <c r="I80" i="37"/>
  <c r="H80" i="37"/>
  <c r="G80" i="37"/>
  <c r="F80" i="37"/>
  <c r="E80" i="37"/>
  <c r="D80" i="37"/>
  <c r="U79" i="37"/>
  <c r="T79" i="37"/>
  <c r="S79" i="37"/>
  <c r="R79" i="37"/>
  <c r="Q79" i="37"/>
  <c r="P79" i="37"/>
  <c r="O79" i="37"/>
  <c r="N79" i="37"/>
  <c r="M79" i="37"/>
  <c r="L79" i="37"/>
  <c r="K79" i="37"/>
  <c r="J79" i="37"/>
  <c r="I79" i="37"/>
  <c r="H79" i="37"/>
  <c r="G79" i="37"/>
  <c r="F79" i="37"/>
  <c r="E79" i="37"/>
  <c r="D79" i="37"/>
  <c r="T76" i="37"/>
  <c r="S76" i="37"/>
  <c r="Q76" i="37"/>
  <c r="P76" i="37"/>
  <c r="N76" i="37"/>
  <c r="M76" i="37"/>
  <c r="K76" i="37"/>
  <c r="J76" i="37"/>
  <c r="H76" i="37"/>
  <c r="G76" i="37"/>
  <c r="E76" i="37"/>
  <c r="D76" i="37"/>
  <c r="T75" i="37"/>
  <c r="S75" i="37"/>
  <c r="Q75" i="37"/>
  <c r="P75" i="37"/>
  <c r="N75" i="37"/>
  <c r="M75" i="37"/>
  <c r="K75" i="37"/>
  <c r="J75" i="37"/>
  <c r="H75" i="37"/>
  <c r="G75" i="37"/>
  <c r="E75" i="37"/>
  <c r="D75" i="37"/>
  <c r="U27" i="37"/>
  <c r="S27" i="37"/>
  <c r="R27" i="37"/>
  <c r="P27" i="37"/>
  <c r="O27" i="37"/>
  <c r="M27" i="37"/>
  <c r="K27" i="37"/>
  <c r="I27" i="37"/>
  <c r="G27" i="37"/>
  <c r="D27" i="37"/>
  <c r="U26" i="37"/>
  <c r="S26" i="37"/>
  <c r="R26" i="37"/>
  <c r="P26" i="37"/>
  <c r="O26" i="37"/>
  <c r="M26" i="37"/>
  <c r="K26" i="37"/>
  <c r="I26" i="37"/>
  <c r="G26" i="37"/>
  <c r="D26" i="37"/>
  <c r="U25" i="37"/>
  <c r="S25" i="37"/>
  <c r="R25" i="37"/>
  <c r="P25" i="37"/>
  <c r="O25" i="37"/>
  <c r="M25" i="37"/>
  <c r="K25" i="37"/>
  <c r="I25" i="37"/>
  <c r="G25" i="37"/>
  <c r="D25" i="37"/>
  <c r="U24" i="37"/>
  <c r="S24" i="37"/>
  <c r="R24" i="37"/>
  <c r="P24" i="37"/>
  <c r="O24" i="37"/>
  <c r="M24" i="37"/>
  <c r="K24" i="37"/>
  <c r="I24" i="37"/>
  <c r="G24" i="37"/>
  <c r="D24" i="37"/>
  <c r="U23" i="37"/>
  <c r="S23" i="37"/>
  <c r="R23" i="37"/>
  <c r="P23" i="37"/>
  <c r="O23" i="37"/>
  <c r="M23" i="37"/>
  <c r="K23" i="37"/>
  <c r="I23" i="37"/>
  <c r="G23" i="37"/>
  <c r="D23" i="37"/>
  <c r="U22" i="37"/>
  <c r="S22" i="37"/>
  <c r="R22" i="37"/>
  <c r="P22" i="37"/>
  <c r="O22" i="37"/>
  <c r="M22" i="37"/>
  <c r="K22" i="37"/>
  <c r="I22" i="37"/>
  <c r="G22" i="37"/>
  <c r="D22" i="37"/>
  <c r="U21" i="37"/>
  <c r="S21" i="37"/>
  <c r="R21" i="37"/>
  <c r="P21" i="37"/>
  <c r="O21" i="37"/>
  <c r="M21" i="37"/>
  <c r="K21" i="37"/>
  <c r="I21" i="37"/>
  <c r="G21" i="37"/>
  <c r="D21" i="37"/>
  <c r="U20" i="37"/>
  <c r="S20" i="37"/>
  <c r="R20" i="37"/>
  <c r="P20" i="37"/>
  <c r="O20" i="37"/>
  <c r="M20" i="37"/>
  <c r="K20" i="37"/>
  <c r="I20" i="37"/>
  <c r="G20" i="37"/>
  <c r="D20" i="37"/>
  <c r="U19" i="37"/>
  <c r="S19" i="37"/>
  <c r="R19" i="37"/>
  <c r="P19" i="37"/>
  <c r="O19" i="37"/>
  <c r="M19" i="37"/>
  <c r="K19" i="37"/>
  <c r="I19" i="37"/>
  <c r="G19" i="37"/>
  <c r="D19" i="37"/>
  <c r="U18" i="37"/>
  <c r="S18" i="37"/>
  <c r="R18" i="37"/>
  <c r="P18" i="37"/>
  <c r="O18" i="37"/>
  <c r="M18" i="37"/>
  <c r="K18" i="37"/>
  <c r="I18" i="37"/>
  <c r="G18" i="37"/>
  <c r="D18" i="37"/>
  <c r="U17" i="37"/>
  <c r="S17" i="37"/>
  <c r="R17" i="37"/>
  <c r="P17" i="37"/>
  <c r="O17" i="37"/>
  <c r="M17" i="37"/>
  <c r="K17" i="37"/>
  <c r="I17" i="37"/>
  <c r="G17" i="37"/>
  <c r="D17" i="37"/>
  <c r="U16" i="37"/>
  <c r="S16" i="37"/>
  <c r="R16" i="37"/>
  <c r="P16" i="37"/>
  <c r="O16" i="37"/>
  <c r="M16" i="37"/>
  <c r="K16" i="37"/>
  <c r="I16" i="37"/>
  <c r="G16" i="37"/>
  <c r="D16" i="37"/>
  <c r="U15" i="37"/>
  <c r="S15" i="37"/>
  <c r="R15" i="37"/>
  <c r="P15" i="37"/>
  <c r="O15" i="37"/>
  <c r="M15" i="37"/>
  <c r="K15" i="37"/>
  <c r="I15" i="37"/>
  <c r="G15" i="37"/>
  <c r="D15" i="37"/>
  <c r="U14" i="37"/>
  <c r="S14" i="37"/>
  <c r="R14" i="37"/>
  <c r="P14" i="37"/>
  <c r="O14" i="37"/>
  <c r="M14" i="37"/>
  <c r="K14" i="37"/>
  <c r="I14" i="37"/>
  <c r="G14" i="37"/>
  <c r="D14" i="37"/>
  <c r="U11" i="37"/>
  <c r="S11" i="37"/>
  <c r="R11" i="37"/>
  <c r="P11" i="37"/>
  <c r="O11" i="37"/>
  <c r="M11" i="37"/>
  <c r="K11" i="37"/>
  <c r="I11" i="37"/>
  <c r="G11" i="37"/>
  <c r="D11" i="37"/>
  <c r="U10" i="37"/>
  <c r="S10" i="37"/>
  <c r="R10" i="37"/>
  <c r="P10" i="37"/>
  <c r="O10" i="37"/>
  <c r="M10" i="37"/>
  <c r="K10" i="37"/>
  <c r="I10" i="37"/>
  <c r="G10" i="37"/>
  <c r="D10" i="37"/>
  <c r="G74" i="58" l="1"/>
  <c r="G73" i="58"/>
  <c r="G72" i="58"/>
  <c r="K90" i="36"/>
  <c r="J90" i="36"/>
  <c r="I90" i="36"/>
  <c r="G90" i="36"/>
  <c r="F90" i="36"/>
  <c r="E90" i="36"/>
  <c r="D90" i="36"/>
  <c r="K89" i="36"/>
  <c r="J89" i="36"/>
  <c r="I89" i="36"/>
  <c r="G89" i="36"/>
  <c r="F89" i="36"/>
  <c r="E89" i="36"/>
  <c r="D89" i="36"/>
  <c r="K88" i="36"/>
  <c r="J88" i="36"/>
  <c r="I88" i="36"/>
  <c r="G88" i="36"/>
  <c r="F88" i="36"/>
  <c r="E88" i="36"/>
  <c r="D88" i="36"/>
  <c r="K87" i="36"/>
  <c r="J87" i="36"/>
  <c r="I87" i="36"/>
  <c r="G87" i="36"/>
  <c r="F87" i="36"/>
  <c r="E87" i="36"/>
  <c r="D87" i="36"/>
  <c r="K86" i="36"/>
  <c r="J86" i="36"/>
  <c r="I86" i="36"/>
  <c r="G86" i="36"/>
  <c r="F86" i="36"/>
  <c r="E86" i="36"/>
  <c r="D86" i="36"/>
  <c r="K85" i="36"/>
  <c r="J85" i="36"/>
  <c r="I85" i="36"/>
  <c r="G85" i="36"/>
  <c r="F85" i="36"/>
  <c r="E85" i="36"/>
  <c r="D85" i="36"/>
  <c r="K84" i="36"/>
  <c r="J84" i="36"/>
  <c r="I84" i="36"/>
  <c r="G84" i="36"/>
  <c r="F84" i="36"/>
  <c r="E84" i="36"/>
  <c r="D84" i="36"/>
  <c r="K83" i="36"/>
  <c r="J83" i="36"/>
  <c r="I83" i="36"/>
  <c r="G83" i="36"/>
  <c r="F83" i="36"/>
  <c r="E83" i="36"/>
  <c r="D83" i="36"/>
  <c r="K82" i="36"/>
  <c r="J82" i="36"/>
  <c r="I82" i="36"/>
  <c r="G82" i="36"/>
  <c r="F82" i="36"/>
  <c r="E82" i="36"/>
  <c r="D82" i="36"/>
  <c r="K81" i="36"/>
  <c r="J81" i="36"/>
  <c r="I81" i="36"/>
  <c r="G81" i="36"/>
  <c r="F81" i="36"/>
  <c r="E81" i="36"/>
  <c r="D81" i="36"/>
  <c r="K80" i="36"/>
  <c r="J80" i="36"/>
  <c r="I80" i="36"/>
  <c r="G80" i="36"/>
  <c r="F80" i="36"/>
  <c r="E80" i="36"/>
  <c r="D80" i="36"/>
  <c r="K79" i="36"/>
  <c r="J79" i="36"/>
  <c r="I79" i="36"/>
  <c r="G79" i="36"/>
  <c r="F79" i="36"/>
  <c r="E79" i="36"/>
  <c r="D79" i="36"/>
  <c r="K78" i="36"/>
  <c r="J78" i="36"/>
  <c r="I78" i="36"/>
  <c r="G78" i="36"/>
  <c r="F78" i="36"/>
  <c r="E78" i="36"/>
  <c r="D78" i="36"/>
  <c r="K77" i="36"/>
  <c r="J77" i="36"/>
  <c r="I77" i="36"/>
  <c r="G77" i="36"/>
  <c r="F77" i="36"/>
  <c r="E77" i="36"/>
  <c r="D77" i="36"/>
  <c r="K75" i="36"/>
  <c r="J75" i="36"/>
  <c r="I75" i="36"/>
  <c r="G75" i="36"/>
  <c r="E75" i="36"/>
  <c r="D75" i="36"/>
  <c r="K74" i="36"/>
  <c r="J74" i="36"/>
  <c r="I74" i="36"/>
  <c r="G74" i="36"/>
  <c r="E74" i="36"/>
  <c r="D74" i="36"/>
  <c r="K73" i="36"/>
  <c r="J73" i="36"/>
  <c r="I73" i="36"/>
  <c r="G73" i="36"/>
  <c r="E73" i="36"/>
  <c r="D73" i="36"/>
  <c r="L27" i="36"/>
  <c r="K27" i="36"/>
  <c r="J27" i="36"/>
  <c r="I27" i="36"/>
  <c r="H27" i="36"/>
  <c r="G27" i="36"/>
  <c r="F27" i="36"/>
  <c r="E27" i="36"/>
  <c r="D27" i="36"/>
  <c r="L26" i="36"/>
  <c r="K26" i="36"/>
  <c r="J26" i="36"/>
  <c r="I26" i="36"/>
  <c r="H26" i="36"/>
  <c r="G26" i="36"/>
  <c r="F26" i="36"/>
  <c r="E26" i="36"/>
  <c r="D26" i="36"/>
  <c r="L25" i="36"/>
  <c r="K25" i="36"/>
  <c r="J25" i="36"/>
  <c r="I25" i="36"/>
  <c r="H25" i="36"/>
  <c r="G25" i="36"/>
  <c r="F25" i="36"/>
  <c r="E25" i="36"/>
  <c r="D25" i="36"/>
  <c r="L24" i="36"/>
  <c r="K24" i="36"/>
  <c r="J24" i="36"/>
  <c r="I24" i="36"/>
  <c r="H24" i="36"/>
  <c r="G24" i="36"/>
  <c r="F24" i="36"/>
  <c r="E24" i="36"/>
  <c r="D24" i="36"/>
  <c r="L23" i="36"/>
  <c r="K23" i="36"/>
  <c r="J23" i="36"/>
  <c r="I23" i="36"/>
  <c r="H23" i="36"/>
  <c r="G23" i="36"/>
  <c r="F23" i="36"/>
  <c r="E23" i="36"/>
  <c r="D23" i="36"/>
  <c r="L22" i="36"/>
  <c r="K22" i="36"/>
  <c r="J22" i="36"/>
  <c r="I22" i="36"/>
  <c r="H22" i="36"/>
  <c r="G22" i="36"/>
  <c r="F22" i="36"/>
  <c r="E22" i="36"/>
  <c r="D22" i="36"/>
  <c r="L21" i="36"/>
  <c r="K21" i="36"/>
  <c r="J21" i="36"/>
  <c r="I21" i="36"/>
  <c r="H21" i="36"/>
  <c r="G21" i="36"/>
  <c r="F21" i="36"/>
  <c r="E21" i="36"/>
  <c r="D21" i="36"/>
  <c r="L20" i="36"/>
  <c r="K20" i="36"/>
  <c r="J20" i="36"/>
  <c r="I20" i="36"/>
  <c r="H20" i="36"/>
  <c r="G20" i="36"/>
  <c r="F20" i="36"/>
  <c r="E20" i="36"/>
  <c r="D20" i="36"/>
  <c r="L19" i="36"/>
  <c r="K19" i="36"/>
  <c r="J19" i="36"/>
  <c r="I19" i="36"/>
  <c r="H19" i="36"/>
  <c r="G19" i="36"/>
  <c r="F19" i="36"/>
  <c r="E19" i="36"/>
  <c r="D19" i="36"/>
  <c r="L18" i="36"/>
  <c r="K18" i="36"/>
  <c r="J18" i="36"/>
  <c r="I18" i="36"/>
  <c r="H18" i="36"/>
  <c r="G18" i="36"/>
  <c r="F18" i="36"/>
  <c r="E18" i="36"/>
  <c r="D18" i="36"/>
  <c r="L17" i="36"/>
  <c r="K17" i="36"/>
  <c r="J17" i="36"/>
  <c r="I17" i="36"/>
  <c r="H17" i="36"/>
  <c r="G17" i="36"/>
  <c r="F17" i="36"/>
  <c r="E17" i="36"/>
  <c r="D17" i="36"/>
  <c r="L16" i="36"/>
  <c r="K16" i="36"/>
  <c r="J16" i="36"/>
  <c r="I16" i="36"/>
  <c r="H16" i="36"/>
  <c r="G16" i="36"/>
  <c r="F16" i="36"/>
  <c r="E16" i="36"/>
  <c r="D16" i="36"/>
  <c r="L15" i="36"/>
  <c r="K15" i="36"/>
  <c r="J15" i="36"/>
  <c r="I15" i="36"/>
  <c r="H15" i="36"/>
  <c r="G15" i="36"/>
  <c r="F15" i="36"/>
  <c r="E15" i="36"/>
  <c r="D15" i="36"/>
  <c r="L14" i="36"/>
  <c r="K14" i="36"/>
  <c r="J14" i="36"/>
  <c r="I14" i="36"/>
  <c r="H14" i="36"/>
  <c r="G14" i="36"/>
  <c r="F14" i="36"/>
  <c r="E14" i="36"/>
  <c r="D14" i="36"/>
  <c r="K11" i="36"/>
  <c r="J11" i="36"/>
  <c r="H11" i="36"/>
  <c r="G11" i="36"/>
  <c r="E11" i="36"/>
  <c r="D11" i="36"/>
  <c r="K10" i="36"/>
  <c r="J10" i="36"/>
  <c r="H10" i="36"/>
  <c r="G10" i="36"/>
  <c r="E10" i="36"/>
  <c r="D10" i="36"/>
  <c r="O90" i="35"/>
  <c r="N90" i="35"/>
  <c r="L90" i="35"/>
  <c r="K90" i="35"/>
  <c r="J90" i="35"/>
  <c r="H90" i="35"/>
  <c r="G90" i="35"/>
  <c r="F90" i="35"/>
  <c r="D90" i="35"/>
  <c r="O89" i="35"/>
  <c r="N89" i="35"/>
  <c r="L89" i="35"/>
  <c r="K89" i="35"/>
  <c r="J89" i="35"/>
  <c r="H89" i="35"/>
  <c r="G89" i="35"/>
  <c r="F89" i="35"/>
  <c r="D89" i="35"/>
  <c r="O88" i="35"/>
  <c r="N88" i="35"/>
  <c r="L88" i="35"/>
  <c r="K88" i="35"/>
  <c r="J88" i="35"/>
  <c r="H88" i="35"/>
  <c r="G88" i="35"/>
  <c r="F88" i="35"/>
  <c r="D88" i="35"/>
  <c r="O87" i="35"/>
  <c r="N87" i="35"/>
  <c r="L87" i="35"/>
  <c r="K87" i="35"/>
  <c r="J87" i="35"/>
  <c r="H87" i="35"/>
  <c r="G87" i="35"/>
  <c r="F87" i="35"/>
  <c r="D87" i="35"/>
  <c r="O86" i="35"/>
  <c r="N86" i="35"/>
  <c r="L86" i="35"/>
  <c r="K86" i="35"/>
  <c r="J86" i="35"/>
  <c r="H86" i="35"/>
  <c r="G86" i="35"/>
  <c r="F86" i="35"/>
  <c r="D86" i="35"/>
  <c r="O85" i="35"/>
  <c r="N85" i="35"/>
  <c r="L85" i="35"/>
  <c r="K85" i="35"/>
  <c r="J85" i="35"/>
  <c r="H85" i="35"/>
  <c r="G85" i="35"/>
  <c r="F85" i="35"/>
  <c r="D85" i="35"/>
  <c r="O84" i="35"/>
  <c r="N84" i="35"/>
  <c r="L84" i="35"/>
  <c r="K84" i="35"/>
  <c r="J84" i="35"/>
  <c r="H84" i="35"/>
  <c r="G84" i="35"/>
  <c r="F84" i="35"/>
  <c r="D84" i="35"/>
  <c r="O83" i="35"/>
  <c r="N83" i="35"/>
  <c r="L83" i="35"/>
  <c r="K83" i="35"/>
  <c r="J83" i="35"/>
  <c r="H83" i="35"/>
  <c r="G83" i="35"/>
  <c r="F83" i="35"/>
  <c r="D83" i="35"/>
  <c r="O82" i="35"/>
  <c r="N82" i="35"/>
  <c r="L82" i="35"/>
  <c r="K82" i="35"/>
  <c r="J82" i="35"/>
  <c r="H82" i="35"/>
  <c r="G82" i="35"/>
  <c r="F82" i="35"/>
  <c r="D82" i="35"/>
  <c r="O81" i="35"/>
  <c r="N81" i="35"/>
  <c r="L81" i="35"/>
  <c r="K81" i="35"/>
  <c r="J81" i="35"/>
  <c r="H81" i="35"/>
  <c r="G81" i="35"/>
  <c r="F81" i="35"/>
  <c r="D81" i="35"/>
  <c r="O80" i="35"/>
  <c r="N80" i="35"/>
  <c r="L80" i="35"/>
  <c r="K80" i="35"/>
  <c r="J80" i="35"/>
  <c r="H80" i="35"/>
  <c r="G80" i="35"/>
  <c r="F80" i="35"/>
  <c r="D80" i="35"/>
  <c r="O79" i="35"/>
  <c r="N79" i="35"/>
  <c r="L79" i="35"/>
  <c r="K79" i="35"/>
  <c r="J79" i="35"/>
  <c r="H79" i="35"/>
  <c r="G79" i="35"/>
  <c r="F79" i="35"/>
  <c r="D79" i="35"/>
  <c r="O78" i="35"/>
  <c r="N78" i="35"/>
  <c r="L78" i="35"/>
  <c r="K78" i="35"/>
  <c r="J78" i="35"/>
  <c r="H78" i="35"/>
  <c r="G78" i="35"/>
  <c r="F78" i="35"/>
  <c r="D78" i="35"/>
  <c r="O77" i="35"/>
  <c r="N77" i="35"/>
  <c r="L77" i="35"/>
  <c r="K77" i="35"/>
  <c r="J77" i="35"/>
  <c r="H77" i="35"/>
  <c r="G77" i="35"/>
  <c r="F77" i="35"/>
  <c r="D77" i="35"/>
  <c r="N74" i="35"/>
  <c r="L74" i="35"/>
  <c r="J74" i="35"/>
  <c r="H74" i="35"/>
  <c r="F74" i="35"/>
  <c r="D74" i="35"/>
  <c r="N73" i="35"/>
  <c r="L73" i="35"/>
  <c r="J73" i="35"/>
  <c r="H73" i="35"/>
  <c r="F73" i="35"/>
  <c r="D73" i="35"/>
  <c r="O28" i="35"/>
  <c r="N28" i="35"/>
  <c r="L28" i="35"/>
  <c r="K28" i="35"/>
  <c r="J28" i="35"/>
  <c r="H28" i="35"/>
  <c r="G28" i="35"/>
  <c r="F28" i="35"/>
  <c r="D28" i="35"/>
  <c r="O27" i="35"/>
  <c r="N27" i="35"/>
  <c r="L27" i="35"/>
  <c r="K27" i="35"/>
  <c r="J27" i="35"/>
  <c r="H27" i="35"/>
  <c r="G27" i="35"/>
  <c r="F27" i="35"/>
  <c r="D27" i="35"/>
  <c r="O26" i="35"/>
  <c r="N26" i="35"/>
  <c r="L26" i="35"/>
  <c r="K26" i="35"/>
  <c r="J26" i="35"/>
  <c r="H26" i="35"/>
  <c r="G26" i="35"/>
  <c r="F26" i="35"/>
  <c r="D26" i="35"/>
  <c r="O25" i="35"/>
  <c r="N25" i="35"/>
  <c r="L25" i="35"/>
  <c r="K25" i="35"/>
  <c r="J25" i="35"/>
  <c r="H25" i="35"/>
  <c r="G25" i="35"/>
  <c r="F25" i="35"/>
  <c r="D25" i="35"/>
  <c r="O24" i="35"/>
  <c r="N24" i="35"/>
  <c r="L24" i="35"/>
  <c r="K24" i="35"/>
  <c r="J24" i="35"/>
  <c r="H24" i="35"/>
  <c r="G24" i="35"/>
  <c r="F24" i="35"/>
  <c r="D24" i="35"/>
  <c r="O23" i="35"/>
  <c r="N23" i="35"/>
  <c r="L23" i="35"/>
  <c r="K23" i="35"/>
  <c r="J23" i="35"/>
  <c r="H23" i="35"/>
  <c r="G23" i="35"/>
  <c r="F23" i="35"/>
  <c r="D23" i="35"/>
  <c r="O22" i="35"/>
  <c r="N22" i="35"/>
  <c r="L22" i="35"/>
  <c r="K22" i="35"/>
  <c r="J22" i="35"/>
  <c r="H22" i="35"/>
  <c r="G22" i="35"/>
  <c r="F22" i="35"/>
  <c r="D22" i="35"/>
  <c r="O21" i="35"/>
  <c r="N21" i="35"/>
  <c r="L21" i="35"/>
  <c r="K21" i="35"/>
  <c r="J21" i="35"/>
  <c r="H21" i="35"/>
  <c r="G21" i="35"/>
  <c r="F21" i="35"/>
  <c r="D21" i="35"/>
  <c r="O20" i="35"/>
  <c r="N20" i="35"/>
  <c r="L20" i="35"/>
  <c r="K20" i="35"/>
  <c r="J20" i="35"/>
  <c r="H20" i="35"/>
  <c r="G20" i="35"/>
  <c r="F20" i="35"/>
  <c r="D20" i="35"/>
  <c r="O19" i="35"/>
  <c r="N19" i="35"/>
  <c r="L19" i="35"/>
  <c r="K19" i="35"/>
  <c r="J19" i="35"/>
  <c r="H19" i="35"/>
  <c r="G19" i="35"/>
  <c r="F19" i="35"/>
  <c r="D19" i="35"/>
  <c r="O18" i="35"/>
  <c r="N18" i="35"/>
  <c r="L18" i="35"/>
  <c r="K18" i="35"/>
  <c r="J18" i="35"/>
  <c r="H18" i="35"/>
  <c r="G18" i="35"/>
  <c r="F18" i="35"/>
  <c r="D18" i="35"/>
  <c r="O17" i="35"/>
  <c r="N17" i="35"/>
  <c r="L17" i="35"/>
  <c r="K17" i="35"/>
  <c r="J17" i="35"/>
  <c r="H17" i="35"/>
  <c r="G17" i="35"/>
  <c r="F17" i="35"/>
  <c r="D17" i="35"/>
  <c r="O16" i="35"/>
  <c r="N16" i="35"/>
  <c r="L16" i="35"/>
  <c r="K16" i="35"/>
  <c r="J16" i="35"/>
  <c r="H16" i="35"/>
  <c r="G16" i="35"/>
  <c r="F16" i="35"/>
  <c r="D16" i="35"/>
  <c r="O15" i="35"/>
  <c r="N15" i="35"/>
  <c r="L15" i="35"/>
  <c r="K15" i="35"/>
  <c r="J15" i="35"/>
  <c r="H15" i="35"/>
  <c r="G15" i="35"/>
  <c r="F15" i="35"/>
  <c r="D15" i="35"/>
  <c r="N12" i="35"/>
  <c r="L12" i="35"/>
  <c r="J12" i="35"/>
  <c r="H12" i="35"/>
  <c r="F12" i="35"/>
  <c r="D12" i="35"/>
  <c r="N11" i="35"/>
  <c r="L11" i="35"/>
  <c r="J11" i="35"/>
  <c r="H11" i="35"/>
  <c r="F11" i="35"/>
  <c r="D11" i="35"/>
  <c r="N89" i="34"/>
  <c r="L89" i="34"/>
  <c r="J89" i="34"/>
  <c r="H89" i="34"/>
  <c r="F89" i="34"/>
  <c r="D89" i="34"/>
  <c r="N88" i="34"/>
  <c r="L88" i="34"/>
  <c r="J88" i="34"/>
  <c r="H88" i="34"/>
  <c r="F88" i="34"/>
  <c r="D88" i="34"/>
  <c r="N87" i="34"/>
  <c r="L87" i="34"/>
  <c r="J87" i="34"/>
  <c r="H87" i="34"/>
  <c r="F87" i="34"/>
  <c r="D87" i="34"/>
  <c r="N86" i="34"/>
  <c r="L86" i="34"/>
  <c r="J86" i="34"/>
  <c r="H86" i="34"/>
  <c r="F86" i="34"/>
  <c r="D86" i="34"/>
  <c r="N85" i="34"/>
  <c r="L85" i="34"/>
  <c r="J85" i="34"/>
  <c r="H85" i="34"/>
  <c r="F85" i="34"/>
  <c r="D85" i="34"/>
  <c r="N84" i="34"/>
  <c r="L84" i="34"/>
  <c r="J84" i="34"/>
  <c r="H84" i="34"/>
  <c r="F84" i="34"/>
  <c r="D84" i="34"/>
  <c r="N83" i="34"/>
  <c r="L83" i="34"/>
  <c r="J83" i="34"/>
  <c r="H83" i="34"/>
  <c r="F83" i="34"/>
  <c r="D83" i="34"/>
  <c r="N82" i="34"/>
  <c r="L82" i="34"/>
  <c r="J82" i="34"/>
  <c r="H82" i="34"/>
  <c r="F82" i="34"/>
  <c r="D82" i="34"/>
  <c r="N81" i="34"/>
  <c r="L81" i="34"/>
  <c r="J81" i="34"/>
  <c r="H81" i="34"/>
  <c r="F81" i="34"/>
  <c r="D81" i="34"/>
  <c r="N80" i="34"/>
  <c r="L80" i="34"/>
  <c r="J80" i="34"/>
  <c r="H80" i="34"/>
  <c r="F80" i="34"/>
  <c r="D80" i="34"/>
  <c r="N79" i="34"/>
  <c r="L79" i="34"/>
  <c r="J79" i="34"/>
  <c r="H79" i="34"/>
  <c r="F79" i="34"/>
  <c r="D79" i="34"/>
  <c r="N77" i="34"/>
  <c r="L77" i="34"/>
  <c r="J77" i="34"/>
  <c r="H77" i="34"/>
  <c r="F77" i="34"/>
  <c r="D77" i="34"/>
  <c r="N75" i="34"/>
  <c r="L75" i="34"/>
  <c r="J75" i="34"/>
  <c r="H75" i="34"/>
  <c r="F75" i="34"/>
  <c r="D75" i="34"/>
  <c r="N74" i="34"/>
  <c r="L74" i="34"/>
  <c r="J74" i="34"/>
  <c r="H74" i="34"/>
  <c r="F74" i="34"/>
  <c r="D74" i="34"/>
  <c r="N73" i="34"/>
  <c r="L73" i="34"/>
  <c r="J73" i="34"/>
  <c r="H73" i="34"/>
  <c r="F73" i="34"/>
  <c r="D73" i="34"/>
  <c r="O72" i="34"/>
  <c r="N72" i="34"/>
  <c r="M72" i="34"/>
  <c r="L72" i="34"/>
  <c r="K72" i="34"/>
  <c r="J72" i="34"/>
  <c r="I72" i="34"/>
  <c r="H72" i="34"/>
  <c r="G72" i="34"/>
  <c r="F72" i="34"/>
  <c r="E72" i="34"/>
  <c r="D72" i="34"/>
  <c r="O71" i="34"/>
  <c r="N71" i="34"/>
  <c r="M71" i="34"/>
  <c r="L71" i="34"/>
  <c r="K71" i="34"/>
  <c r="J71" i="34"/>
  <c r="I71" i="34"/>
  <c r="H71" i="34"/>
  <c r="G71" i="34"/>
  <c r="F71" i="34"/>
  <c r="E71" i="34"/>
  <c r="D71" i="34"/>
  <c r="O26" i="34"/>
  <c r="N26" i="34"/>
  <c r="L26" i="34"/>
  <c r="K26" i="34"/>
  <c r="J26" i="34"/>
  <c r="H26" i="34"/>
  <c r="G26" i="34"/>
  <c r="F26" i="34"/>
  <c r="D26" i="34"/>
  <c r="O25" i="34"/>
  <c r="N25" i="34"/>
  <c r="L25" i="34"/>
  <c r="K25" i="34"/>
  <c r="J25" i="34"/>
  <c r="H25" i="34"/>
  <c r="G25" i="34"/>
  <c r="F25" i="34"/>
  <c r="D25" i="34"/>
  <c r="O24" i="34"/>
  <c r="N24" i="34"/>
  <c r="L24" i="34"/>
  <c r="K24" i="34"/>
  <c r="J24" i="34"/>
  <c r="H24" i="34"/>
  <c r="G24" i="34"/>
  <c r="F24" i="34"/>
  <c r="D24" i="34"/>
  <c r="O23" i="34"/>
  <c r="N23" i="34"/>
  <c r="L23" i="34"/>
  <c r="K23" i="34"/>
  <c r="J23" i="34"/>
  <c r="H23" i="34"/>
  <c r="G23" i="34"/>
  <c r="F23" i="34"/>
  <c r="D23" i="34"/>
  <c r="O22" i="34"/>
  <c r="N22" i="34"/>
  <c r="L22" i="34"/>
  <c r="K22" i="34"/>
  <c r="J22" i="34"/>
  <c r="H22" i="34"/>
  <c r="G22" i="34"/>
  <c r="F22" i="34"/>
  <c r="D22" i="34"/>
  <c r="O21" i="34"/>
  <c r="N21" i="34"/>
  <c r="L21" i="34"/>
  <c r="K21" i="34"/>
  <c r="J21" i="34"/>
  <c r="H21" i="34"/>
  <c r="G21" i="34"/>
  <c r="F21" i="34"/>
  <c r="D21" i="34"/>
  <c r="O20" i="34"/>
  <c r="N20" i="34"/>
  <c r="L20" i="34"/>
  <c r="K20" i="34"/>
  <c r="J20" i="34"/>
  <c r="H20" i="34"/>
  <c r="G20" i="34"/>
  <c r="F20" i="34"/>
  <c r="D20" i="34"/>
  <c r="O19" i="34"/>
  <c r="N19" i="34"/>
  <c r="L19" i="34"/>
  <c r="K19" i="34"/>
  <c r="J19" i="34"/>
  <c r="H19" i="34"/>
  <c r="G19" i="34"/>
  <c r="F19" i="34"/>
  <c r="D19" i="34"/>
  <c r="O18" i="34"/>
  <c r="N18" i="34"/>
  <c r="L18" i="34"/>
  <c r="K18" i="34"/>
  <c r="J18" i="34"/>
  <c r="H18" i="34"/>
  <c r="G18" i="34"/>
  <c r="F18" i="34"/>
  <c r="D18" i="34"/>
  <c r="O17" i="34"/>
  <c r="N17" i="34"/>
  <c r="L17" i="34"/>
  <c r="K17" i="34"/>
  <c r="J17" i="34"/>
  <c r="H17" i="34"/>
  <c r="G17" i="34"/>
  <c r="F17" i="34"/>
  <c r="D17" i="34"/>
  <c r="O16" i="34"/>
  <c r="N16" i="34"/>
  <c r="L16" i="34"/>
  <c r="K16" i="34"/>
  <c r="J16" i="34"/>
  <c r="H16" i="34"/>
  <c r="G16" i="34"/>
  <c r="F16" i="34"/>
  <c r="D16" i="34"/>
  <c r="O15" i="34"/>
  <c r="N15" i="34"/>
  <c r="L15" i="34"/>
  <c r="K15" i="34"/>
  <c r="J15" i="34"/>
  <c r="H15" i="34"/>
  <c r="G15" i="34"/>
  <c r="F15" i="34"/>
  <c r="D15" i="34"/>
  <c r="O14" i="34"/>
  <c r="N14" i="34"/>
  <c r="L14" i="34"/>
  <c r="K14" i="34"/>
  <c r="J14" i="34"/>
  <c r="H14" i="34"/>
  <c r="G14" i="34"/>
  <c r="F14" i="34"/>
  <c r="D14" i="34"/>
  <c r="O13" i="34"/>
  <c r="N13" i="34"/>
  <c r="L13" i="34"/>
  <c r="K13" i="34"/>
  <c r="J13" i="34"/>
  <c r="H13" i="34"/>
  <c r="G13" i="34"/>
  <c r="F13" i="34"/>
  <c r="D13" i="34"/>
  <c r="N10" i="34"/>
  <c r="L10" i="34"/>
  <c r="J10" i="34"/>
  <c r="H10" i="34"/>
  <c r="F10" i="34"/>
  <c r="D10" i="34"/>
  <c r="N9" i="34"/>
  <c r="L9" i="34"/>
  <c r="J9" i="34"/>
  <c r="H9" i="34"/>
  <c r="F9" i="34"/>
  <c r="D9" i="34"/>
  <c r="Y89" i="33"/>
  <c r="W89" i="33"/>
  <c r="U89" i="33"/>
  <c r="S89" i="33"/>
  <c r="R89" i="33"/>
  <c r="P89" i="33"/>
  <c r="N89" i="33"/>
  <c r="L89" i="33"/>
  <c r="J89" i="33"/>
  <c r="H89" i="33"/>
  <c r="F89" i="33"/>
  <c r="D89" i="33"/>
  <c r="Y88" i="33"/>
  <c r="W88" i="33"/>
  <c r="U88" i="33"/>
  <c r="S88" i="33"/>
  <c r="R88" i="33"/>
  <c r="P88" i="33"/>
  <c r="N88" i="33"/>
  <c r="L88" i="33"/>
  <c r="J88" i="33"/>
  <c r="H88" i="33"/>
  <c r="F88" i="33"/>
  <c r="D88" i="33"/>
  <c r="Y87" i="33"/>
  <c r="W87" i="33"/>
  <c r="U87" i="33"/>
  <c r="S87" i="33"/>
  <c r="R87" i="33"/>
  <c r="P87" i="33"/>
  <c r="N87" i="33"/>
  <c r="L87" i="33"/>
  <c r="J87" i="33"/>
  <c r="H87" i="33"/>
  <c r="F87" i="33"/>
  <c r="D87" i="33"/>
  <c r="Y86" i="33"/>
  <c r="W86" i="33"/>
  <c r="U86" i="33"/>
  <c r="S86" i="33"/>
  <c r="R86" i="33"/>
  <c r="P86" i="33"/>
  <c r="N86" i="33"/>
  <c r="L86" i="33"/>
  <c r="J86" i="33"/>
  <c r="H86" i="33"/>
  <c r="F86" i="33"/>
  <c r="D86" i="33"/>
  <c r="Y85" i="33"/>
  <c r="W85" i="33"/>
  <c r="U85" i="33"/>
  <c r="S85" i="33"/>
  <c r="R85" i="33"/>
  <c r="P85" i="33"/>
  <c r="N85" i="33"/>
  <c r="L85" i="33"/>
  <c r="J85" i="33"/>
  <c r="H85" i="33"/>
  <c r="F85" i="33"/>
  <c r="D85" i="33"/>
  <c r="Y84" i="33"/>
  <c r="W84" i="33"/>
  <c r="U84" i="33"/>
  <c r="S84" i="33"/>
  <c r="R84" i="33"/>
  <c r="P84" i="33"/>
  <c r="N84" i="33"/>
  <c r="L84" i="33"/>
  <c r="J84" i="33"/>
  <c r="H84" i="33"/>
  <c r="F84" i="33"/>
  <c r="D84" i="33"/>
  <c r="Y83" i="33"/>
  <c r="W83" i="33"/>
  <c r="U83" i="33"/>
  <c r="S83" i="33"/>
  <c r="R83" i="33"/>
  <c r="P83" i="33"/>
  <c r="N83" i="33"/>
  <c r="L83" i="33"/>
  <c r="J83" i="33"/>
  <c r="H83" i="33"/>
  <c r="F83" i="33"/>
  <c r="D83" i="33"/>
  <c r="Y82" i="33"/>
  <c r="W82" i="33"/>
  <c r="U82" i="33"/>
  <c r="S82" i="33"/>
  <c r="R82" i="33"/>
  <c r="P82" i="33"/>
  <c r="N82" i="33"/>
  <c r="L82" i="33"/>
  <c r="J82" i="33"/>
  <c r="H82" i="33"/>
  <c r="F82" i="33"/>
  <c r="D82" i="33"/>
  <c r="Y81" i="33"/>
  <c r="W81" i="33"/>
  <c r="U81" i="33"/>
  <c r="S81" i="33"/>
  <c r="R81" i="33"/>
  <c r="P81" i="33"/>
  <c r="N81" i="33"/>
  <c r="L81" i="33"/>
  <c r="J81" i="33"/>
  <c r="H81" i="33"/>
  <c r="F81" i="33"/>
  <c r="D81" i="33"/>
  <c r="Y80" i="33"/>
  <c r="W80" i="33"/>
  <c r="U80" i="33"/>
  <c r="S80" i="33"/>
  <c r="R80" i="33"/>
  <c r="P80" i="33"/>
  <c r="N80" i="33"/>
  <c r="L80" i="33"/>
  <c r="J80" i="33"/>
  <c r="H80" i="33"/>
  <c r="F80" i="33"/>
  <c r="D80" i="33"/>
  <c r="Y79" i="33"/>
  <c r="W79" i="33"/>
  <c r="U79" i="33"/>
  <c r="S79" i="33"/>
  <c r="R79" i="33"/>
  <c r="P79" i="33"/>
  <c r="N79" i="33"/>
  <c r="L79" i="33"/>
  <c r="J79" i="33"/>
  <c r="H79" i="33"/>
  <c r="F79" i="33"/>
  <c r="D79" i="33"/>
  <c r="Y78" i="33"/>
  <c r="W78" i="33"/>
  <c r="U78" i="33"/>
  <c r="S78" i="33"/>
  <c r="R78" i="33"/>
  <c r="P78" i="33"/>
  <c r="N78" i="33"/>
  <c r="L78" i="33"/>
  <c r="J78" i="33"/>
  <c r="H78" i="33"/>
  <c r="F78" i="33"/>
  <c r="D78" i="33"/>
  <c r="Y77" i="33"/>
  <c r="W77" i="33"/>
  <c r="U77" i="33"/>
  <c r="S77" i="33"/>
  <c r="R77" i="33"/>
  <c r="P77" i="33"/>
  <c r="N77" i="33"/>
  <c r="L77" i="33"/>
  <c r="J77" i="33"/>
  <c r="H77" i="33"/>
  <c r="F77" i="33"/>
  <c r="D77" i="33"/>
  <c r="Y75" i="33"/>
  <c r="W75" i="33"/>
  <c r="U75" i="33"/>
  <c r="S75" i="33"/>
  <c r="R75" i="33"/>
  <c r="P75" i="33"/>
  <c r="N75" i="33"/>
  <c r="L75" i="33"/>
  <c r="J75" i="33"/>
  <c r="H75" i="33"/>
  <c r="F75" i="33"/>
  <c r="D75" i="33"/>
  <c r="Y74" i="33"/>
  <c r="W74" i="33"/>
  <c r="U74" i="33"/>
  <c r="S74" i="33"/>
  <c r="R74" i="33"/>
  <c r="P74" i="33"/>
  <c r="N74" i="33"/>
  <c r="L74" i="33"/>
  <c r="J74" i="33"/>
  <c r="H74" i="33"/>
  <c r="F74" i="33"/>
  <c r="D74" i="33"/>
  <c r="Y73" i="33"/>
  <c r="W73" i="33"/>
  <c r="U73" i="33"/>
  <c r="S73" i="33"/>
  <c r="R73" i="33"/>
  <c r="P73" i="33"/>
  <c r="N73" i="33"/>
  <c r="L73" i="33"/>
  <c r="J73" i="33"/>
  <c r="H73" i="33"/>
  <c r="F73" i="33"/>
  <c r="D73" i="33"/>
  <c r="Y28" i="33"/>
  <c r="U28" i="33"/>
  <c r="P28" i="33"/>
  <c r="M28" i="33"/>
  <c r="Y27" i="33"/>
  <c r="U27" i="33"/>
  <c r="P27" i="33"/>
  <c r="M27" i="33"/>
  <c r="Y26" i="33"/>
  <c r="U26" i="33"/>
  <c r="P26" i="33"/>
  <c r="M26" i="33"/>
  <c r="Y25" i="33"/>
  <c r="U25" i="33"/>
  <c r="S25" i="33"/>
  <c r="P25" i="33"/>
  <c r="M25" i="33"/>
  <c r="I25" i="33"/>
  <c r="D25" i="33"/>
  <c r="Y24" i="33"/>
  <c r="U24" i="33"/>
  <c r="P24" i="33"/>
  <c r="M24" i="33"/>
  <c r="Y23" i="33"/>
  <c r="U23" i="33"/>
  <c r="P23" i="33"/>
  <c r="M23" i="33"/>
  <c r="Y22" i="33"/>
  <c r="U22" i="33"/>
  <c r="S22" i="33"/>
  <c r="P22" i="33"/>
  <c r="M22" i="33"/>
  <c r="I22" i="33"/>
  <c r="D22" i="33"/>
  <c r="Y21" i="33"/>
  <c r="U21" i="33"/>
  <c r="P21" i="33"/>
  <c r="M21" i="33"/>
  <c r="Y20" i="33"/>
  <c r="U20" i="33"/>
  <c r="P20" i="33"/>
  <c r="M20" i="33"/>
  <c r="Y19" i="33"/>
  <c r="U19" i="33"/>
  <c r="S19" i="33"/>
  <c r="P19" i="33"/>
  <c r="M19" i="33"/>
  <c r="I19" i="33"/>
  <c r="D19" i="33"/>
  <c r="Y18" i="33"/>
  <c r="U18" i="33"/>
  <c r="P18" i="33"/>
  <c r="M18" i="33"/>
  <c r="Y17" i="33"/>
  <c r="U17" i="33"/>
  <c r="P17" i="33"/>
  <c r="M17" i="33"/>
  <c r="Y16" i="33"/>
  <c r="U16" i="33"/>
  <c r="S16" i="33"/>
  <c r="P16" i="33"/>
  <c r="M16" i="33"/>
  <c r="I16" i="33"/>
  <c r="D16" i="33"/>
  <c r="Y14" i="33"/>
  <c r="U14" i="33"/>
  <c r="S14" i="33"/>
  <c r="P14" i="33"/>
  <c r="M14" i="33"/>
  <c r="I14" i="33"/>
  <c r="D14" i="33"/>
  <c r="Y13" i="33"/>
  <c r="U13" i="33"/>
  <c r="S13" i="33"/>
  <c r="P13" i="33"/>
  <c r="M13" i="33"/>
  <c r="I13" i="33"/>
  <c r="D13" i="33"/>
  <c r="Y12" i="33"/>
  <c r="U12" i="33"/>
  <c r="S12" i="33"/>
  <c r="P12" i="33"/>
  <c r="M12" i="33"/>
  <c r="I12" i="33"/>
  <c r="D12" i="33"/>
  <c r="Z11" i="33"/>
  <c r="Y11" i="33"/>
  <c r="W11" i="33"/>
  <c r="U11" i="33"/>
  <c r="T11" i="33"/>
  <c r="S11" i="33"/>
  <c r="R11" i="33"/>
  <c r="P11" i="33"/>
  <c r="O11" i="33"/>
  <c r="M11" i="33"/>
  <c r="J11" i="33"/>
  <c r="I11" i="33"/>
  <c r="F11" i="33"/>
  <c r="D11" i="33"/>
  <c r="Z10" i="33"/>
  <c r="Y10" i="33"/>
  <c r="W10" i="33"/>
  <c r="U10" i="33"/>
  <c r="T10" i="33"/>
  <c r="S10" i="33"/>
  <c r="R10" i="33"/>
  <c r="P10" i="33"/>
  <c r="O10" i="33"/>
  <c r="M10" i="33"/>
  <c r="J10" i="33"/>
  <c r="I10" i="33"/>
  <c r="F10" i="33"/>
  <c r="D10" i="33"/>
  <c r="T89" i="32"/>
  <c r="P89" i="32"/>
  <c r="N89" i="32"/>
  <c r="L89" i="32"/>
  <c r="J89" i="32"/>
  <c r="H89" i="32"/>
  <c r="F89" i="32"/>
  <c r="D89" i="32"/>
  <c r="T88" i="32"/>
  <c r="P88" i="32"/>
  <c r="N88" i="32"/>
  <c r="L88" i="32"/>
  <c r="J88" i="32"/>
  <c r="H88" i="32"/>
  <c r="F88" i="32"/>
  <c r="D88" i="32"/>
  <c r="T87" i="32"/>
  <c r="P87" i="32"/>
  <c r="N87" i="32"/>
  <c r="L87" i="32"/>
  <c r="J87" i="32"/>
  <c r="H87" i="32"/>
  <c r="F87" i="32"/>
  <c r="D87" i="32"/>
  <c r="T86" i="32"/>
  <c r="R86" i="32"/>
  <c r="P86" i="32"/>
  <c r="N86" i="32"/>
  <c r="L86" i="32"/>
  <c r="J86" i="32"/>
  <c r="H86" i="32"/>
  <c r="F86" i="32"/>
  <c r="D86" i="32"/>
  <c r="T85" i="32"/>
  <c r="P85" i="32"/>
  <c r="N85" i="32"/>
  <c r="L85" i="32"/>
  <c r="J85" i="32"/>
  <c r="H85" i="32"/>
  <c r="F85" i="32"/>
  <c r="D85" i="32"/>
  <c r="T84" i="32"/>
  <c r="P84" i="32"/>
  <c r="N84" i="32"/>
  <c r="L84" i="32"/>
  <c r="J84" i="32"/>
  <c r="H84" i="32"/>
  <c r="F84" i="32"/>
  <c r="D84" i="32"/>
  <c r="T83" i="32"/>
  <c r="R83" i="32"/>
  <c r="P83" i="32"/>
  <c r="N83" i="32"/>
  <c r="L83" i="32"/>
  <c r="J83" i="32"/>
  <c r="H83" i="32"/>
  <c r="F83" i="32"/>
  <c r="D83" i="32"/>
  <c r="T82" i="32"/>
  <c r="P82" i="32"/>
  <c r="N82" i="32"/>
  <c r="L82" i="32"/>
  <c r="J82" i="32"/>
  <c r="H82" i="32"/>
  <c r="F82" i="32"/>
  <c r="D82" i="32"/>
  <c r="T81" i="32"/>
  <c r="P81" i="32"/>
  <c r="N81" i="32"/>
  <c r="L81" i="32"/>
  <c r="J81" i="32"/>
  <c r="H81" i="32"/>
  <c r="F81" i="32"/>
  <c r="D81" i="32"/>
  <c r="T80" i="32"/>
  <c r="R80" i="32"/>
  <c r="P80" i="32"/>
  <c r="N80" i="32"/>
  <c r="L80" i="32"/>
  <c r="J80" i="32"/>
  <c r="H80" i="32"/>
  <c r="F80" i="32"/>
  <c r="D80" i="32"/>
  <c r="T79" i="32"/>
  <c r="P79" i="32"/>
  <c r="N79" i="32"/>
  <c r="L79" i="32"/>
  <c r="J79" i="32"/>
  <c r="H79" i="32"/>
  <c r="F79" i="32"/>
  <c r="D79" i="32"/>
  <c r="T78" i="32"/>
  <c r="P78" i="32"/>
  <c r="N78" i="32"/>
  <c r="L78" i="32"/>
  <c r="J78" i="32"/>
  <c r="H78" i="32"/>
  <c r="F78" i="32"/>
  <c r="D78" i="32"/>
  <c r="T77" i="32"/>
  <c r="R77" i="32"/>
  <c r="P77" i="32"/>
  <c r="N77" i="32"/>
  <c r="L77" i="32"/>
  <c r="J77" i="32"/>
  <c r="H77" i="32"/>
  <c r="F77" i="32"/>
  <c r="D77" i="32"/>
  <c r="T75" i="32"/>
  <c r="R75" i="32"/>
  <c r="P75" i="32"/>
  <c r="N75" i="32"/>
  <c r="L75" i="32"/>
  <c r="J75" i="32"/>
  <c r="H75" i="32"/>
  <c r="F75" i="32"/>
  <c r="D75" i="32"/>
  <c r="T74" i="32"/>
  <c r="R74" i="32"/>
  <c r="P74" i="32"/>
  <c r="N74" i="32"/>
  <c r="L74" i="32"/>
  <c r="J74" i="32"/>
  <c r="H74" i="32"/>
  <c r="F74" i="32"/>
  <c r="D74" i="32"/>
  <c r="T73" i="32"/>
  <c r="R73" i="32"/>
  <c r="P73" i="32"/>
  <c r="N73" i="32"/>
  <c r="L73" i="32"/>
  <c r="J73" i="32"/>
  <c r="H73" i="32"/>
  <c r="F73" i="32"/>
  <c r="D73" i="32"/>
  <c r="U72" i="32"/>
  <c r="T72" i="32"/>
  <c r="S72" i="32"/>
  <c r="R72" i="32"/>
  <c r="Q72" i="32"/>
  <c r="P72" i="32"/>
  <c r="O72" i="32"/>
  <c r="N72" i="32"/>
  <c r="M72" i="32"/>
  <c r="L72" i="32"/>
  <c r="K72" i="32"/>
  <c r="J72" i="32"/>
  <c r="I72" i="32"/>
  <c r="H72" i="32"/>
  <c r="G72" i="32"/>
  <c r="F72" i="32"/>
  <c r="E72" i="32"/>
  <c r="D72" i="32"/>
  <c r="U71" i="32"/>
  <c r="T71" i="32"/>
  <c r="S71" i="32"/>
  <c r="R71" i="32"/>
  <c r="Q71" i="32"/>
  <c r="P71" i="32"/>
  <c r="O71" i="32"/>
  <c r="N71" i="32"/>
  <c r="M71" i="32"/>
  <c r="L71" i="32"/>
  <c r="K71" i="32"/>
  <c r="J71" i="32"/>
  <c r="I71" i="32"/>
  <c r="H71" i="32"/>
  <c r="G71" i="32"/>
  <c r="F71" i="32"/>
  <c r="E71" i="32"/>
  <c r="D71" i="32"/>
  <c r="T28" i="32"/>
  <c r="P28" i="32"/>
  <c r="N28" i="32"/>
  <c r="L28" i="32"/>
  <c r="J28" i="32"/>
  <c r="H28" i="32"/>
  <c r="F28" i="32"/>
  <c r="D28" i="32"/>
  <c r="T27" i="32"/>
  <c r="P27" i="32"/>
  <c r="N27" i="32"/>
  <c r="L27" i="32"/>
  <c r="J27" i="32"/>
  <c r="H27" i="32"/>
  <c r="F27" i="32"/>
  <c r="D27" i="32"/>
  <c r="T26" i="32"/>
  <c r="P26" i="32"/>
  <c r="N26" i="32"/>
  <c r="L26" i="32"/>
  <c r="J26" i="32"/>
  <c r="H26" i="32"/>
  <c r="F26" i="32"/>
  <c r="D26" i="32"/>
  <c r="T25" i="32"/>
  <c r="R25" i="32"/>
  <c r="P25" i="32"/>
  <c r="N25" i="32"/>
  <c r="L25" i="32"/>
  <c r="J25" i="32"/>
  <c r="H25" i="32"/>
  <c r="F25" i="32"/>
  <c r="D25" i="32"/>
  <c r="T24" i="32"/>
  <c r="P24" i="32"/>
  <c r="N24" i="32"/>
  <c r="L24" i="32"/>
  <c r="J24" i="32"/>
  <c r="H24" i="32"/>
  <c r="F24" i="32"/>
  <c r="D24" i="32"/>
  <c r="T23" i="32"/>
  <c r="P23" i="32"/>
  <c r="N23" i="32"/>
  <c r="L23" i="32"/>
  <c r="J23" i="32"/>
  <c r="H23" i="32"/>
  <c r="F23" i="32"/>
  <c r="D23" i="32"/>
  <c r="T22" i="32"/>
  <c r="R22" i="32"/>
  <c r="P22" i="32"/>
  <c r="N22" i="32"/>
  <c r="L22" i="32"/>
  <c r="J22" i="32"/>
  <c r="H22" i="32"/>
  <c r="F22" i="32"/>
  <c r="D22" i="32"/>
  <c r="T21" i="32"/>
  <c r="P21" i="32"/>
  <c r="N21" i="32"/>
  <c r="L21" i="32"/>
  <c r="J21" i="32"/>
  <c r="H21" i="32"/>
  <c r="F21" i="32"/>
  <c r="D21" i="32"/>
  <c r="T20" i="32"/>
  <c r="P20" i="32"/>
  <c r="N20" i="32"/>
  <c r="L20" i="32"/>
  <c r="J20" i="32"/>
  <c r="H20" i="32"/>
  <c r="F20" i="32"/>
  <c r="D20" i="32"/>
  <c r="T19" i="32"/>
  <c r="R19" i="32"/>
  <c r="P19" i="32"/>
  <c r="N19" i="32"/>
  <c r="L19" i="32"/>
  <c r="J19" i="32"/>
  <c r="H19" i="32"/>
  <c r="F19" i="32"/>
  <c r="D19" i="32"/>
  <c r="T18" i="32"/>
  <c r="P18" i="32"/>
  <c r="N18" i="32"/>
  <c r="L18" i="32"/>
  <c r="J18" i="32"/>
  <c r="H18" i="32"/>
  <c r="F18" i="32"/>
  <c r="D18" i="32"/>
  <c r="T17" i="32"/>
  <c r="P17" i="32"/>
  <c r="N17" i="32"/>
  <c r="L17" i="32"/>
  <c r="J17" i="32"/>
  <c r="H17" i="32"/>
  <c r="F17" i="32"/>
  <c r="D17" i="32"/>
  <c r="T16" i="32"/>
  <c r="R16" i="32"/>
  <c r="P16" i="32"/>
  <c r="N16" i="32"/>
  <c r="L16" i="32"/>
  <c r="J16" i="32"/>
  <c r="H16" i="32"/>
  <c r="F16" i="32"/>
  <c r="D16" i="32"/>
  <c r="T14" i="32"/>
  <c r="R14" i="32"/>
  <c r="P14" i="32"/>
  <c r="N14" i="32"/>
  <c r="L14" i="32"/>
  <c r="J14" i="32"/>
  <c r="H14" i="32"/>
  <c r="F14" i="32"/>
  <c r="D14" i="32"/>
  <c r="T13" i="32"/>
  <c r="R13" i="32"/>
  <c r="P13" i="32"/>
  <c r="N13" i="32"/>
  <c r="L13" i="32"/>
  <c r="J13" i="32"/>
  <c r="H13" i="32"/>
  <c r="F13" i="32"/>
  <c r="D13" i="32"/>
  <c r="T12" i="32"/>
  <c r="R12" i="32"/>
  <c r="P12" i="32"/>
  <c r="N12" i="32"/>
  <c r="L12" i="32"/>
  <c r="J12" i="32"/>
  <c r="H12" i="32"/>
  <c r="F12" i="32"/>
  <c r="D12" i="32"/>
  <c r="U11" i="32"/>
  <c r="T11" i="32"/>
  <c r="S11" i="32"/>
  <c r="R11" i="32"/>
  <c r="Q11" i="32"/>
  <c r="P11" i="32"/>
  <c r="O11" i="32"/>
  <c r="N11" i="32"/>
  <c r="M11" i="32"/>
  <c r="L11" i="32"/>
  <c r="K11" i="32"/>
  <c r="J11" i="32"/>
  <c r="I11" i="32"/>
  <c r="H11" i="32"/>
  <c r="G11" i="32"/>
  <c r="F11" i="32"/>
  <c r="E11" i="32"/>
  <c r="D11" i="32"/>
  <c r="U10" i="32"/>
  <c r="T10" i="32"/>
  <c r="S10" i="32"/>
  <c r="R10" i="32"/>
  <c r="Q10" i="32"/>
  <c r="P10" i="32"/>
  <c r="O10" i="32"/>
  <c r="N10" i="32"/>
  <c r="M10" i="32"/>
  <c r="L10" i="32"/>
  <c r="K10" i="32"/>
  <c r="J10" i="32"/>
  <c r="I10" i="32"/>
  <c r="H10" i="32"/>
  <c r="G10" i="32"/>
  <c r="F10" i="32"/>
  <c r="E10" i="32"/>
  <c r="D10" i="32"/>
  <c r="P89" i="31"/>
  <c r="N89" i="31"/>
  <c r="L89" i="31"/>
  <c r="J89" i="31"/>
  <c r="H89" i="31"/>
  <c r="F89" i="31"/>
  <c r="D89" i="31"/>
  <c r="P88" i="31"/>
  <c r="N88" i="31"/>
  <c r="L88" i="31"/>
  <c r="J88" i="31"/>
  <c r="H88" i="31"/>
  <c r="F88" i="31"/>
  <c r="D88" i="31"/>
  <c r="P87" i="31"/>
  <c r="N87" i="31"/>
  <c r="L87" i="31"/>
  <c r="J87" i="31"/>
  <c r="H87" i="31"/>
  <c r="F87" i="31"/>
  <c r="D87" i="31"/>
  <c r="P86" i="31"/>
  <c r="N86" i="31"/>
  <c r="L86" i="31"/>
  <c r="J86" i="31"/>
  <c r="H86" i="31"/>
  <c r="F86" i="31"/>
  <c r="D86" i="31"/>
  <c r="P85" i="31"/>
  <c r="N85" i="31"/>
  <c r="L85" i="31"/>
  <c r="J85" i="31"/>
  <c r="H85" i="31"/>
  <c r="F85" i="31"/>
  <c r="D85" i="31"/>
  <c r="P84" i="31"/>
  <c r="N84" i="31"/>
  <c r="L84" i="31"/>
  <c r="J84" i="31"/>
  <c r="H84" i="31"/>
  <c r="F84" i="31"/>
  <c r="D84" i="31"/>
  <c r="P83" i="31"/>
  <c r="N83" i="31"/>
  <c r="L83" i="31"/>
  <c r="J83" i="31"/>
  <c r="H83" i="31"/>
  <c r="F83" i="31"/>
  <c r="D83" i="31"/>
  <c r="P82" i="31"/>
  <c r="N82" i="31"/>
  <c r="L82" i="31"/>
  <c r="J82" i="31"/>
  <c r="H82" i="31"/>
  <c r="F82" i="31"/>
  <c r="D82" i="31"/>
  <c r="P81" i="31"/>
  <c r="N81" i="31"/>
  <c r="L81" i="31"/>
  <c r="J81" i="31"/>
  <c r="H81" i="31"/>
  <c r="F81" i="31"/>
  <c r="D81" i="31"/>
  <c r="P80" i="31"/>
  <c r="N80" i="31"/>
  <c r="L80" i="31"/>
  <c r="J80" i="31"/>
  <c r="H80" i="31"/>
  <c r="F80" i="31"/>
  <c r="D80" i="31"/>
  <c r="P79" i="31"/>
  <c r="N79" i="31"/>
  <c r="L79" i="31"/>
  <c r="J79" i="31"/>
  <c r="H79" i="31"/>
  <c r="F79" i="31"/>
  <c r="D79" i="31"/>
  <c r="P78" i="31"/>
  <c r="N78" i="31"/>
  <c r="L78" i="31"/>
  <c r="J78" i="31"/>
  <c r="H78" i="31"/>
  <c r="F78" i="31"/>
  <c r="D78" i="31"/>
  <c r="P77" i="31"/>
  <c r="N77" i="31"/>
  <c r="L77" i="31"/>
  <c r="J77" i="31"/>
  <c r="H77" i="31"/>
  <c r="F77" i="31"/>
  <c r="D77" i="31"/>
  <c r="P75" i="31"/>
  <c r="N75" i="31"/>
  <c r="L75" i="31"/>
  <c r="J75" i="31"/>
  <c r="H75" i="31"/>
  <c r="F75" i="31"/>
  <c r="D75" i="31"/>
  <c r="P74" i="31"/>
  <c r="N74" i="31"/>
  <c r="L74" i="31"/>
  <c r="J74" i="31"/>
  <c r="H74" i="31"/>
  <c r="F74" i="31"/>
  <c r="D74" i="31"/>
  <c r="P73" i="31"/>
  <c r="N73" i="31"/>
  <c r="L73" i="31"/>
  <c r="J73" i="31"/>
  <c r="H73" i="31"/>
  <c r="F73" i="31"/>
  <c r="D73" i="31"/>
  <c r="Q72" i="31"/>
  <c r="P72" i="31"/>
  <c r="O72" i="31"/>
  <c r="N72" i="31"/>
  <c r="M72" i="31"/>
  <c r="L72" i="31"/>
  <c r="K72" i="31"/>
  <c r="J72" i="31"/>
  <c r="I72" i="31"/>
  <c r="H72" i="31"/>
  <c r="G72" i="31"/>
  <c r="F72" i="31"/>
  <c r="E72" i="31"/>
  <c r="D72" i="31"/>
  <c r="Q71" i="31"/>
  <c r="P71" i="31"/>
  <c r="O71" i="31"/>
  <c r="N71" i="31"/>
  <c r="M71" i="31"/>
  <c r="L71" i="31"/>
  <c r="K71" i="31"/>
  <c r="J71" i="31"/>
  <c r="I71" i="31"/>
  <c r="H71" i="31"/>
  <c r="G71" i="31"/>
  <c r="F71" i="31"/>
  <c r="E71" i="31"/>
  <c r="D71" i="31"/>
  <c r="P27" i="31"/>
  <c r="N27" i="31"/>
  <c r="L27" i="31"/>
  <c r="J27" i="31"/>
  <c r="H27" i="31"/>
  <c r="F27" i="31"/>
  <c r="D27" i="31"/>
  <c r="P26" i="31"/>
  <c r="N26" i="31"/>
  <c r="L26" i="31"/>
  <c r="J26" i="31"/>
  <c r="H26" i="31"/>
  <c r="F26" i="31"/>
  <c r="D26" i="31"/>
  <c r="P25" i="31"/>
  <c r="N25" i="31"/>
  <c r="L25" i="31"/>
  <c r="J25" i="31"/>
  <c r="H25" i="31"/>
  <c r="F25" i="31"/>
  <c r="D25" i="31"/>
  <c r="P24" i="31"/>
  <c r="N24" i="31"/>
  <c r="L24" i="31"/>
  <c r="J24" i="31"/>
  <c r="H24" i="31"/>
  <c r="F24" i="31"/>
  <c r="D24" i="31"/>
  <c r="P23" i="31"/>
  <c r="N23" i="31"/>
  <c r="L23" i="31"/>
  <c r="J23" i="31"/>
  <c r="H23" i="31"/>
  <c r="F23" i="31"/>
  <c r="D23" i="31"/>
  <c r="P22" i="31"/>
  <c r="N22" i="31"/>
  <c r="L22" i="31"/>
  <c r="J22" i="31"/>
  <c r="H22" i="31"/>
  <c r="F22" i="31"/>
  <c r="D22" i="31"/>
  <c r="P21" i="31"/>
  <c r="N21" i="31"/>
  <c r="L21" i="31"/>
  <c r="J21" i="31"/>
  <c r="H21" i="31"/>
  <c r="F21" i="31"/>
  <c r="D21" i="31"/>
  <c r="P20" i="31"/>
  <c r="N20" i="31"/>
  <c r="L20" i="31"/>
  <c r="J20" i="31"/>
  <c r="H20" i="31"/>
  <c r="F20" i="31"/>
  <c r="D20" i="31"/>
  <c r="P19" i="31"/>
  <c r="N19" i="31"/>
  <c r="L19" i="31"/>
  <c r="J19" i="31"/>
  <c r="H19" i="31"/>
  <c r="F19" i="31"/>
  <c r="D19" i="31"/>
  <c r="P18" i="31"/>
  <c r="N18" i="31"/>
  <c r="L18" i="31"/>
  <c r="J18" i="31"/>
  <c r="H18" i="31"/>
  <c r="F18" i="31"/>
  <c r="D18" i="31"/>
  <c r="P17" i="31"/>
  <c r="N17" i="31"/>
  <c r="L17" i="31"/>
  <c r="J17" i="31"/>
  <c r="H17" i="31"/>
  <c r="F17" i="31"/>
  <c r="D17" i="31"/>
  <c r="P16" i="31"/>
  <c r="N16" i="31"/>
  <c r="L16" i="31"/>
  <c r="J16" i="31"/>
  <c r="H16" i="31"/>
  <c r="F16" i="31"/>
  <c r="D16" i="31"/>
  <c r="P15" i="31"/>
  <c r="N15" i="31"/>
  <c r="L15" i="31"/>
  <c r="J15" i="31"/>
  <c r="H15" i="31"/>
  <c r="F15" i="31"/>
  <c r="D15" i="31"/>
  <c r="P13" i="31"/>
  <c r="N13" i="31"/>
  <c r="L13" i="31"/>
  <c r="J13" i="31"/>
  <c r="H13" i="31"/>
  <c r="F13" i="31"/>
  <c r="D13" i="31"/>
  <c r="P12" i="31"/>
  <c r="N12" i="31"/>
  <c r="L12" i="31"/>
  <c r="J12" i="31"/>
  <c r="H12" i="31"/>
  <c r="F12" i="31"/>
  <c r="D12" i="31"/>
  <c r="P11" i="31"/>
  <c r="N11" i="31"/>
  <c r="L11" i="31"/>
  <c r="J11" i="31"/>
  <c r="H11" i="31"/>
  <c r="F11" i="31"/>
  <c r="D11" i="31"/>
  <c r="Q10" i="31"/>
  <c r="P10" i="31"/>
  <c r="O10" i="31"/>
  <c r="N10" i="31"/>
  <c r="M10" i="31"/>
  <c r="L10" i="31"/>
  <c r="K10" i="31"/>
  <c r="J10" i="31"/>
  <c r="I10" i="31"/>
  <c r="H10" i="31"/>
  <c r="G10" i="31"/>
  <c r="F10" i="31"/>
  <c r="E10" i="31"/>
  <c r="D10" i="31"/>
  <c r="Q9" i="31"/>
  <c r="P9" i="31"/>
  <c r="O9" i="31"/>
  <c r="N9" i="31"/>
  <c r="M9" i="31"/>
  <c r="L9" i="31"/>
  <c r="K9" i="31"/>
  <c r="J9" i="31"/>
  <c r="I9" i="31"/>
  <c r="H9" i="31"/>
  <c r="G9" i="31"/>
  <c r="F9" i="31"/>
  <c r="E9" i="31"/>
  <c r="D9" i="31"/>
  <c r="P89" i="30"/>
  <c r="N89" i="30"/>
  <c r="L89" i="30"/>
  <c r="J89" i="30"/>
  <c r="H89" i="30"/>
  <c r="F89" i="30"/>
  <c r="D89" i="30"/>
  <c r="P88" i="30"/>
  <c r="N88" i="30"/>
  <c r="L88" i="30"/>
  <c r="J88" i="30"/>
  <c r="H88" i="30"/>
  <c r="F88" i="30"/>
  <c r="D88" i="30"/>
  <c r="P87" i="30"/>
  <c r="N87" i="30"/>
  <c r="L87" i="30"/>
  <c r="J87" i="30"/>
  <c r="H87" i="30"/>
  <c r="F87" i="30"/>
  <c r="D87" i="30"/>
  <c r="P86" i="30"/>
  <c r="N86" i="30"/>
  <c r="L86" i="30"/>
  <c r="J86" i="30"/>
  <c r="H86" i="30"/>
  <c r="F86" i="30"/>
  <c r="D86" i="30"/>
  <c r="P85" i="30"/>
  <c r="N85" i="30"/>
  <c r="L85" i="30"/>
  <c r="J85" i="30"/>
  <c r="H85" i="30"/>
  <c r="F85" i="30"/>
  <c r="D85" i="30"/>
  <c r="P84" i="30"/>
  <c r="N84" i="30"/>
  <c r="L84" i="30"/>
  <c r="J84" i="30"/>
  <c r="H84" i="30"/>
  <c r="F84" i="30"/>
  <c r="D84" i="30"/>
  <c r="P83" i="30"/>
  <c r="N83" i="30"/>
  <c r="L83" i="30"/>
  <c r="J83" i="30"/>
  <c r="H83" i="30"/>
  <c r="F83" i="30"/>
  <c r="D83" i="30"/>
  <c r="P82" i="30"/>
  <c r="N82" i="30"/>
  <c r="L82" i="30"/>
  <c r="J82" i="30"/>
  <c r="H82" i="30"/>
  <c r="F82" i="30"/>
  <c r="D82" i="30"/>
  <c r="P81" i="30"/>
  <c r="N81" i="30"/>
  <c r="L81" i="30"/>
  <c r="J81" i="30"/>
  <c r="H81" i="30"/>
  <c r="F81" i="30"/>
  <c r="D81" i="30"/>
  <c r="P80" i="30"/>
  <c r="N80" i="30"/>
  <c r="L80" i="30"/>
  <c r="J80" i="30"/>
  <c r="H80" i="30"/>
  <c r="F80" i="30"/>
  <c r="D80" i="30"/>
  <c r="P79" i="30"/>
  <c r="N79" i="30"/>
  <c r="L79" i="30"/>
  <c r="J79" i="30"/>
  <c r="H79" i="30"/>
  <c r="F79" i="30"/>
  <c r="D79" i="30"/>
  <c r="P78" i="30"/>
  <c r="N78" i="30"/>
  <c r="L78" i="30"/>
  <c r="J78" i="30"/>
  <c r="H78" i="30"/>
  <c r="F78" i="30"/>
  <c r="D78" i="30"/>
  <c r="P77" i="30"/>
  <c r="N77" i="30"/>
  <c r="L77" i="30"/>
  <c r="J77" i="30"/>
  <c r="H77" i="30"/>
  <c r="F77" i="30"/>
  <c r="D77" i="30"/>
  <c r="P75" i="30"/>
  <c r="N75" i="30"/>
  <c r="L75" i="30"/>
  <c r="J75" i="30"/>
  <c r="H75" i="30"/>
  <c r="F75" i="30"/>
  <c r="D75" i="30"/>
  <c r="P74" i="30"/>
  <c r="N74" i="30"/>
  <c r="L74" i="30"/>
  <c r="J74" i="30"/>
  <c r="H74" i="30"/>
  <c r="F74" i="30"/>
  <c r="D74" i="30"/>
  <c r="P73" i="30"/>
  <c r="N73" i="30"/>
  <c r="L73" i="30"/>
  <c r="J73" i="30"/>
  <c r="H73" i="30"/>
  <c r="F73" i="30"/>
  <c r="D73" i="30"/>
  <c r="Q72" i="30"/>
  <c r="P72" i="30"/>
  <c r="O72" i="30"/>
  <c r="N72" i="30"/>
  <c r="M72" i="30"/>
  <c r="L72" i="30"/>
  <c r="K72" i="30"/>
  <c r="J72" i="30"/>
  <c r="I72" i="30"/>
  <c r="H72" i="30"/>
  <c r="G72" i="30"/>
  <c r="F72" i="30"/>
  <c r="E72" i="30"/>
  <c r="D72" i="30"/>
  <c r="Q71" i="30"/>
  <c r="P71" i="30"/>
  <c r="O71" i="30"/>
  <c r="N71" i="30"/>
  <c r="M71" i="30"/>
  <c r="L71" i="30"/>
  <c r="K71" i="30"/>
  <c r="J71" i="30"/>
  <c r="I71" i="30"/>
  <c r="H71" i="30"/>
  <c r="G71" i="30"/>
  <c r="F71" i="30"/>
  <c r="E71" i="30"/>
  <c r="D71" i="30"/>
  <c r="P27" i="30"/>
  <c r="N27" i="30"/>
  <c r="L27" i="30"/>
  <c r="J27" i="30"/>
  <c r="H27" i="30"/>
  <c r="F27" i="30"/>
  <c r="D27" i="30"/>
  <c r="P26" i="30"/>
  <c r="N26" i="30"/>
  <c r="L26" i="30"/>
  <c r="J26" i="30"/>
  <c r="H26" i="30"/>
  <c r="F26" i="30"/>
  <c r="D26" i="30"/>
  <c r="P25" i="30"/>
  <c r="N25" i="30"/>
  <c r="L25" i="30"/>
  <c r="J25" i="30"/>
  <c r="H25" i="30"/>
  <c r="F25" i="30"/>
  <c r="D25" i="30"/>
  <c r="P24" i="30"/>
  <c r="N24" i="30"/>
  <c r="L24" i="30"/>
  <c r="J24" i="30"/>
  <c r="H24" i="30"/>
  <c r="F24" i="30"/>
  <c r="D24" i="30"/>
  <c r="P23" i="30"/>
  <c r="N23" i="30"/>
  <c r="L23" i="30"/>
  <c r="J23" i="30"/>
  <c r="H23" i="30"/>
  <c r="F23" i="30"/>
  <c r="D23" i="30"/>
  <c r="P22" i="30"/>
  <c r="N22" i="30"/>
  <c r="L22" i="30"/>
  <c r="J22" i="30"/>
  <c r="H22" i="30"/>
  <c r="F22" i="30"/>
  <c r="D22" i="30"/>
  <c r="P21" i="30"/>
  <c r="N21" i="30"/>
  <c r="L21" i="30"/>
  <c r="J21" i="30"/>
  <c r="H21" i="30"/>
  <c r="F21" i="30"/>
  <c r="D21" i="30"/>
  <c r="P20" i="30"/>
  <c r="N20" i="30"/>
  <c r="L20" i="30"/>
  <c r="J20" i="30"/>
  <c r="H20" i="30"/>
  <c r="F20" i="30"/>
  <c r="D20" i="30"/>
  <c r="P19" i="30"/>
  <c r="N19" i="30"/>
  <c r="L19" i="30"/>
  <c r="J19" i="30"/>
  <c r="H19" i="30"/>
  <c r="F19" i="30"/>
  <c r="D19" i="30"/>
  <c r="P18" i="30"/>
  <c r="N18" i="30"/>
  <c r="L18" i="30"/>
  <c r="J18" i="30"/>
  <c r="H18" i="30"/>
  <c r="F18" i="30"/>
  <c r="D18" i="30"/>
  <c r="P17" i="30"/>
  <c r="N17" i="30"/>
  <c r="L17" i="30"/>
  <c r="J17" i="30"/>
  <c r="H17" i="30"/>
  <c r="F17" i="30"/>
  <c r="D17" i="30"/>
  <c r="P16" i="30"/>
  <c r="N16" i="30"/>
  <c r="L16" i="30"/>
  <c r="J16" i="30"/>
  <c r="H16" i="30"/>
  <c r="F16" i="30"/>
  <c r="D16" i="30"/>
  <c r="P15" i="30"/>
  <c r="N15" i="30"/>
  <c r="L15" i="30"/>
  <c r="J15" i="30"/>
  <c r="H15" i="30"/>
  <c r="F15" i="30"/>
  <c r="D15" i="30"/>
  <c r="P13" i="30"/>
  <c r="N13" i="30"/>
  <c r="L13" i="30"/>
  <c r="J13" i="30"/>
  <c r="H13" i="30"/>
  <c r="F13" i="30"/>
  <c r="D13" i="30"/>
  <c r="P12" i="30"/>
  <c r="N12" i="30"/>
  <c r="L12" i="30"/>
  <c r="J12" i="30"/>
  <c r="H12" i="30"/>
  <c r="F12" i="30"/>
  <c r="D12" i="30"/>
  <c r="P11" i="30"/>
  <c r="N11" i="30"/>
  <c r="L11" i="30"/>
  <c r="J11" i="30"/>
  <c r="H11" i="30"/>
  <c r="F11" i="30"/>
  <c r="D11" i="30"/>
  <c r="Q10" i="30"/>
  <c r="P10" i="30"/>
  <c r="O10" i="30"/>
  <c r="N10" i="30"/>
  <c r="M10" i="30"/>
  <c r="L10" i="30"/>
  <c r="K10" i="30"/>
  <c r="J10" i="30"/>
  <c r="I10" i="30"/>
  <c r="H10" i="30"/>
  <c r="G10" i="30"/>
  <c r="F10" i="30"/>
  <c r="E10" i="30"/>
  <c r="D10" i="30"/>
  <c r="Q9" i="30"/>
  <c r="P9" i="30"/>
  <c r="O9" i="30"/>
  <c r="N9" i="30"/>
  <c r="M9" i="30"/>
  <c r="L9" i="30"/>
  <c r="K9" i="30"/>
  <c r="J9" i="30"/>
  <c r="I9" i="30"/>
  <c r="H9" i="30"/>
  <c r="G9" i="30"/>
  <c r="F9" i="30"/>
  <c r="E9" i="30"/>
  <c r="D9" i="30"/>
  <c r="P89" i="29"/>
  <c r="N89" i="29"/>
  <c r="L89" i="29"/>
  <c r="J89" i="29"/>
  <c r="H89" i="29"/>
  <c r="F89" i="29"/>
  <c r="D89" i="29"/>
  <c r="P88" i="29"/>
  <c r="N88" i="29"/>
  <c r="L88" i="29"/>
  <c r="J88" i="29"/>
  <c r="H88" i="29"/>
  <c r="F88" i="29"/>
  <c r="D88" i="29"/>
  <c r="P87" i="29"/>
  <c r="N87" i="29"/>
  <c r="L87" i="29"/>
  <c r="J87" i="29"/>
  <c r="H87" i="29"/>
  <c r="F87" i="29"/>
  <c r="D87" i="29"/>
  <c r="P86" i="29"/>
  <c r="N86" i="29"/>
  <c r="L86" i="29"/>
  <c r="J86" i="29"/>
  <c r="H86" i="29"/>
  <c r="F86" i="29"/>
  <c r="D86" i="29"/>
  <c r="P85" i="29"/>
  <c r="N85" i="29"/>
  <c r="L85" i="29"/>
  <c r="J85" i="29"/>
  <c r="H85" i="29"/>
  <c r="F85" i="29"/>
  <c r="D85" i="29"/>
  <c r="P84" i="29"/>
  <c r="N84" i="29"/>
  <c r="L84" i="29"/>
  <c r="J84" i="29"/>
  <c r="H84" i="29"/>
  <c r="F84" i="29"/>
  <c r="D84" i="29"/>
  <c r="P83" i="29"/>
  <c r="N83" i="29"/>
  <c r="L83" i="29"/>
  <c r="J83" i="29"/>
  <c r="H83" i="29"/>
  <c r="F83" i="29"/>
  <c r="D83" i="29"/>
  <c r="P82" i="29"/>
  <c r="N82" i="29"/>
  <c r="L82" i="29"/>
  <c r="J82" i="29"/>
  <c r="H82" i="29"/>
  <c r="F82" i="29"/>
  <c r="D82" i="29"/>
  <c r="P81" i="29"/>
  <c r="N81" i="29"/>
  <c r="L81" i="29"/>
  <c r="J81" i="29"/>
  <c r="H81" i="29"/>
  <c r="F81" i="29"/>
  <c r="D81" i="29"/>
  <c r="P80" i="29"/>
  <c r="N80" i="29"/>
  <c r="L80" i="29"/>
  <c r="J80" i="29"/>
  <c r="H80" i="29"/>
  <c r="F80" i="29"/>
  <c r="D80" i="29"/>
  <c r="P79" i="29"/>
  <c r="N79" i="29"/>
  <c r="L79" i="29"/>
  <c r="J79" i="29"/>
  <c r="H79" i="29"/>
  <c r="F79" i="29"/>
  <c r="D79" i="29"/>
  <c r="P78" i="29"/>
  <c r="N78" i="29"/>
  <c r="L78" i="29"/>
  <c r="J78" i="29"/>
  <c r="H78" i="29"/>
  <c r="F78" i="29"/>
  <c r="D78" i="29"/>
  <c r="P77" i="29"/>
  <c r="N77" i="29"/>
  <c r="L77" i="29"/>
  <c r="J77" i="29"/>
  <c r="H77" i="29"/>
  <c r="F77" i="29"/>
  <c r="D77" i="29"/>
  <c r="P75" i="29"/>
  <c r="N75" i="29"/>
  <c r="L75" i="29"/>
  <c r="J75" i="29"/>
  <c r="H75" i="29"/>
  <c r="F75" i="29"/>
  <c r="D75" i="29"/>
  <c r="P74" i="29"/>
  <c r="N74" i="29"/>
  <c r="L74" i="29"/>
  <c r="J74" i="29"/>
  <c r="H74" i="29"/>
  <c r="F74" i="29"/>
  <c r="D74" i="29"/>
  <c r="P73" i="29"/>
  <c r="N73" i="29"/>
  <c r="L73" i="29"/>
  <c r="J73" i="29"/>
  <c r="H73" i="29"/>
  <c r="F73" i="29"/>
  <c r="D73" i="29"/>
  <c r="Q72" i="29"/>
  <c r="P72" i="29"/>
  <c r="O72" i="29"/>
  <c r="N72" i="29"/>
  <c r="M72" i="29"/>
  <c r="L72" i="29"/>
  <c r="K72" i="29"/>
  <c r="J72" i="29"/>
  <c r="I72" i="29"/>
  <c r="H72" i="29"/>
  <c r="G72" i="29"/>
  <c r="F72" i="29"/>
  <c r="E72" i="29"/>
  <c r="D72" i="29"/>
  <c r="Q71" i="29"/>
  <c r="P71" i="29"/>
  <c r="O71" i="29"/>
  <c r="N71" i="29"/>
  <c r="M71" i="29"/>
  <c r="L71" i="29"/>
  <c r="K71" i="29"/>
  <c r="J71" i="29"/>
  <c r="I71" i="29"/>
  <c r="H71" i="29"/>
  <c r="G71" i="29"/>
  <c r="F71" i="29"/>
  <c r="E71" i="29"/>
  <c r="D71" i="29"/>
  <c r="O28" i="29"/>
  <c r="L28" i="29"/>
  <c r="J28" i="29"/>
  <c r="G28" i="29"/>
  <c r="D28" i="29"/>
  <c r="O27" i="29"/>
  <c r="L27" i="29"/>
  <c r="J27" i="29"/>
  <c r="G27" i="29"/>
  <c r="D27" i="29"/>
  <c r="O26" i="29"/>
  <c r="L26" i="29"/>
  <c r="J26" i="29"/>
  <c r="G26" i="29"/>
  <c r="D26" i="29"/>
  <c r="O25" i="29"/>
  <c r="L25" i="29"/>
  <c r="J25" i="29"/>
  <c r="G25" i="29"/>
  <c r="D25" i="29"/>
  <c r="O24" i="29"/>
  <c r="L24" i="29"/>
  <c r="J24" i="29"/>
  <c r="G24" i="29"/>
  <c r="D24" i="29"/>
  <c r="O23" i="29"/>
  <c r="L23" i="29"/>
  <c r="J23" i="29"/>
  <c r="G23" i="29"/>
  <c r="D23" i="29"/>
  <c r="O22" i="29"/>
  <c r="L22" i="29"/>
  <c r="J22" i="29"/>
  <c r="G22" i="29"/>
  <c r="D22" i="29"/>
  <c r="O21" i="29"/>
  <c r="L21" i="29"/>
  <c r="J21" i="29"/>
  <c r="G21" i="29"/>
  <c r="D21" i="29"/>
  <c r="O20" i="29"/>
  <c r="L20" i="29"/>
  <c r="J20" i="29"/>
  <c r="G20" i="29"/>
  <c r="D20" i="29"/>
  <c r="O19" i="29"/>
  <c r="L19" i="29"/>
  <c r="J19" i="29"/>
  <c r="G19" i="29"/>
  <c r="D19" i="29"/>
  <c r="O18" i="29"/>
  <c r="L18" i="29"/>
  <c r="J18" i="29"/>
  <c r="G18" i="29"/>
  <c r="D18" i="29"/>
  <c r="O17" i="29"/>
  <c r="L17" i="29"/>
  <c r="J17" i="29"/>
  <c r="G17" i="29"/>
  <c r="D17" i="29"/>
  <c r="O16" i="29"/>
  <c r="L16" i="29"/>
  <c r="J16" i="29"/>
  <c r="G16" i="29"/>
  <c r="D16" i="29"/>
  <c r="O15" i="29"/>
  <c r="L15" i="29"/>
  <c r="J15" i="29"/>
  <c r="G15" i="29"/>
  <c r="D15" i="29"/>
  <c r="O12" i="29"/>
  <c r="L12" i="29"/>
  <c r="J12" i="29"/>
  <c r="G12" i="29"/>
  <c r="D12" i="29"/>
  <c r="O11" i="29"/>
  <c r="L11" i="29"/>
  <c r="J11" i="29"/>
  <c r="G11" i="29"/>
  <c r="D11" i="29"/>
  <c r="P10" i="29"/>
  <c r="O10" i="29"/>
  <c r="M10" i="29"/>
  <c r="L10" i="29"/>
  <c r="K10" i="29"/>
  <c r="J10" i="29"/>
  <c r="H10" i="29"/>
  <c r="G10" i="29"/>
  <c r="E10" i="29"/>
  <c r="D10" i="29"/>
  <c r="P9" i="29"/>
  <c r="O9" i="29"/>
  <c r="M9" i="29"/>
  <c r="L9" i="29"/>
  <c r="K9" i="29"/>
  <c r="J9" i="29"/>
  <c r="H9" i="29"/>
  <c r="G9" i="29"/>
  <c r="E9" i="29"/>
  <c r="D9" i="29"/>
  <c r="U90" i="28"/>
  <c r="T90" i="28"/>
  <c r="S90" i="28"/>
  <c r="R90" i="28"/>
  <c r="Q90" i="28"/>
  <c r="P90" i="28"/>
  <c r="O90" i="28"/>
  <c r="N90" i="28"/>
  <c r="M90" i="28"/>
  <c r="L90" i="28"/>
  <c r="K90" i="28"/>
  <c r="J90" i="28"/>
  <c r="I90" i="28"/>
  <c r="H90" i="28"/>
  <c r="G90" i="28"/>
  <c r="F90" i="28"/>
  <c r="E90" i="28"/>
  <c r="D90" i="28"/>
  <c r="U89" i="28"/>
  <c r="T89" i="28"/>
  <c r="S89" i="28"/>
  <c r="R89" i="28"/>
  <c r="Q89" i="28"/>
  <c r="P89" i="28"/>
  <c r="O89" i="28"/>
  <c r="N89" i="28"/>
  <c r="M89" i="28"/>
  <c r="L89" i="28"/>
  <c r="K89" i="28"/>
  <c r="J89" i="28"/>
  <c r="I89" i="28"/>
  <c r="H89" i="28"/>
  <c r="G89" i="28"/>
  <c r="F89" i="28"/>
  <c r="E89" i="28"/>
  <c r="D89" i="28"/>
  <c r="U88" i="28"/>
  <c r="T88" i="28"/>
  <c r="S88" i="28"/>
  <c r="R88" i="28"/>
  <c r="Q88" i="28"/>
  <c r="P88" i="28"/>
  <c r="O88" i="28"/>
  <c r="N88" i="28"/>
  <c r="M88" i="28"/>
  <c r="L88" i="28"/>
  <c r="K88" i="28"/>
  <c r="J88" i="28"/>
  <c r="I88" i="28"/>
  <c r="H88" i="28"/>
  <c r="G88" i="28"/>
  <c r="F88" i="28"/>
  <c r="E88" i="28"/>
  <c r="D88" i="28"/>
  <c r="U87" i="28"/>
  <c r="T87" i="28"/>
  <c r="S87" i="28"/>
  <c r="R87" i="28"/>
  <c r="Q87" i="28"/>
  <c r="P87" i="28"/>
  <c r="O87" i="28"/>
  <c r="N87" i="28"/>
  <c r="M87" i="28"/>
  <c r="L87" i="28"/>
  <c r="K87" i="28"/>
  <c r="J87" i="28"/>
  <c r="I87" i="28"/>
  <c r="H87" i="28"/>
  <c r="G87" i="28"/>
  <c r="F87" i="28"/>
  <c r="E87" i="28"/>
  <c r="D87" i="28"/>
  <c r="U86" i="28"/>
  <c r="T86" i="28"/>
  <c r="S86" i="28"/>
  <c r="R86" i="28"/>
  <c r="Q86" i="28"/>
  <c r="P86" i="28"/>
  <c r="O86" i="28"/>
  <c r="N86" i="28"/>
  <c r="M86" i="28"/>
  <c r="L86" i="28"/>
  <c r="K86" i="28"/>
  <c r="J86" i="28"/>
  <c r="I86" i="28"/>
  <c r="H86" i="28"/>
  <c r="G86" i="28"/>
  <c r="F86" i="28"/>
  <c r="E86" i="28"/>
  <c r="D86" i="28"/>
  <c r="U85" i="28"/>
  <c r="T85" i="28"/>
  <c r="S85" i="28"/>
  <c r="R85" i="28"/>
  <c r="Q85" i="28"/>
  <c r="P85" i="28"/>
  <c r="O85" i="28"/>
  <c r="N85" i="28"/>
  <c r="M85" i="28"/>
  <c r="L85" i="28"/>
  <c r="K85" i="28"/>
  <c r="J85" i="28"/>
  <c r="I85" i="28"/>
  <c r="H85" i="28"/>
  <c r="G85" i="28"/>
  <c r="F85" i="28"/>
  <c r="E85" i="28"/>
  <c r="D85" i="28"/>
  <c r="U84" i="28"/>
  <c r="T84" i="28"/>
  <c r="S84" i="28"/>
  <c r="R84" i="28"/>
  <c r="Q84" i="28"/>
  <c r="P84" i="28"/>
  <c r="O84" i="28"/>
  <c r="N84" i="28"/>
  <c r="M84" i="28"/>
  <c r="L84" i="28"/>
  <c r="K84" i="28"/>
  <c r="J84" i="28"/>
  <c r="I84" i="28"/>
  <c r="H84" i="28"/>
  <c r="G84" i="28"/>
  <c r="F84" i="28"/>
  <c r="E84" i="28"/>
  <c r="D84" i="28"/>
  <c r="U83" i="28"/>
  <c r="T83" i="28"/>
  <c r="S83" i="28"/>
  <c r="R83" i="28"/>
  <c r="Q83" i="28"/>
  <c r="P83" i="28"/>
  <c r="O83" i="28"/>
  <c r="N83" i="28"/>
  <c r="M83" i="28"/>
  <c r="L83" i="28"/>
  <c r="K83" i="28"/>
  <c r="J83" i="28"/>
  <c r="I83" i="28"/>
  <c r="H83" i="28"/>
  <c r="G83" i="28"/>
  <c r="F83" i="28"/>
  <c r="E83" i="28"/>
  <c r="D83" i="28"/>
  <c r="U82" i="28"/>
  <c r="T82" i="28"/>
  <c r="S82" i="28"/>
  <c r="R82" i="28"/>
  <c r="Q82" i="28"/>
  <c r="P82" i="28"/>
  <c r="O82" i="28"/>
  <c r="N82" i="28"/>
  <c r="M82" i="28"/>
  <c r="L82" i="28"/>
  <c r="K82" i="28"/>
  <c r="J82" i="28"/>
  <c r="I82" i="28"/>
  <c r="H82" i="28"/>
  <c r="G82" i="28"/>
  <c r="F82" i="28"/>
  <c r="E82" i="28"/>
  <c r="D82" i="28"/>
  <c r="U81" i="28"/>
  <c r="T81" i="28"/>
  <c r="S81" i="28"/>
  <c r="R81" i="28"/>
  <c r="Q81" i="28"/>
  <c r="P81" i="28"/>
  <c r="O81" i="28"/>
  <c r="N81" i="28"/>
  <c r="M81" i="28"/>
  <c r="L81" i="28"/>
  <c r="K81" i="28"/>
  <c r="J81" i="28"/>
  <c r="I81" i="28"/>
  <c r="H81" i="28"/>
  <c r="G81" i="28"/>
  <c r="F81" i="28"/>
  <c r="E81" i="28"/>
  <c r="D81" i="28"/>
  <c r="U80" i="28"/>
  <c r="T80" i="28"/>
  <c r="S80" i="28"/>
  <c r="R80" i="28"/>
  <c r="Q80" i="28"/>
  <c r="P80" i="28"/>
  <c r="O80" i="28"/>
  <c r="N80" i="28"/>
  <c r="M80" i="28"/>
  <c r="L80" i="28"/>
  <c r="K80" i="28"/>
  <c r="J80" i="28"/>
  <c r="I80" i="28"/>
  <c r="H80" i="28"/>
  <c r="G80" i="28"/>
  <c r="F80" i="28"/>
  <c r="E80" i="28"/>
  <c r="D80" i="28"/>
  <c r="U79" i="28"/>
  <c r="T79" i="28"/>
  <c r="S79" i="28"/>
  <c r="R79" i="28"/>
  <c r="Q79" i="28"/>
  <c r="P79" i="28"/>
  <c r="O79" i="28"/>
  <c r="N79" i="28"/>
  <c r="M79" i="28"/>
  <c r="L79" i="28"/>
  <c r="K79" i="28"/>
  <c r="J79" i="28"/>
  <c r="I79" i="28"/>
  <c r="H79" i="28"/>
  <c r="G79" i="28"/>
  <c r="F79" i="28"/>
  <c r="E79" i="28"/>
  <c r="D79" i="28"/>
  <c r="U78" i="28"/>
  <c r="T78" i="28"/>
  <c r="S78" i="28"/>
  <c r="R78" i="28"/>
  <c r="Q78" i="28"/>
  <c r="P78" i="28"/>
  <c r="O78" i="28"/>
  <c r="N78" i="28"/>
  <c r="M78" i="28"/>
  <c r="L78" i="28"/>
  <c r="K78" i="28"/>
  <c r="J78" i="28"/>
  <c r="I78" i="28"/>
  <c r="H78" i="28"/>
  <c r="G78" i="28"/>
  <c r="F78" i="28"/>
  <c r="E78" i="28"/>
  <c r="D78" i="28"/>
  <c r="U77" i="28"/>
  <c r="T77" i="28"/>
  <c r="S77" i="28"/>
  <c r="R77" i="28"/>
  <c r="Q77" i="28"/>
  <c r="P77" i="28"/>
  <c r="O77" i="28"/>
  <c r="N77" i="28"/>
  <c r="M77" i="28"/>
  <c r="L77" i="28"/>
  <c r="K77" i="28"/>
  <c r="J77" i="28"/>
  <c r="I77" i="28"/>
  <c r="H77" i="28"/>
  <c r="G77" i="28"/>
  <c r="F77" i="28"/>
  <c r="E77" i="28"/>
  <c r="D77" i="28"/>
  <c r="T74" i="28"/>
  <c r="S74" i="28"/>
  <c r="Q74" i="28"/>
  <c r="P74" i="28"/>
  <c r="N74" i="28"/>
  <c r="M74" i="28"/>
  <c r="K74" i="28"/>
  <c r="J74" i="28"/>
  <c r="H74" i="28"/>
  <c r="G74" i="28"/>
  <c r="E74" i="28"/>
  <c r="D74" i="28"/>
  <c r="T73" i="28"/>
  <c r="S73" i="28"/>
  <c r="Q73" i="28"/>
  <c r="P73" i="28"/>
  <c r="N73" i="28"/>
  <c r="M73" i="28"/>
  <c r="K73" i="28"/>
  <c r="J73" i="28"/>
  <c r="H73" i="28"/>
  <c r="G73" i="28"/>
  <c r="E73" i="28"/>
  <c r="D73" i="28"/>
  <c r="U27" i="28"/>
  <c r="T27" i="28"/>
  <c r="S27" i="28"/>
  <c r="R27" i="28"/>
  <c r="Q27" i="28"/>
  <c r="P27" i="28"/>
  <c r="O27" i="28"/>
  <c r="N27" i="28"/>
  <c r="M27" i="28"/>
  <c r="L27" i="28"/>
  <c r="K27" i="28"/>
  <c r="J27" i="28"/>
  <c r="I27" i="28"/>
  <c r="H27" i="28"/>
  <c r="G27" i="28"/>
  <c r="F27" i="28"/>
  <c r="E27" i="28"/>
  <c r="D27" i="28"/>
  <c r="U26" i="28"/>
  <c r="T26" i="28"/>
  <c r="S26" i="28"/>
  <c r="R26" i="28"/>
  <c r="Q26" i="28"/>
  <c r="P26" i="28"/>
  <c r="O26" i="28"/>
  <c r="N26" i="28"/>
  <c r="M26" i="28"/>
  <c r="L26" i="28"/>
  <c r="K26" i="28"/>
  <c r="J26" i="28"/>
  <c r="I26" i="28"/>
  <c r="H26" i="28"/>
  <c r="G26" i="28"/>
  <c r="F26" i="28"/>
  <c r="E26" i="28"/>
  <c r="D26" i="28"/>
  <c r="U25" i="28"/>
  <c r="T25" i="28"/>
  <c r="S25" i="28"/>
  <c r="R25" i="28"/>
  <c r="Q25" i="28"/>
  <c r="P25" i="28"/>
  <c r="O25" i="28"/>
  <c r="N25" i="28"/>
  <c r="M25" i="28"/>
  <c r="L25" i="28"/>
  <c r="K25" i="28"/>
  <c r="J25" i="28"/>
  <c r="I25" i="28"/>
  <c r="H25" i="28"/>
  <c r="G25" i="28"/>
  <c r="F25" i="28"/>
  <c r="E25" i="28"/>
  <c r="D25" i="28"/>
  <c r="U24" i="28"/>
  <c r="T24" i="28"/>
  <c r="S24" i="28"/>
  <c r="R24" i="28"/>
  <c r="Q24" i="28"/>
  <c r="P24" i="28"/>
  <c r="O24" i="28"/>
  <c r="N24" i="28"/>
  <c r="M24" i="28"/>
  <c r="L24" i="28"/>
  <c r="K24" i="28"/>
  <c r="J24" i="28"/>
  <c r="I24" i="28"/>
  <c r="H24" i="28"/>
  <c r="G24" i="28"/>
  <c r="F24" i="28"/>
  <c r="E24" i="28"/>
  <c r="D24" i="28"/>
  <c r="U23" i="28"/>
  <c r="T23" i="28"/>
  <c r="S23" i="28"/>
  <c r="R23" i="28"/>
  <c r="Q23" i="28"/>
  <c r="P23" i="28"/>
  <c r="O23" i="28"/>
  <c r="N23" i="28"/>
  <c r="M23" i="28"/>
  <c r="L23" i="28"/>
  <c r="K23" i="28"/>
  <c r="J23" i="28"/>
  <c r="I23" i="28"/>
  <c r="H23" i="28"/>
  <c r="G23" i="28"/>
  <c r="F23" i="28"/>
  <c r="E23" i="28"/>
  <c r="D23" i="28"/>
  <c r="U22" i="28"/>
  <c r="T22" i="28"/>
  <c r="S22" i="28"/>
  <c r="R22" i="28"/>
  <c r="Q22" i="28"/>
  <c r="P22" i="28"/>
  <c r="O22" i="28"/>
  <c r="N22" i="28"/>
  <c r="M22" i="28"/>
  <c r="L22" i="28"/>
  <c r="K22" i="28"/>
  <c r="J22" i="28"/>
  <c r="I22" i="28"/>
  <c r="H22" i="28"/>
  <c r="G22" i="28"/>
  <c r="F22" i="28"/>
  <c r="E22" i="28"/>
  <c r="D22" i="28"/>
  <c r="U21" i="28"/>
  <c r="T21" i="28"/>
  <c r="S21" i="28"/>
  <c r="R21" i="28"/>
  <c r="Q21" i="28"/>
  <c r="P21" i="28"/>
  <c r="O21" i="28"/>
  <c r="N21" i="28"/>
  <c r="M21" i="28"/>
  <c r="L21" i="28"/>
  <c r="K21" i="28"/>
  <c r="J21" i="28"/>
  <c r="I21" i="28"/>
  <c r="H21" i="28"/>
  <c r="G21" i="28"/>
  <c r="F21" i="28"/>
  <c r="E21" i="28"/>
  <c r="D21" i="28"/>
  <c r="U20" i="28"/>
  <c r="T20" i="28"/>
  <c r="S20" i="28"/>
  <c r="R20" i="28"/>
  <c r="Q20" i="28"/>
  <c r="P20" i="28"/>
  <c r="O20" i="28"/>
  <c r="N20" i="28"/>
  <c r="M20" i="28"/>
  <c r="L20" i="28"/>
  <c r="K20" i="28"/>
  <c r="J20" i="28"/>
  <c r="I20" i="28"/>
  <c r="H20" i="28"/>
  <c r="G20" i="28"/>
  <c r="F20" i="28"/>
  <c r="E20" i="28"/>
  <c r="D20" i="28"/>
  <c r="U19" i="28"/>
  <c r="T19" i="28"/>
  <c r="S19" i="28"/>
  <c r="R19" i="28"/>
  <c r="Q19" i="28"/>
  <c r="P19" i="28"/>
  <c r="O19" i="28"/>
  <c r="N19" i="28"/>
  <c r="M19" i="28"/>
  <c r="L19" i="28"/>
  <c r="K19" i="28"/>
  <c r="J19" i="28"/>
  <c r="I19" i="28"/>
  <c r="H19" i="28"/>
  <c r="G19" i="28"/>
  <c r="F19" i="28"/>
  <c r="E19" i="28"/>
  <c r="D19" i="28"/>
  <c r="U18" i="28"/>
  <c r="T18" i="28"/>
  <c r="S18" i="28"/>
  <c r="R18" i="28"/>
  <c r="Q18" i="28"/>
  <c r="P18" i="28"/>
  <c r="O18" i="28"/>
  <c r="N18" i="28"/>
  <c r="M18" i="28"/>
  <c r="L18" i="28"/>
  <c r="K18" i="28"/>
  <c r="J18" i="28"/>
  <c r="I18" i="28"/>
  <c r="H18" i="28"/>
  <c r="G18" i="28"/>
  <c r="F18" i="28"/>
  <c r="E18" i="28"/>
  <c r="D18" i="28"/>
  <c r="U17" i="28"/>
  <c r="T17" i="28"/>
  <c r="S17" i="28"/>
  <c r="R17" i="28"/>
  <c r="Q17" i="28"/>
  <c r="P17" i="28"/>
  <c r="O17" i="28"/>
  <c r="N17" i="28"/>
  <c r="M17" i="28"/>
  <c r="L17" i="28"/>
  <c r="K17" i="28"/>
  <c r="J17" i="28"/>
  <c r="I17" i="28"/>
  <c r="H17" i="28"/>
  <c r="G17" i="28"/>
  <c r="F17" i="28"/>
  <c r="E17" i="28"/>
  <c r="D17" i="28"/>
  <c r="U16" i="28"/>
  <c r="T16" i="28"/>
  <c r="S16" i="28"/>
  <c r="R16" i="28"/>
  <c r="Q16" i="28"/>
  <c r="P16" i="28"/>
  <c r="O16" i="28"/>
  <c r="N16" i="28"/>
  <c r="M16" i="28"/>
  <c r="L16" i="28"/>
  <c r="K16" i="28"/>
  <c r="J16" i="28"/>
  <c r="I16" i="28"/>
  <c r="H16" i="28"/>
  <c r="G16" i="28"/>
  <c r="F16" i="28"/>
  <c r="E16" i="28"/>
  <c r="D16" i="28"/>
  <c r="U15" i="28"/>
  <c r="T15" i="28"/>
  <c r="S15" i="28"/>
  <c r="R15" i="28"/>
  <c r="Q15" i="28"/>
  <c r="P15" i="28"/>
  <c r="O15" i="28"/>
  <c r="N15" i="28"/>
  <c r="M15" i="28"/>
  <c r="L15" i="28"/>
  <c r="K15" i="28"/>
  <c r="J15" i="28"/>
  <c r="I15" i="28"/>
  <c r="H15" i="28"/>
  <c r="G15" i="28"/>
  <c r="F15" i="28"/>
  <c r="E15" i="28"/>
  <c r="D15" i="28"/>
  <c r="U14" i="28"/>
  <c r="T14" i="28"/>
  <c r="S14" i="28"/>
  <c r="R14" i="28"/>
  <c r="Q14" i="28"/>
  <c r="P14" i="28"/>
  <c r="O14" i="28"/>
  <c r="N14" i="28"/>
  <c r="M14" i="28"/>
  <c r="L14" i="28"/>
  <c r="K14" i="28"/>
  <c r="J14" i="28"/>
  <c r="I14" i="28"/>
  <c r="H14" i="28"/>
  <c r="G14" i="28"/>
  <c r="F14" i="28"/>
  <c r="E14" i="28"/>
  <c r="D14" i="28"/>
  <c r="T11" i="28"/>
  <c r="S11" i="28"/>
  <c r="Q11" i="28"/>
  <c r="P11" i="28"/>
  <c r="N11" i="28"/>
  <c r="M11" i="28"/>
  <c r="K11" i="28"/>
  <c r="J11" i="28"/>
  <c r="H11" i="28"/>
  <c r="G11" i="28"/>
  <c r="E11" i="28"/>
  <c r="D11" i="28"/>
  <c r="T10" i="28"/>
  <c r="S10" i="28"/>
  <c r="Q10" i="28"/>
  <c r="P10" i="28"/>
  <c r="N10" i="28"/>
  <c r="M10" i="28"/>
  <c r="K10" i="28"/>
  <c r="J10" i="28"/>
  <c r="H10" i="28"/>
  <c r="G10" i="28"/>
  <c r="E10" i="28"/>
  <c r="D10" i="28"/>
  <c r="T90" i="27"/>
  <c r="R90" i="27"/>
  <c r="P90" i="27"/>
  <c r="N90" i="27"/>
  <c r="L90" i="27"/>
  <c r="J90" i="27"/>
  <c r="H90" i="27"/>
  <c r="F90" i="27"/>
  <c r="D90" i="27"/>
  <c r="T89" i="27"/>
  <c r="R89" i="27"/>
  <c r="P89" i="27"/>
  <c r="N89" i="27"/>
  <c r="L89" i="27"/>
  <c r="J89" i="27"/>
  <c r="H89" i="27"/>
  <c r="F89" i="27"/>
  <c r="D89" i="27"/>
  <c r="T88" i="27"/>
  <c r="R88" i="27"/>
  <c r="P88" i="27"/>
  <c r="N88" i="27"/>
  <c r="L88" i="27"/>
  <c r="J88" i="27"/>
  <c r="H88" i="27"/>
  <c r="F88" i="27"/>
  <c r="D88" i="27"/>
  <c r="T87" i="27"/>
  <c r="R87" i="27"/>
  <c r="P87" i="27"/>
  <c r="N87" i="27"/>
  <c r="L87" i="27"/>
  <c r="J87" i="27"/>
  <c r="H87" i="27"/>
  <c r="F87" i="27"/>
  <c r="D87" i="27"/>
  <c r="T86" i="27"/>
  <c r="R86" i="27"/>
  <c r="P86" i="27"/>
  <c r="N86" i="27"/>
  <c r="L86" i="27"/>
  <c r="J86" i="27"/>
  <c r="H86" i="27"/>
  <c r="F86" i="27"/>
  <c r="D86" i="27"/>
  <c r="T85" i="27"/>
  <c r="R85" i="27"/>
  <c r="P85" i="27"/>
  <c r="N85" i="27"/>
  <c r="L85" i="27"/>
  <c r="J85" i="27"/>
  <c r="H85" i="27"/>
  <c r="F85" i="27"/>
  <c r="D85" i="27"/>
  <c r="T84" i="27"/>
  <c r="R84" i="27"/>
  <c r="P84" i="27"/>
  <c r="N84" i="27"/>
  <c r="L84" i="27"/>
  <c r="J84" i="27"/>
  <c r="H84" i="27"/>
  <c r="F84" i="27"/>
  <c r="D84" i="27"/>
  <c r="T83" i="27"/>
  <c r="R83" i="27"/>
  <c r="P83" i="27"/>
  <c r="N83" i="27"/>
  <c r="L83" i="27"/>
  <c r="J83" i="27"/>
  <c r="H83" i="27"/>
  <c r="F83" i="27"/>
  <c r="D83" i="27"/>
  <c r="T82" i="27"/>
  <c r="R82" i="27"/>
  <c r="P82" i="27"/>
  <c r="N82" i="27"/>
  <c r="L82" i="27"/>
  <c r="J82" i="27"/>
  <c r="H82" i="27"/>
  <c r="F82" i="27"/>
  <c r="D82" i="27"/>
  <c r="T81" i="27"/>
  <c r="R81" i="27"/>
  <c r="P81" i="27"/>
  <c r="N81" i="27"/>
  <c r="L81" i="27"/>
  <c r="J81" i="27"/>
  <c r="H81" i="27"/>
  <c r="F81" i="27"/>
  <c r="D81" i="27"/>
  <c r="T80" i="27"/>
  <c r="R80" i="27"/>
  <c r="P80" i="27"/>
  <c r="N80" i="27"/>
  <c r="L80" i="27"/>
  <c r="J80" i="27"/>
  <c r="H80" i="27"/>
  <c r="F80" i="27"/>
  <c r="D80" i="27"/>
  <c r="T79" i="27"/>
  <c r="R79" i="27"/>
  <c r="P79" i="27"/>
  <c r="N79" i="27"/>
  <c r="L79" i="27"/>
  <c r="J79" i="27"/>
  <c r="H79" i="27"/>
  <c r="F79" i="27"/>
  <c r="D79" i="27"/>
  <c r="T78" i="27"/>
  <c r="R78" i="27"/>
  <c r="P78" i="27"/>
  <c r="N78" i="27"/>
  <c r="L78" i="27"/>
  <c r="J78" i="27"/>
  <c r="H78" i="27"/>
  <c r="F78" i="27"/>
  <c r="D78" i="27"/>
  <c r="T77" i="27"/>
  <c r="R77" i="27"/>
  <c r="P77" i="27"/>
  <c r="N77" i="27"/>
  <c r="L77" i="27"/>
  <c r="J77" i="27"/>
  <c r="H77" i="27"/>
  <c r="F77" i="27"/>
  <c r="D77" i="27"/>
  <c r="R74" i="27"/>
  <c r="P74" i="27"/>
  <c r="L74" i="27"/>
  <c r="J74" i="27"/>
  <c r="F74" i="27"/>
  <c r="D74" i="27"/>
  <c r="R73" i="27"/>
  <c r="P73" i="27"/>
  <c r="L73" i="27"/>
  <c r="J73" i="27"/>
  <c r="F73" i="27"/>
  <c r="D73" i="27"/>
  <c r="U27" i="27"/>
  <c r="T27" i="27"/>
  <c r="R27" i="27"/>
  <c r="Q27" i="27"/>
  <c r="P27" i="27"/>
  <c r="M27" i="27"/>
  <c r="L27" i="27"/>
  <c r="K27" i="27"/>
  <c r="H27" i="27"/>
  <c r="G27" i="27"/>
  <c r="F27" i="27"/>
  <c r="D27" i="27"/>
  <c r="U26" i="27"/>
  <c r="T26" i="27"/>
  <c r="R26" i="27"/>
  <c r="Q26" i="27"/>
  <c r="P26" i="27"/>
  <c r="M26" i="27"/>
  <c r="L26" i="27"/>
  <c r="K26" i="27"/>
  <c r="H26" i="27"/>
  <c r="G26" i="27"/>
  <c r="F26" i="27"/>
  <c r="D26" i="27"/>
  <c r="U25" i="27"/>
  <c r="T25" i="27"/>
  <c r="R25" i="27"/>
  <c r="Q25" i="27"/>
  <c r="P25" i="27"/>
  <c r="M25" i="27"/>
  <c r="L25" i="27"/>
  <c r="K25" i="27"/>
  <c r="H25" i="27"/>
  <c r="G25" i="27"/>
  <c r="F25" i="27"/>
  <c r="D25" i="27"/>
  <c r="U24" i="27"/>
  <c r="T24" i="27"/>
  <c r="R24" i="27"/>
  <c r="Q24" i="27"/>
  <c r="P24" i="27"/>
  <c r="M24" i="27"/>
  <c r="L24" i="27"/>
  <c r="K24" i="27"/>
  <c r="H24" i="27"/>
  <c r="G24" i="27"/>
  <c r="F24" i="27"/>
  <c r="D24" i="27"/>
  <c r="U23" i="27"/>
  <c r="T23" i="27"/>
  <c r="R23" i="27"/>
  <c r="Q23" i="27"/>
  <c r="P23" i="27"/>
  <c r="M23" i="27"/>
  <c r="L23" i="27"/>
  <c r="K23" i="27"/>
  <c r="H23" i="27"/>
  <c r="G23" i="27"/>
  <c r="F23" i="27"/>
  <c r="D23" i="27"/>
  <c r="U22" i="27"/>
  <c r="T22" i="27"/>
  <c r="R22" i="27"/>
  <c r="Q22" i="27"/>
  <c r="P22" i="27"/>
  <c r="M22" i="27"/>
  <c r="L22" i="27"/>
  <c r="K22" i="27"/>
  <c r="H22" i="27"/>
  <c r="G22" i="27"/>
  <c r="F22" i="27"/>
  <c r="D22" i="27"/>
  <c r="U21" i="27"/>
  <c r="T21" i="27"/>
  <c r="R21" i="27"/>
  <c r="Q21" i="27"/>
  <c r="P21" i="27"/>
  <c r="M21" i="27"/>
  <c r="L21" i="27"/>
  <c r="K21" i="27"/>
  <c r="H21" i="27"/>
  <c r="G21" i="27"/>
  <c r="F21" i="27"/>
  <c r="D21" i="27"/>
  <c r="U20" i="27"/>
  <c r="T20" i="27"/>
  <c r="R20" i="27"/>
  <c r="Q20" i="27"/>
  <c r="P20" i="27"/>
  <c r="M20" i="27"/>
  <c r="L20" i="27"/>
  <c r="K20" i="27"/>
  <c r="H20" i="27"/>
  <c r="G20" i="27"/>
  <c r="F20" i="27"/>
  <c r="D20" i="27"/>
  <c r="U19" i="27"/>
  <c r="T19" i="27"/>
  <c r="R19" i="27"/>
  <c r="Q19" i="27"/>
  <c r="P19" i="27"/>
  <c r="M19" i="27"/>
  <c r="L19" i="27"/>
  <c r="K19" i="27"/>
  <c r="H19" i="27"/>
  <c r="G19" i="27"/>
  <c r="F19" i="27"/>
  <c r="D19" i="27"/>
  <c r="U18" i="27"/>
  <c r="T18" i="27"/>
  <c r="R18" i="27"/>
  <c r="Q18" i="27"/>
  <c r="P18" i="27"/>
  <c r="M18" i="27"/>
  <c r="L18" i="27"/>
  <c r="K18" i="27"/>
  <c r="H18" i="27"/>
  <c r="G18" i="27"/>
  <c r="F18" i="27"/>
  <c r="D18" i="27"/>
  <c r="U17" i="27"/>
  <c r="T17" i="27"/>
  <c r="R17" i="27"/>
  <c r="Q17" i="27"/>
  <c r="P17" i="27"/>
  <c r="M17" i="27"/>
  <c r="L17" i="27"/>
  <c r="K17" i="27"/>
  <c r="H17" i="27"/>
  <c r="G17" i="27"/>
  <c r="F17" i="27"/>
  <c r="D17" i="27"/>
  <c r="U16" i="27"/>
  <c r="T16" i="27"/>
  <c r="R16" i="27"/>
  <c r="Q16" i="27"/>
  <c r="P16" i="27"/>
  <c r="M16" i="27"/>
  <c r="L16" i="27"/>
  <c r="K16" i="27"/>
  <c r="H16" i="27"/>
  <c r="G16" i="27"/>
  <c r="F16" i="27"/>
  <c r="D16" i="27"/>
  <c r="U15" i="27"/>
  <c r="T15" i="27"/>
  <c r="R15" i="27"/>
  <c r="Q15" i="27"/>
  <c r="P15" i="27"/>
  <c r="M15" i="27"/>
  <c r="L15" i="27"/>
  <c r="K15" i="27"/>
  <c r="H15" i="27"/>
  <c r="G15" i="27"/>
  <c r="F15" i="27"/>
  <c r="D15" i="27"/>
  <c r="U14" i="27"/>
  <c r="T14" i="27"/>
  <c r="R14" i="27"/>
  <c r="Q14" i="27"/>
  <c r="P14" i="27"/>
  <c r="M14" i="27"/>
  <c r="L14" i="27"/>
  <c r="K14" i="27"/>
  <c r="H14" i="27"/>
  <c r="G14" i="27"/>
  <c r="F14" i="27"/>
  <c r="D14" i="27"/>
  <c r="T11" i="27"/>
  <c r="R11" i="27"/>
  <c r="P11" i="27"/>
  <c r="M11" i="27"/>
  <c r="K11" i="27"/>
  <c r="H11" i="27"/>
  <c r="F11" i="27"/>
  <c r="D11" i="27"/>
  <c r="T10" i="27"/>
  <c r="R10" i="27"/>
  <c r="P10" i="27"/>
  <c r="M10" i="27"/>
  <c r="K10" i="27"/>
  <c r="H10" i="27"/>
  <c r="F10" i="27"/>
  <c r="D10" i="27"/>
  <c r="Q90" i="26"/>
  <c r="O90" i="26"/>
  <c r="N90" i="26"/>
  <c r="L90" i="26"/>
  <c r="K90" i="26"/>
  <c r="J90" i="26"/>
  <c r="I90" i="26"/>
  <c r="H90" i="26"/>
  <c r="G90" i="26"/>
  <c r="F90" i="26"/>
  <c r="E90" i="26"/>
  <c r="D90" i="26"/>
  <c r="Q89" i="26"/>
  <c r="O89" i="26"/>
  <c r="N89" i="26"/>
  <c r="L89" i="26"/>
  <c r="K89" i="26"/>
  <c r="J89" i="26"/>
  <c r="I89" i="26"/>
  <c r="H89" i="26"/>
  <c r="G89" i="26"/>
  <c r="F89" i="26"/>
  <c r="E89" i="26"/>
  <c r="D89" i="26"/>
  <c r="Q88" i="26"/>
  <c r="O88" i="26"/>
  <c r="N88" i="26"/>
  <c r="L88" i="26"/>
  <c r="K88" i="26"/>
  <c r="J88" i="26"/>
  <c r="I88" i="26"/>
  <c r="H88" i="26"/>
  <c r="G88" i="26"/>
  <c r="F88" i="26"/>
  <c r="E88" i="26"/>
  <c r="D88" i="26"/>
  <c r="Q87" i="26"/>
  <c r="O87" i="26"/>
  <c r="N87" i="26"/>
  <c r="L87" i="26"/>
  <c r="K87" i="26"/>
  <c r="J87" i="26"/>
  <c r="I87" i="26"/>
  <c r="H87" i="26"/>
  <c r="G87" i="26"/>
  <c r="F87" i="26"/>
  <c r="E87" i="26"/>
  <c r="D87" i="26"/>
  <c r="Q86" i="26"/>
  <c r="O86" i="26"/>
  <c r="N86" i="26"/>
  <c r="L86" i="26"/>
  <c r="K86" i="26"/>
  <c r="J86" i="26"/>
  <c r="I86" i="26"/>
  <c r="H86" i="26"/>
  <c r="G86" i="26"/>
  <c r="F86" i="26"/>
  <c r="E86" i="26"/>
  <c r="D86" i="26"/>
  <c r="Q85" i="26"/>
  <c r="O85" i="26"/>
  <c r="N85" i="26"/>
  <c r="L85" i="26"/>
  <c r="K85" i="26"/>
  <c r="J85" i="26"/>
  <c r="I85" i="26"/>
  <c r="H85" i="26"/>
  <c r="G85" i="26"/>
  <c r="F85" i="26"/>
  <c r="E85" i="26"/>
  <c r="D85" i="26"/>
  <c r="Q84" i="26"/>
  <c r="O84" i="26"/>
  <c r="N84" i="26"/>
  <c r="L84" i="26"/>
  <c r="K84" i="26"/>
  <c r="J84" i="26"/>
  <c r="I84" i="26"/>
  <c r="H84" i="26"/>
  <c r="G84" i="26"/>
  <c r="F84" i="26"/>
  <c r="E84" i="26"/>
  <c r="D84" i="26"/>
  <c r="Q83" i="26"/>
  <c r="O83" i="26"/>
  <c r="N83" i="26"/>
  <c r="L83" i="26"/>
  <c r="K83" i="26"/>
  <c r="J83" i="26"/>
  <c r="I83" i="26"/>
  <c r="H83" i="26"/>
  <c r="G83" i="26"/>
  <c r="F83" i="26"/>
  <c r="E83" i="26"/>
  <c r="D83" i="26"/>
  <c r="Q82" i="26"/>
  <c r="O82" i="26"/>
  <c r="N82" i="26"/>
  <c r="L82" i="26"/>
  <c r="K82" i="26"/>
  <c r="J82" i="26"/>
  <c r="I82" i="26"/>
  <c r="H82" i="26"/>
  <c r="G82" i="26"/>
  <c r="F82" i="26"/>
  <c r="E82" i="26"/>
  <c r="D82" i="26"/>
  <c r="Q81" i="26"/>
  <c r="O81" i="26"/>
  <c r="N81" i="26"/>
  <c r="L81" i="26"/>
  <c r="K81" i="26"/>
  <c r="J81" i="26"/>
  <c r="I81" i="26"/>
  <c r="H81" i="26"/>
  <c r="G81" i="26"/>
  <c r="F81" i="26"/>
  <c r="E81" i="26"/>
  <c r="D81" i="26"/>
  <c r="Q80" i="26"/>
  <c r="O80" i="26"/>
  <c r="N80" i="26"/>
  <c r="L80" i="26"/>
  <c r="K80" i="26"/>
  <c r="J80" i="26"/>
  <c r="I80" i="26"/>
  <c r="H80" i="26"/>
  <c r="G80" i="26"/>
  <c r="F80" i="26"/>
  <c r="E80" i="26"/>
  <c r="D80" i="26"/>
  <c r="Q79" i="26"/>
  <c r="O79" i="26"/>
  <c r="N79" i="26"/>
  <c r="L79" i="26"/>
  <c r="K79" i="26"/>
  <c r="J79" i="26"/>
  <c r="I79" i="26"/>
  <c r="H79" i="26"/>
  <c r="G79" i="26"/>
  <c r="F79" i="26"/>
  <c r="E79" i="26"/>
  <c r="D79" i="26"/>
  <c r="Q78" i="26"/>
  <c r="O78" i="26"/>
  <c r="N78" i="26"/>
  <c r="L78" i="26"/>
  <c r="K78" i="26"/>
  <c r="J78" i="26"/>
  <c r="I78" i="26"/>
  <c r="H78" i="26"/>
  <c r="G78" i="26"/>
  <c r="F78" i="26"/>
  <c r="E78" i="26"/>
  <c r="D78" i="26"/>
  <c r="Q77" i="26"/>
  <c r="O77" i="26"/>
  <c r="N77" i="26"/>
  <c r="L77" i="26"/>
  <c r="K77" i="26"/>
  <c r="J77" i="26"/>
  <c r="I77" i="26"/>
  <c r="H77" i="26"/>
  <c r="G77" i="26"/>
  <c r="F77" i="26"/>
  <c r="E77" i="26"/>
  <c r="D77" i="26"/>
  <c r="Q75" i="26"/>
  <c r="O75" i="26"/>
  <c r="N75" i="26"/>
  <c r="L75" i="26"/>
  <c r="K75" i="26"/>
  <c r="J75" i="26"/>
  <c r="I75" i="26"/>
  <c r="H75" i="26"/>
  <c r="G75" i="26"/>
  <c r="F75" i="26"/>
  <c r="E75" i="26"/>
  <c r="D75" i="26"/>
  <c r="Q74" i="26"/>
  <c r="O74" i="26"/>
  <c r="N74" i="26"/>
  <c r="L74" i="26"/>
  <c r="K74" i="26"/>
  <c r="J74" i="26"/>
  <c r="I74" i="26"/>
  <c r="H74" i="26"/>
  <c r="G74" i="26"/>
  <c r="F74" i="26"/>
  <c r="E74" i="26"/>
  <c r="D74" i="26"/>
  <c r="Q73" i="26"/>
  <c r="O73" i="26"/>
  <c r="N73" i="26"/>
  <c r="L73" i="26"/>
  <c r="K73" i="26"/>
  <c r="J73" i="26"/>
  <c r="I73" i="26"/>
  <c r="H73" i="26"/>
  <c r="G73" i="26"/>
  <c r="F73" i="26"/>
  <c r="E73" i="26"/>
  <c r="D73" i="26"/>
  <c r="P28" i="26"/>
  <c r="N28" i="26"/>
  <c r="L28" i="26"/>
  <c r="J28" i="26"/>
  <c r="H28" i="26"/>
  <c r="F28" i="26"/>
  <c r="D28" i="26"/>
  <c r="P27" i="26"/>
  <c r="N27" i="26"/>
  <c r="L27" i="26"/>
  <c r="J27" i="26"/>
  <c r="H27" i="26"/>
  <c r="F27" i="26"/>
  <c r="D27" i="26"/>
  <c r="P26" i="26"/>
  <c r="N26" i="26"/>
  <c r="L26" i="26"/>
  <c r="J26" i="26"/>
  <c r="H26" i="26"/>
  <c r="F26" i="26"/>
  <c r="D26" i="26"/>
  <c r="P25" i="26"/>
  <c r="N25" i="26"/>
  <c r="L25" i="26"/>
  <c r="J25" i="26"/>
  <c r="H25" i="26"/>
  <c r="F25" i="26"/>
  <c r="D25" i="26"/>
  <c r="P24" i="26"/>
  <c r="N24" i="26"/>
  <c r="L24" i="26"/>
  <c r="J24" i="26"/>
  <c r="H24" i="26"/>
  <c r="F24" i="26"/>
  <c r="D24" i="26"/>
  <c r="P23" i="26"/>
  <c r="N23" i="26"/>
  <c r="L23" i="26"/>
  <c r="J23" i="26"/>
  <c r="H23" i="26"/>
  <c r="F23" i="26"/>
  <c r="D23" i="26"/>
  <c r="P22" i="26"/>
  <c r="N22" i="26"/>
  <c r="L22" i="26"/>
  <c r="J22" i="26"/>
  <c r="H22" i="26"/>
  <c r="F22" i="26"/>
  <c r="D22" i="26"/>
  <c r="P21" i="26"/>
  <c r="N21" i="26"/>
  <c r="L21" i="26"/>
  <c r="J21" i="26"/>
  <c r="H21" i="26"/>
  <c r="F21" i="26"/>
  <c r="D21" i="26"/>
  <c r="P20" i="26"/>
  <c r="N20" i="26"/>
  <c r="L20" i="26"/>
  <c r="J20" i="26"/>
  <c r="H20" i="26"/>
  <c r="F20" i="26"/>
  <c r="D20" i="26"/>
  <c r="P19" i="26"/>
  <c r="N19" i="26"/>
  <c r="L19" i="26"/>
  <c r="J19" i="26"/>
  <c r="H19" i="26"/>
  <c r="F19" i="26"/>
  <c r="D19" i="26"/>
  <c r="P18" i="26"/>
  <c r="N18" i="26"/>
  <c r="L18" i="26"/>
  <c r="J18" i="26"/>
  <c r="H18" i="26"/>
  <c r="F18" i="26"/>
  <c r="D18" i="26"/>
  <c r="P17" i="26"/>
  <c r="N17" i="26"/>
  <c r="L17" i="26"/>
  <c r="J17" i="26"/>
  <c r="H17" i="26"/>
  <c r="F17" i="26"/>
  <c r="D17" i="26"/>
  <c r="P16" i="26"/>
  <c r="N16" i="26"/>
  <c r="L16" i="26"/>
  <c r="J16" i="26"/>
  <c r="H16" i="26"/>
  <c r="F16" i="26"/>
  <c r="D16" i="26"/>
  <c r="P14" i="26"/>
  <c r="N14" i="26"/>
  <c r="L14" i="26"/>
  <c r="J14" i="26"/>
  <c r="H14" i="26"/>
  <c r="F14" i="26"/>
  <c r="D14" i="26"/>
  <c r="P13" i="26"/>
  <c r="N13" i="26"/>
  <c r="L13" i="26"/>
  <c r="J13" i="26"/>
  <c r="H13" i="26"/>
  <c r="F13" i="26"/>
  <c r="D13" i="26"/>
  <c r="P12" i="26"/>
  <c r="N12" i="26"/>
  <c r="L12" i="26"/>
  <c r="J12" i="26"/>
  <c r="H12" i="26"/>
  <c r="F12" i="26"/>
  <c r="D12" i="26"/>
  <c r="Q11" i="26"/>
  <c r="P11" i="26"/>
  <c r="O11" i="26"/>
  <c r="N11" i="26"/>
  <c r="M11" i="26"/>
  <c r="L11" i="26"/>
  <c r="K11" i="26"/>
  <c r="J11" i="26"/>
  <c r="I11" i="26"/>
  <c r="H11" i="26"/>
  <c r="G11" i="26"/>
  <c r="F11" i="26"/>
  <c r="E11" i="26"/>
  <c r="D11" i="26"/>
  <c r="Q10" i="26"/>
  <c r="P10" i="26"/>
  <c r="O10" i="26"/>
  <c r="N10" i="26"/>
  <c r="M10" i="26"/>
  <c r="L10" i="26"/>
  <c r="K10" i="26"/>
  <c r="J10" i="26"/>
  <c r="I10" i="26"/>
  <c r="H10" i="26"/>
  <c r="G10" i="26"/>
  <c r="F10" i="26"/>
  <c r="E10" i="26"/>
  <c r="D10" i="26"/>
  <c r="L90" i="25" l="1"/>
  <c r="J90" i="25"/>
  <c r="H90" i="25"/>
  <c r="G90" i="25"/>
  <c r="F90" i="25"/>
  <c r="E90" i="25"/>
  <c r="D90" i="25"/>
  <c r="L89" i="25"/>
  <c r="J89" i="25"/>
  <c r="H89" i="25"/>
  <c r="G89" i="25"/>
  <c r="F89" i="25"/>
  <c r="E89" i="25"/>
  <c r="D89" i="25"/>
  <c r="L88" i="25"/>
  <c r="J88" i="25"/>
  <c r="H88" i="25"/>
  <c r="G88" i="25"/>
  <c r="F88" i="25"/>
  <c r="E88" i="25"/>
  <c r="D88" i="25"/>
  <c r="L87" i="25"/>
  <c r="J87" i="25"/>
  <c r="H87" i="25"/>
  <c r="G87" i="25"/>
  <c r="F87" i="25"/>
  <c r="E87" i="25"/>
  <c r="D87" i="25"/>
  <c r="L86" i="25"/>
  <c r="J86" i="25"/>
  <c r="H86" i="25"/>
  <c r="G86" i="25"/>
  <c r="F86" i="25"/>
  <c r="E86" i="25"/>
  <c r="D86" i="25"/>
  <c r="L85" i="25"/>
  <c r="J85" i="25"/>
  <c r="H85" i="25"/>
  <c r="G85" i="25"/>
  <c r="F85" i="25"/>
  <c r="E85" i="25"/>
  <c r="D85" i="25"/>
  <c r="L84" i="25"/>
  <c r="J84" i="25"/>
  <c r="H84" i="25"/>
  <c r="G84" i="25"/>
  <c r="F84" i="25"/>
  <c r="E84" i="25"/>
  <c r="D84" i="25"/>
  <c r="L83" i="25"/>
  <c r="J83" i="25"/>
  <c r="H83" i="25"/>
  <c r="G83" i="25"/>
  <c r="F83" i="25"/>
  <c r="E83" i="25"/>
  <c r="D83" i="25"/>
  <c r="L82" i="25"/>
  <c r="J82" i="25"/>
  <c r="H82" i="25"/>
  <c r="G82" i="25"/>
  <c r="F82" i="25"/>
  <c r="E82" i="25"/>
  <c r="D82" i="25"/>
  <c r="L81" i="25"/>
  <c r="J81" i="25"/>
  <c r="H81" i="25"/>
  <c r="G81" i="25"/>
  <c r="F81" i="25"/>
  <c r="E81" i="25"/>
  <c r="D81" i="25"/>
  <c r="L80" i="25"/>
  <c r="J80" i="25"/>
  <c r="H80" i="25"/>
  <c r="G80" i="25"/>
  <c r="F80" i="25"/>
  <c r="E80" i="25"/>
  <c r="D80" i="25"/>
  <c r="L79" i="25"/>
  <c r="J79" i="25"/>
  <c r="H79" i="25"/>
  <c r="G79" i="25"/>
  <c r="F79" i="25"/>
  <c r="E79" i="25"/>
  <c r="D79" i="25"/>
  <c r="L78" i="25"/>
  <c r="J78" i="25"/>
  <c r="H78" i="25"/>
  <c r="G78" i="25"/>
  <c r="F78" i="25"/>
  <c r="E78" i="25"/>
  <c r="D78" i="25"/>
  <c r="L77" i="25"/>
  <c r="J77" i="25"/>
  <c r="H77" i="25"/>
  <c r="G77" i="25"/>
  <c r="F77" i="25"/>
  <c r="E77" i="25"/>
  <c r="D77" i="25"/>
  <c r="J74" i="25"/>
  <c r="H74" i="25"/>
  <c r="G74" i="25"/>
  <c r="E74" i="25"/>
  <c r="J73" i="25"/>
  <c r="H73" i="25"/>
  <c r="G73" i="25"/>
  <c r="E73" i="25"/>
  <c r="L25" i="25"/>
  <c r="K25" i="25"/>
  <c r="J25" i="25"/>
  <c r="I25" i="25"/>
  <c r="H25" i="25"/>
  <c r="G25" i="25"/>
  <c r="F25" i="25"/>
  <c r="E25" i="25"/>
  <c r="D25" i="25"/>
  <c r="L24" i="25"/>
  <c r="K24" i="25"/>
  <c r="J24" i="25"/>
  <c r="I24" i="25"/>
  <c r="H24" i="25"/>
  <c r="G24" i="25"/>
  <c r="F24" i="25"/>
  <c r="E24" i="25"/>
  <c r="D24" i="25"/>
  <c r="L23" i="25"/>
  <c r="K23" i="25"/>
  <c r="J23" i="25"/>
  <c r="I23" i="25"/>
  <c r="H23" i="25"/>
  <c r="G23" i="25"/>
  <c r="F23" i="25"/>
  <c r="E23" i="25"/>
  <c r="D23" i="25"/>
  <c r="L22" i="25"/>
  <c r="K22" i="25"/>
  <c r="J22" i="25"/>
  <c r="I22" i="25"/>
  <c r="H22" i="25"/>
  <c r="G22" i="25"/>
  <c r="F22" i="25"/>
  <c r="E22" i="25"/>
  <c r="D22" i="25"/>
  <c r="L21" i="25"/>
  <c r="K21" i="25"/>
  <c r="J21" i="25"/>
  <c r="I21" i="25"/>
  <c r="H21" i="25"/>
  <c r="G21" i="25"/>
  <c r="F21" i="25"/>
  <c r="E21" i="25"/>
  <c r="D21" i="25"/>
  <c r="L20" i="25"/>
  <c r="K20" i="25"/>
  <c r="J20" i="25"/>
  <c r="I20" i="25"/>
  <c r="H20" i="25"/>
  <c r="G20" i="25"/>
  <c r="F20" i="25"/>
  <c r="E20" i="25"/>
  <c r="D20" i="25"/>
  <c r="L19" i="25"/>
  <c r="K19" i="25"/>
  <c r="J19" i="25"/>
  <c r="I19" i="25"/>
  <c r="H19" i="25"/>
  <c r="G19" i="25"/>
  <c r="F19" i="25"/>
  <c r="E19" i="25"/>
  <c r="D19" i="25"/>
  <c r="L18" i="25"/>
  <c r="K18" i="25"/>
  <c r="J18" i="25"/>
  <c r="I18" i="25"/>
  <c r="H18" i="25"/>
  <c r="G18" i="25"/>
  <c r="F18" i="25"/>
  <c r="E18" i="25"/>
  <c r="D18" i="25"/>
  <c r="L17" i="25"/>
  <c r="K17" i="25"/>
  <c r="J17" i="25"/>
  <c r="I17" i="25"/>
  <c r="H17" i="25"/>
  <c r="G17" i="25"/>
  <c r="F17" i="25"/>
  <c r="E17" i="25"/>
  <c r="D17" i="25"/>
  <c r="L16" i="25"/>
  <c r="K16" i="25"/>
  <c r="J16" i="25"/>
  <c r="I16" i="25"/>
  <c r="H16" i="25"/>
  <c r="G16" i="25"/>
  <c r="F16" i="25"/>
  <c r="E16" i="25"/>
  <c r="D16" i="25"/>
  <c r="L15" i="25"/>
  <c r="K15" i="25"/>
  <c r="J15" i="25"/>
  <c r="I15" i="25"/>
  <c r="H15" i="25"/>
  <c r="G15" i="25"/>
  <c r="F15" i="25"/>
  <c r="E15" i="25"/>
  <c r="D15" i="25"/>
  <c r="L14" i="25"/>
  <c r="K14" i="25"/>
  <c r="J14" i="25"/>
  <c r="I14" i="25"/>
  <c r="H14" i="25"/>
  <c r="G14" i="25"/>
  <c r="F14" i="25"/>
  <c r="E14" i="25"/>
  <c r="D14" i="25"/>
  <c r="L13" i="25"/>
  <c r="K13" i="25"/>
  <c r="J13" i="25"/>
  <c r="I13" i="25"/>
  <c r="H13" i="25"/>
  <c r="G13" i="25"/>
  <c r="F13" i="25"/>
  <c r="E13" i="25"/>
  <c r="D13" i="25"/>
  <c r="L12" i="25"/>
  <c r="K12" i="25"/>
  <c r="J12" i="25"/>
  <c r="I12" i="25"/>
  <c r="H12" i="25"/>
  <c r="G12" i="25"/>
  <c r="F12" i="25"/>
  <c r="E12" i="25"/>
  <c r="D12" i="25"/>
  <c r="K9" i="25"/>
  <c r="J9" i="25"/>
  <c r="H9" i="25"/>
  <c r="G9" i="25"/>
  <c r="E9" i="25"/>
  <c r="D9" i="25"/>
  <c r="K8" i="25"/>
  <c r="J8" i="25"/>
  <c r="H8" i="25"/>
  <c r="G8" i="25"/>
  <c r="E8" i="25"/>
  <c r="D8" i="25"/>
  <c r="U90" i="23"/>
  <c r="S90" i="23"/>
  <c r="R90" i="23"/>
  <c r="P90" i="23"/>
  <c r="O90" i="23"/>
  <c r="M90" i="23"/>
  <c r="L90" i="23"/>
  <c r="J90" i="23"/>
  <c r="I90" i="23"/>
  <c r="G90" i="23"/>
  <c r="F90" i="23"/>
  <c r="D90" i="23"/>
  <c r="U89" i="23"/>
  <c r="S89" i="23"/>
  <c r="R89" i="23"/>
  <c r="P89" i="23"/>
  <c r="O89" i="23"/>
  <c r="M89" i="23"/>
  <c r="L89" i="23"/>
  <c r="J89" i="23"/>
  <c r="I89" i="23"/>
  <c r="G89" i="23"/>
  <c r="F89" i="23"/>
  <c r="D89" i="23"/>
  <c r="U88" i="23"/>
  <c r="S88" i="23"/>
  <c r="R88" i="23"/>
  <c r="P88" i="23"/>
  <c r="O88" i="23"/>
  <c r="M88" i="23"/>
  <c r="L88" i="23"/>
  <c r="J88" i="23"/>
  <c r="I88" i="23"/>
  <c r="G88" i="23"/>
  <c r="F88" i="23"/>
  <c r="D88" i="23"/>
  <c r="U87" i="23"/>
  <c r="S87" i="23"/>
  <c r="R87" i="23"/>
  <c r="P87" i="23"/>
  <c r="O87" i="23"/>
  <c r="M87" i="23"/>
  <c r="L87" i="23"/>
  <c r="J87" i="23"/>
  <c r="I87" i="23"/>
  <c r="G87" i="23"/>
  <c r="F87" i="23"/>
  <c r="D87" i="23"/>
  <c r="U86" i="23"/>
  <c r="S86" i="23"/>
  <c r="R86" i="23"/>
  <c r="P86" i="23"/>
  <c r="O86" i="23"/>
  <c r="M86" i="23"/>
  <c r="L86" i="23"/>
  <c r="J86" i="23"/>
  <c r="I86" i="23"/>
  <c r="G86" i="23"/>
  <c r="F86" i="23"/>
  <c r="D86" i="23"/>
  <c r="U85" i="23"/>
  <c r="S85" i="23"/>
  <c r="R85" i="23"/>
  <c r="P85" i="23"/>
  <c r="O85" i="23"/>
  <c r="M85" i="23"/>
  <c r="L85" i="23"/>
  <c r="J85" i="23"/>
  <c r="I85" i="23"/>
  <c r="G85" i="23"/>
  <c r="F85" i="23"/>
  <c r="D85" i="23"/>
  <c r="U84" i="23"/>
  <c r="S84" i="23"/>
  <c r="R84" i="23"/>
  <c r="P84" i="23"/>
  <c r="O84" i="23"/>
  <c r="M84" i="23"/>
  <c r="L84" i="23"/>
  <c r="J84" i="23"/>
  <c r="I84" i="23"/>
  <c r="G84" i="23"/>
  <c r="F84" i="23"/>
  <c r="D84" i="23"/>
  <c r="U83" i="23"/>
  <c r="S83" i="23"/>
  <c r="R83" i="23"/>
  <c r="P83" i="23"/>
  <c r="O83" i="23"/>
  <c r="M83" i="23"/>
  <c r="L83" i="23"/>
  <c r="J83" i="23"/>
  <c r="I83" i="23"/>
  <c r="G83" i="23"/>
  <c r="F83" i="23"/>
  <c r="D83" i="23"/>
  <c r="U82" i="23"/>
  <c r="S82" i="23"/>
  <c r="R82" i="23"/>
  <c r="P82" i="23"/>
  <c r="O82" i="23"/>
  <c r="M82" i="23"/>
  <c r="L82" i="23"/>
  <c r="J82" i="23"/>
  <c r="I82" i="23"/>
  <c r="G82" i="23"/>
  <c r="F82" i="23"/>
  <c r="D82" i="23"/>
  <c r="U81" i="23"/>
  <c r="S81" i="23"/>
  <c r="R81" i="23"/>
  <c r="P81" i="23"/>
  <c r="O81" i="23"/>
  <c r="M81" i="23"/>
  <c r="L81" i="23"/>
  <c r="J81" i="23"/>
  <c r="I81" i="23"/>
  <c r="G81" i="23"/>
  <c r="F81" i="23"/>
  <c r="D81" i="23"/>
  <c r="U80" i="23"/>
  <c r="S80" i="23"/>
  <c r="R80" i="23"/>
  <c r="P80" i="23"/>
  <c r="O80" i="23"/>
  <c r="M80" i="23"/>
  <c r="L80" i="23"/>
  <c r="J80" i="23"/>
  <c r="I80" i="23"/>
  <c r="G80" i="23"/>
  <c r="F80" i="23"/>
  <c r="D80" i="23"/>
  <c r="U79" i="23"/>
  <c r="S79" i="23"/>
  <c r="R79" i="23"/>
  <c r="P79" i="23"/>
  <c r="O79" i="23"/>
  <c r="M79" i="23"/>
  <c r="L79" i="23"/>
  <c r="J79" i="23"/>
  <c r="I79" i="23"/>
  <c r="G79" i="23"/>
  <c r="F79" i="23"/>
  <c r="D79" i="23"/>
  <c r="U78" i="23"/>
  <c r="S78" i="23"/>
  <c r="R78" i="23"/>
  <c r="P78" i="23"/>
  <c r="O78" i="23"/>
  <c r="M78" i="23"/>
  <c r="L78" i="23"/>
  <c r="J78" i="23"/>
  <c r="I78" i="23"/>
  <c r="G78" i="23"/>
  <c r="F78" i="23"/>
  <c r="D78" i="23"/>
  <c r="U77" i="23"/>
  <c r="S77" i="23"/>
  <c r="R77" i="23"/>
  <c r="P77" i="23"/>
  <c r="O77" i="23"/>
  <c r="M77" i="23"/>
  <c r="L77" i="23"/>
  <c r="J77" i="23"/>
  <c r="I77" i="23"/>
  <c r="G77" i="23"/>
  <c r="F77" i="23"/>
  <c r="D77" i="23"/>
  <c r="U26" i="23"/>
  <c r="S26" i="23"/>
  <c r="R26" i="23"/>
  <c r="P26" i="23"/>
  <c r="O26" i="23"/>
  <c r="M26" i="23"/>
  <c r="L26" i="23"/>
  <c r="J26" i="23"/>
  <c r="I26" i="23"/>
  <c r="G26" i="23"/>
  <c r="F26" i="23"/>
  <c r="D26" i="23"/>
  <c r="U25" i="23"/>
  <c r="S25" i="23"/>
  <c r="R25" i="23"/>
  <c r="P25" i="23"/>
  <c r="O25" i="23"/>
  <c r="M25" i="23"/>
  <c r="L25" i="23"/>
  <c r="J25" i="23"/>
  <c r="I25" i="23"/>
  <c r="G25" i="23"/>
  <c r="F25" i="23"/>
  <c r="D25" i="23"/>
  <c r="U24" i="23"/>
  <c r="S24" i="23"/>
  <c r="R24" i="23"/>
  <c r="P24" i="23"/>
  <c r="O24" i="23"/>
  <c r="M24" i="23"/>
  <c r="L24" i="23"/>
  <c r="J24" i="23"/>
  <c r="I24" i="23"/>
  <c r="G24" i="23"/>
  <c r="F24" i="23"/>
  <c r="D24" i="23"/>
  <c r="U23" i="23"/>
  <c r="S23" i="23"/>
  <c r="R23" i="23"/>
  <c r="P23" i="23"/>
  <c r="O23" i="23"/>
  <c r="M23" i="23"/>
  <c r="L23" i="23"/>
  <c r="J23" i="23"/>
  <c r="I23" i="23"/>
  <c r="G23" i="23"/>
  <c r="F23" i="23"/>
  <c r="D23" i="23"/>
  <c r="U22" i="23"/>
  <c r="S22" i="23"/>
  <c r="R22" i="23"/>
  <c r="P22" i="23"/>
  <c r="O22" i="23"/>
  <c r="M22" i="23"/>
  <c r="L22" i="23"/>
  <c r="J22" i="23"/>
  <c r="I22" i="23"/>
  <c r="G22" i="23"/>
  <c r="F22" i="23"/>
  <c r="D22" i="23"/>
  <c r="U21" i="23"/>
  <c r="S21" i="23"/>
  <c r="R21" i="23"/>
  <c r="P21" i="23"/>
  <c r="O21" i="23"/>
  <c r="M21" i="23"/>
  <c r="L21" i="23"/>
  <c r="J21" i="23"/>
  <c r="I21" i="23"/>
  <c r="G21" i="23"/>
  <c r="F21" i="23"/>
  <c r="D21" i="23"/>
  <c r="U20" i="23"/>
  <c r="S20" i="23"/>
  <c r="R20" i="23"/>
  <c r="P20" i="23"/>
  <c r="O20" i="23"/>
  <c r="M20" i="23"/>
  <c r="L20" i="23"/>
  <c r="J20" i="23"/>
  <c r="I20" i="23"/>
  <c r="G20" i="23"/>
  <c r="F20" i="23"/>
  <c r="D20" i="23"/>
  <c r="U19" i="23"/>
  <c r="S19" i="23"/>
  <c r="R19" i="23"/>
  <c r="P19" i="23"/>
  <c r="O19" i="23"/>
  <c r="M19" i="23"/>
  <c r="L19" i="23"/>
  <c r="J19" i="23"/>
  <c r="I19" i="23"/>
  <c r="G19" i="23"/>
  <c r="F19" i="23"/>
  <c r="D19" i="23"/>
  <c r="U18" i="23"/>
  <c r="S18" i="23"/>
  <c r="R18" i="23"/>
  <c r="P18" i="23"/>
  <c r="O18" i="23"/>
  <c r="M18" i="23"/>
  <c r="L18" i="23"/>
  <c r="J18" i="23"/>
  <c r="I18" i="23"/>
  <c r="G18" i="23"/>
  <c r="F18" i="23"/>
  <c r="D18" i="23"/>
  <c r="U17" i="23"/>
  <c r="S17" i="23"/>
  <c r="R17" i="23"/>
  <c r="P17" i="23"/>
  <c r="O17" i="23"/>
  <c r="M17" i="23"/>
  <c r="L17" i="23"/>
  <c r="J17" i="23"/>
  <c r="I17" i="23"/>
  <c r="G17" i="23"/>
  <c r="F17" i="23"/>
  <c r="D17" i="23"/>
  <c r="U16" i="23"/>
  <c r="S16" i="23"/>
  <c r="R16" i="23"/>
  <c r="P16" i="23"/>
  <c r="O16" i="23"/>
  <c r="M16" i="23"/>
  <c r="L16" i="23"/>
  <c r="J16" i="23"/>
  <c r="I16" i="23"/>
  <c r="G16" i="23"/>
  <c r="F16" i="23"/>
  <c r="D16" i="23"/>
  <c r="U15" i="23"/>
  <c r="S15" i="23"/>
  <c r="R15" i="23"/>
  <c r="P15" i="23"/>
  <c r="O15" i="23"/>
  <c r="M15" i="23"/>
  <c r="L15" i="23"/>
  <c r="J15" i="23"/>
  <c r="I15" i="23"/>
  <c r="G15" i="23"/>
  <c r="F15" i="23"/>
  <c r="D15" i="23"/>
  <c r="U14" i="23"/>
  <c r="S14" i="23"/>
  <c r="R14" i="23"/>
  <c r="P14" i="23"/>
  <c r="O14" i="23"/>
  <c r="M14" i="23"/>
  <c r="L14" i="23"/>
  <c r="J14" i="23"/>
  <c r="I14" i="23"/>
  <c r="G14" i="23"/>
  <c r="F14" i="23"/>
  <c r="D14" i="23"/>
  <c r="U13" i="23"/>
  <c r="S13" i="23"/>
  <c r="R13" i="23"/>
  <c r="P13" i="23"/>
  <c r="O13" i="23"/>
  <c r="M13" i="23"/>
  <c r="L13" i="23"/>
  <c r="J13" i="23"/>
  <c r="I13" i="23"/>
  <c r="G13" i="23"/>
  <c r="F13" i="23"/>
  <c r="D13" i="23"/>
  <c r="U10" i="23"/>
  <c r="S10" i="23"/>
  <c r="R10" i="23"/>
  <c r="P10" i="23"/>
  <c r="O10" i="23"/>
  <c r="M10" i="23"/>
  <c r="L10" i="23"/>
  <c r="J10" i="23"/>
  <c r="I10" i="23"/>
  <c r="G10" i="23"/>
  <c r="F10" i="23"/>
  <c r="D10" i="23"/>
  <c r="U9" i="23"/>
  <c r="S9" i="23"/>
  <c r="R9" i="23"/>
  <c r="P9" i="23"/>
  <c r="O9" i="23"/>
  <c r="M9" i="23"/>
  <c r="L9" i="23"/>
  <c r="J9" i="23"/>
  <c r="I9" i="23"/>
  <c r="G9" i="23"/>
  <c r="F9" i="23"/>
  <c r="D9" i="23"/>
  <c r="R90" i="22"/>
  <c r="Q90" i="22"/>
  <c r="P90" i="22"/>
  <c r="O90" i="22"/>
  <c r="N90" i="22"/>
  <c r="M90" i="22"/>
  <c r="L90" i="22"/>
  <c r="K90" i="22"/>
  <c r="J90" i="22"/>
  <c r="I90" i="22"/>
  <c r="H90" i="22"/>
  <c r="G90" i="22"/>
  <c r="F90" i="22"/>
  <c r="E90" i="22"/>
  <c r="D90" i="22"/>
  <c r="R89" i="22"/>
  <c r="Q89" i="22"/>
  <c r="P89" i="22"/>
  <c r="O89" i="22"/>
  <c r="N89" i="22"/>
  <c r="M89" i="22"/>
  <c r="L89" i="22"/>
  <c r="K89" i="22"/>
  <c r="J89" i="22"/>
  <c r="I89" i="22"/>
  <c r="H89" i="22"/>
  <c r="G89" i="22"/>
  <c r="F89" i="22"/>
  <c r="E89" i="22"/>
  <c r="D89" i="22"/>
  <c r="R88" i="22"/>
  <c r="Q88" i="22"/>
  <c r="P88" i="22"/>
  <c r="O88" i="22"/>
  <c r="N88" i="22"/>
  <c r="M88" i="22"/>
  <c r="L88" i="22"/>
  <c r="K88" i="22"/>
  <c r="J88" i="22"/>
  <c r="I88" i="22"/>
  <c r="H88" i="22"/>
  <c r="G88" i="22"/>
  <c r="F88" i="22"/>
  <c r="E88" i="22"/>
  <c r="D88" i="22"/>
  <c r="R87" i="22"/>
  <c r="Q87" i="22"/>
  <c r="P87" i="22"/>
  <c r="O87" i="22"/>
  <c r="N87" i="22"/>
  <c r="M87" i="22"/>
  <c r="L87" i="22"/>
  <c r="K87" i="22"/>
  <c r="J87" i="22"/>
  <c r="I87" i="22"/>
  <c r="H87" i="22"/>
  <c r="G87" i="22"/>
  <c r="F87" i="22"/>
  <c r="E87" i="22"/>
  <c r="D87" i="22"/>
  <c r="R86" i="22"/>
  <c r="Q86" i="22"/>
  <c r="P86" i="22"/>
  <c r="O86" i="22"/>
  <c r="N86" i="22"/>
  <c r="M86" i="22"/>
  <c r="L86" i="22"/>
  <c r="K86" i="22"/>
  <c r="J86" i="22"/>
  <c r="I86" i="22"/>
  <c r="H86" i="22"/>
  <c r="G86" i="22"/>
  <c r="F86" i="22"/>
  <c r="E86" i="22"/>
  <c r="D86" i="22"/>
  <c r="R85" i="22"/>
  <c r="Q85" i="22"/>
  <c r="P85" i="22"/>
  <c r="O85" i="22"/>
  <c r="N85" i="22"/>
  <c r="M85" i="22"/>
  <c r="L85" i="22"/>
  <c r="K85" i="22"/>
  <c r="J85" i="22"/>
  <c r="I85" i="22"/>
  <c r="H85" i="22"/>
  <c r="G85" i="22"/>
  <c r="F85" i="22"/>
  <c r="E85" i="22"/>
  <c r="D85" i="22"/>
  <c r="R84" i="22"/>
  <c r="Q84" i="22"/>
  <c r="P84" i="22"/>
  <c r="O84" i="22"/>
  <c r="N84" i="22"/>
  <c r="M84" i="22"/>
  <c r="L84" i="22"/>
  <c r="K84" i="22"/>
  <c r="J84" i="22"/>
  <c r="I84" i="22"/>
  <c r="H84" i="22"/>
  <c r="G84" i="22"/>
  <c r="F84" i="22"/>
  <c r="E84" i="22"/>
  <c r="D84" i="22"/>
  <c r="R83" i="22"/>
  <c r="Q83" i="22"/>
  <c r="P83" i="22"/>
  <c r="O83" i="22"/>
  <c r="N83" i="22"/>
  <c r="M83" i="22"/>
  <c r="L83" i="22"/>
  <c r="K83" i="22"/>
  <c r="J83" i="22"/>
  <c r="I83" i="22"/>
  <c r="H83" i="22"/>
  <c r="G83" i="22"/>
  <c r="F83" i="22"/>
  <c r="E83" i="22"/>
  <c r="D83" i="22"/>
  <c r="R82" i="22"/>
  <c r="Q82" i="22"/>
  <c r="P82" i="22"/>
  <c r="O82" i="22"/>
  <c r="N82" i="22"/>
  <c r="M82" i="22"/>
  <c r="L82" i="22"/>
  <c r="K82" i="22"/>
  <c r="J82" i="22"/>
  <c r="I82" i="22"/>
  <c r="H82" i="22"/>
  <c r="G82" i="22"/>
  <c r="F82" i="22"/>
  <c r="E82" i="22"/>
  <c r="D82" i="22"/>
  <c r="R81" i="22"/>
  <c r="Q81" i="22"/>
  <c r="P81" i="22"/>
  <c r="O81" i="22"/>
  <c r="N81" i="22"/>
  <c r="M81" i="22"/>
  <c r="L81" i="22"/>
  <c r="K81" i="22"/>
  <c r="J81" i="22"/>
  <c r="I81" i="22"/>
  <c r="H81" i="22"/>
  <c r="G81" i="22"/>
  <c r="F81" i="22"/>
  <c r="E81" i="22"/>
  <c r="D81" i="22"/>
  <c r="R80" i="22"/>
  <c r="Q80" i="22"/>
  <c r="P80" i="22"/>
  <c r="O80" i="22"/>
  <c r="N80" i="22"/>
  <c r="M80" i="22"/>
  <c r="L80" i="22"/>
  <c r="K80" i="22"/>
  <c r="J80" i="22"/>
  <c r="I80" i="22"/>
  <c r="H80" i="22"/>
  <c r="G80" i="22"/>
  <c r="F80" i="22"/>
  <c r="E80" i="22"/>
  <c r="D80" i="22"/>
  <c r="R79" i="22"/>
  <c r="Q79" i="22"/>
  <c r="P79" i="22"/>
  <c r="O79" i="22"/>
  <c r="N79" i="22"/>
  <c r="M79" i="22"/>
  <c r="L79" i="22"/>
  <c r="K79" i="22"/>
  <c r="J79" i="22"/>
  <c r="I79" i="22"/>
  <c r="H79" i="22"/>
  <c r="G79" i="22"/>
  <c r="F79" i="22"/>
  <c r="E79" i="22"/>
  <c r="D79" i="22"/>
  <c r="R78" i="22"/>
  <c r="Q78" i="22"/>
  <c r="P78" i="22"/>
  <c r="O78" i="22"/>
  <c r="N78" i="22"/>
  <c r="M78" i="22"/>
  <c r="L78" i="22"/>
  <c r="K78" i="22"/>
  <c r="J78" i="22"/>
  <c r="I78" i="22"/>
  <c r="H78" i="22"/>
  <c r="G78" i="22"/>
  <c r="F78" i="22"/>
  <c r="E78" i="22"/>
  <c r="D78" i="22"/>
  <c r="R77" i="22"/>
  <c r="Q77" i="22"/>
  <c r="P77" i="22"/>
  <c r="O77" i="22"/>
  <c r="N77" i="22"/>
  <c r="M77" i="22"/>
  <c r="L77" i="22"/>
  <c r="K77" i="22"/>
  <c r="J77" i="22"/>
  <c r="I77" i="22"/>
  <c r="H77" i="22"/>
  <c r="G77" i="22"/>
  <c r="F77" i="22"/>
  <c r="E77" i="22"/>
  <c r="D77" i="22"/>
  <c r="N74" i="22"/>
  <c r="M74" i="22"/>
  <c r="K74" i="22"/>
  <c r="J74" i="22"/>
  <c r="H74" i="22"/>
  <c r="G74" i="22"/>
  <c r="E74" i="22"/>
  <c r="D74" i="22"/>
  <c r="N73" i="22"/>
  <c r="M73" i="22"/>
  <c r="K73" i="22"/>
  <c r="J73" i="22"/>
  <c r="H73" i="22"/>
  <c r="G73" i="22"/>
  <c r="E73" i="22"/>
  <c r="D73" i="22"/>
  <c r="R25" i="22"/>
  <c r="Q25" i="22"/>
  <c r="P25" i="22"/>
  <c r="O25" i="22"/>
  <c r="N25" i="22"/>
  <c r="M25" i="22"/>
  <c r="L25" i="22"/>
  <c r="K25" i="22"/>
  <c r="J25" i="22"/>
  <c r="I25" i="22"/>
  <c r="H25" i="22"/>
  <c r="G25" i="22"/>
  <c r="F25" i="22"/>
  <c r="E25" i="22"/>
  <c r="D25" i="22"/>
  <c r="R24" i="22"/>
  <c r="Q24" i="22"/>
  <c r="P24" i="22"/>
  <c r="O24" i="22"/>
  <c r="N24" i="22"/>
  <c r="M24" i="22"/>
  <c r="L24" i="22"/>
  <c r="K24" i="22"/>
  <c r="J24" i="22"/>
  <c r="I24" i="22"/>
  <c r="H24" i="22"/>
  <c r="G24" i="22"/>
  <c r="F24" i="22"/>
  <c r="E24" i="22"/>
  <c r="D24" i="22"/>
  <c r="R23" i="22"/>
  <c r="Q23" i="22"/>
  <c r="P23" i="22"/>
  <c r="O23" i="22"/>
  <c r="N23" i="22"/>
  <c r="M23" i="22"/>
  <c r="L23" i="22"/>
  <c r="K23" i="22"/>
  <c r="J23" i="22"/>
  <c r="I23" i="22"/>
  <c r="H23" i="22"/>
  <c r="G23" i="22"/>
  <c r="F23" i="22"/>
  <c r="E23" i="22"/>
  <c r="D23" i="22"/>
  <c r="R22" i="22"/>
  <c r="Q22" i="22"/>
  <c r="P22" i="22"/>
  <c r="O22" i="22"/>
  <c r="N22" i="22"/>
  <c r="M22" i="22"/>
  <c r="L22" i="22"/>
  <c r="K22" i="22"/>
  <c r="J22" i="22"/>
  <c r="I22" i="22"/>
  <c r="H22" i="22"/>
  <c r="G22" i="22"/>
  <c r="F22" i="22"/>
  <c r="E22" i="22"/>
  <c r="D22" i="22"/>
  <c r="R21" i="22"/>
  <c r="Q21" i="22"/>
  <c r="P21" i="22"/>
  <c r="O21" i="22"/>
  <c r="N21" i="22"/>
  <c r="M21" i="22"/>
  <c r="L21" i="22"/>
  <c r="K21" i="22"/>
  <c r="J21" i="22"/>
  <c r="I21" i="22"/>
  <c r="H21" i="22"/>
  <c r="G21" i="22"/>
  <c r="F21" i="22"/>
  <c r="E21" i="22"/>
  <c r="D21" i="22"/>
  <c r="R20" i="22"/>
  <c r="Q20" i="22"/>
  <c r="P20" i="22"/>
  <c r="O20" i="22"/>
  <c r="N20" i="22"/>
  <c r="M20" i="22"/>
  <c r="L20" i="22"/>
  <c r="K20" i="22"/>
  <c r="J20" i="22"/>
  <c r="I20" i="22"/>
  <c r="H20" i="22"/>
  <c r="G20" i="22"/>
  <c r="F20" i="22"/>
  <c r="E20" i="22"/>
  <c r="D20" i="22"/>
  <c r="R19" i="22"/>
  <c r="Q19" i="22"/>
  <c r="P19" i="22"/>
  <c r="O19" i="22"/>
  <c r="N19" i="22"/>
  <c r="M19" i="22"/>
  <c r="L19" i="22"/>
  <c r="K19" i="22"/>
  <c r="J19" i="22"/>
  <c r="I19" i="22"/>
  <c r="H19" i="22"/>
  <c r="G19" i="22"/>
  <c r="F19" i="22"/>
  <c r="E19" i="22"/>
  <c r="D19" i="22"/>
  <c r="R18" i="22"/>
  <c r="Q18" i="22"/>
  <c r="P18" i="22"/>
  <c r="O18" i="22"/>
  <c r="N18" i="22"/>
  <c r="M18" i="22"/>
  <c r="L18" i="22"/>
  <c r="K18" i="22"/>
  <c r="J18" i="22"/>
  <c r="I18" i="22"/>
  <c r="H18" i="22"/>
  <c r="G18" i="22"/>
  <c r="F18" i="22"/>
  <c r="E18" i="22"/>
  <c r="D18" i="22"/>
  <c r="R17" i="22"/>
  <c r="Q17" i="22"/>
  <c r="P17" i="22"/>
  <c r="O17" i="22"/>
  <c r="N17" i="22"/>
  <c r="M17" i="22"/>
  <c r="L17" i="22"/>
  <c r="K17" i="22"/>
  <c r="J17" i="22"/>
  <c r="I17" i="22"/>
  <c r="H17" i="22"/>
  <c r="G17" i="22"/>
  <c r="F17" i="22"/>
  <c r="E17" i="22"/>
  <c r="D17" i="22"/>
  <c r="R16" i="22"/>
  <c r="Q16" i="22"/>
  <c r="P16" i="22"/>
  <c r="O16" i="22"/>
  <c r="N16" i="22"/>
  <c r="M16" i="22"/>
  <c r="L16" i="22"/>
  <c r="K16" i="22"/>
  <c r="J16" i="22"/>
  <c r="I16" i="22"/>
  <c r="H16" i="22"/>
  <c r="G16" i="22"/>
  <c r="F16" i="22"/>
  <c r="E16" i="22"/>
  <c r="D16" i="22"/>
  <c r="R15" i="22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R14" i="22"/>
  <c r="Q14" i="22"/>
  <c r="P14" i="22"/>
  <c r="O14" i="22"/>
  <c r="N14" i="22"/>
  <c r="M14" i="22"/>
  <c r="L14" i="22"/>
  <c r="K14" i="22"/>
  <c r="J14" i="22"/>
  <c r="I14" i="22"/>
  <c r="H14" i="22"/>
  <c r="G14" i="22"/>
  <c r="F14" i="22"/>
  <c r="E14" i="22"/>
  <c r="D14" i="22"/>
  <c r="R13" i="22"/>
  <c r="Q13" i="22"/>
  <c r="P13" i="22"/>
  <c r="O13" i="22"/>
  <c r="N13" i="22"/>
  <c r="M13" i="22"/>
  <c r="L13" i="22"/>
  <c r="K13" i="22"/>
  <c r="J13" i="22"/>
  <c r="I13" i="22"/>
  <c r="H13" i="22"/>
  <c r="G13" i="22"/>
  <c r="F13" i="22"/>
  <c r="E13" i="22"/>
  <c r="D13" i="22"/>
  <c r="R12" i="22"/>
  <c r="Q12" i="22"/>
  <c r="P12" i="22"/>
  <c r="O12" i="22"/>
  <c r="N12" i="22"/>
  <c r="M12" i="22"/>
  <c r="L12" i="22"/>
  <c r="K12" i="22"/>
  <c r="J12" i="22"/>
  <c r="I12" i="22"/>
  <c r="H12" i="22"/>
  <c r="G12" i="22"/>
  <c r="F12" i="22"/>
  <c r="E12" i="22"/>
  <c r="D12" i="22"/>
  <c r="Q9" i="22"/>
  <c r="P9" i="22"/>
  <c r="N9" i="22"/>
  <c r="M9" i="22"/>
  <c r="K9" i="22"/>
  <c r="J9" i="22"/>
  <c r="H9" i="22"/>
  <c r="G9" i="22"/>
  <c r="E9" i="22"/>
  <c r="D9" i="22"/>
  <c r="Q8" i="22"/>
  <c r="P8" i="22"/>
  <c r="N8" i="22"/>
  <c r="M8" i="22"/>
  <c r="K8" i="22"/>
  <c r="J8" i="22"/>
  <c r="H8" i="22"/>
  <c r="G8" i="22"/>
  <c r="E8" i="22"/>
  <c r="D8" i="22"/>
  <c r="S90" i="21"/>
  <c r="R90" i="21"/>
  <c r="Q90" i="21"/>
  <c r="P90" i="21"/>
  <c r="O90" i="21"/>
  <c r="N90" i="21"/>
  <c r="M90" i="21"/>
  <c r="L90" i="21"/>
  <c r="K90" i="21"/>
  <c r="J90" i="21"/>
  <c r="I90" i="21"/>
  <c r="H90" i="21"/>
  <c r="G90" i="21"/>
  <c r="F90" i="21"/>
  <c r="E90" i="21"/>
  <c r="D90" i="21"/>
  <c r="S89" i="21"/>
  <c r="R89" i="21"/>
  <c r="Q89" i="21"/>
  <c r="P89" i="21"/>
  <c r="O89" i="21"/>
  <c r="N89" i="21"/>
  <c r="M89" i="21"/>
  <c r="L89" i="21"/>
  <c r="K89" i="21"/>
  <c r="J89" i="21"/>
  <c r="I89" i="21"/>
  <c r="H89" i="21"/>
  <c r="G89" i="21"/>
  <c r="F89" i="21"/>
  <c r="E89" i="21"/>
  <c r="D89" i="21"/>
  <c r="S88" i="21"/>
  <c r="R88" i="21"/>
  <c r="Q88" i="21"/>
  <c r="P88" i="21"/>
  <c r="O88" i="21"/>
  <c r="N88" i="21"/>
  <c r="M88" i="21"/>
  <c r="L88" i="21"/>
  <c r="K88" i="21"/>
  <c r="J88" i="21"/>
  <c r="I88" i="21"/>
  <c r="H88" i="21"/>
  <c r="G88" i="21"/>
  <c r="F88" i="21"/>
  <c r="E88" i="21"/>
  <c r="D88" i="21"/>
  <c r="S87" i="21"/>
  <c r="R87" i="21"/>
  <c r="Q87" i="21"/>
  <c r="P87" i="21"/>
  <c r="O87" i="21"/>
  <c r="N87" i="21"/>
  <c r="M87" i="21"/>
  <c r="L87" i="21"/>
  <c r="K87" i="21"/>
  <c r="J87" i="21"/>
  <c r="I87" i="21"/>
  <c r="H87" i="21"/>
  <c r="G87" i="21"/>
  <c r="F87" i="21"/>
  <c r="E87" i="21"/>
  <c r="D87" i="21"/>
  <c r="S86" i="21"/>
  <c r="R86" i="21"/>
  <c r="Q86" i="21"/>
  <c r="P86" i="21"/>
  <c r="O86" i="21"/>
  <c r="N86" i="21"/>
  <c r="M86" i="21"/>
  <c r="L86" i="21"/>
  <c r="K86" i="21"/>
  <c r="J86" i="21"/>
  <c r="I86" i="21"/>
  <c r="H86" i="21"/>
  <c r="G86" i="21"/>
  <c r="F86" i="21"/>
  <c r="E86" i="21"/>
  <c r="D86" i="21"/>
  <c r="S85" i="21"/>
  <c r="R85" i="21"/>
  <c r="Q85" i="21"/>
  <c r="P85" i="21"/>
  <c r="O85" i="21"/>
  <c r="N85" i="21"/>
  <c r="M85" i="21"/>
  <c r="L85" i="21"/>
  <c r="K85" i="21"/>
  <c r="J85" i="21"/>
  <c r="I85" i="21"/>
  <c r="H85" i="21"/>
  <c r="G85" i="21"/>
  <c r="F85" i="21"/>
  <c r="E85" i="21"/>
  <c r="D85" i="21"/>
  <c r="S84" i="21"/>
  <c r="R84" i="21"/>
  <c r="Q84" i="21"/>
  <c r="P84" i="21"/>
  <c r="O84" i="21"/>
  <c r="N84" i="21"/>
  <c r="M84" i="21"/>
  <c r="L84" i="21"/>
  <c r="K84" i="21"/>
  <c r="J84" i="21"/>
  <c r="I84" i="21"/>
  <c r="H84" i="21"/>
  <c r="G84" i="21"/>
  <c r="F84" i="21"/>
  <c r="E84" i="21"/>
  <c r="D84" i="21"/>
  <c r="S83" i="21"/>
  <c r="R83" i="21"/>
  <c r="Q83" i="21"/>
  <c r="P83" i="21"/>
  <c r="O83" i="21"/>
  <c r="N83" i="21"/>
  <c r="M83" i="21"/>
  <c r="L83" i="21"/>
  <c r="K83" i="21"/>
  <c r="J83" i="21"/>
  <c r="I83" i="21"/>
  <c r="H83" i="21"/>
  <c r="G83" i="21"/>
  <c r="F83" i="21"/>
  <c r="E83" i="21"/>
  <c r="D83" i="21"/>
  <c r="S82" i="21"/>
  <c r="R82" i="21"/>
  <c r="Q82" i="21"/>
  <c r="P82" i="21"/>
  <c r="O82" i="21"/>
  <c r="N82" i="21"/>
  <c r="M82" i="21"/>
  <c r="L82" i="21"/>
  <c r="K82" i="21"/>
  <c r="J82" i="21"/>
  <c r="I82" i="21"/>
  <c r="H82" i="21"/>
  <c r="G82" i="21"/>
  <c r="F82" i="21"/>
  <c r="E82" i="21"/>
  <c r="D82" i="21"/>
  <c r="S81" i="21"/>
  <c r="R81" i="21"/>
  <c r="Q81" i="21"/>
  <c r="P81" i="21"/>
  <c r="O81" i="21"/>
  <c r="N81" i="21"/>
  <c r="M81" i="21"/>
  <c r="L81" i="21"/>
  <c r="K81" i="21"/>
  <c r="J81" i="21"/>
  <c r="I81" i="21"/>
  <c r="H81" i="21"/>
  <c r="G81" i="21"/>
  <c r="F81" i="21"/>
  <c r="E81" i="21"/>
  <c r="D81" i="21"/>
  <c r="S80" i="21"/>
  <c r="R80" i="21"/>
  <c r="Q80" i="21"/>
  <c r="P80" i="21"/>
  <c r="O80" i="21"/>
  <c r="N80" i="21"/>
  <c r="M80" i="21"/>
  <c r="L80" i="21"/>
  <c r="K80" i="21"/>
  <c r="J80" i="21"/>
  <c r="I80" i="21"/>
  <c r="H80" i="21"/>
  <c r="G80" i="21"/>
  <c r="F80" i="21"/>
  <c r="E80" i="21"/>
  <c r="D80" i="21"/>
  <c r="S79" i="21"/>
  <c r="R79" i="21"/>
  <c r="Q79" i="21"/>
  <c r="P79" i="21"/>
  <c r="O79" i="21"/>
  <c r="N79" i="21"/>
  <c r="M79" i="21"/>
  <c r="L79" i="21"/>
  <c r="K79" i="21"/>
  <c r="J79" i="21"/>
  <c r="I79" i="21"/>
  <c r="H79" i="21"/>
  <c r="G79" i="21"/>
  <c r="F79" i="21"/>
  <c r="E79" i="21"/>
  <c r="D79" i="21"/>
  <c r="S78" i="21"/>
  <c r="R78" i="21"/>
  <c r="Q78" i="21"/>
  <c r="P78" i="21"/>
  <c r="O78" i="21"/>
  <c r="N78" i="21"/>
  <c r="M78" i="21"/>
  <c r="L78" i="21"/>
  <c r="K78" i="21"/>
  <c r="J78" i="21"/>
  <c r="I78" i="21"/>
  <c r="H78" i="21"/>
  <c r="G78" i="21"/>
  <c r="F78" i="21"/>
  <c r="E78" i="21"/>
  <c r="D78" i="21"/>
  <c r="S77" i="21"/>
  <c r="R77" i="21"/>
  <c r="Q77" i="21"/>
  <c r="P77" i="21"/>
  <c r="O77" i="21"/>
  <c r="N77" i="21"/>
  <c r="M77" i="21"/>
  <c r="L77" i="21"/>
  <c r="K77" i="21"/>
  <c r="J77" i="21"/>
  <c r="I77" i="21"/>
  <c r="H77" i="21"/>
  <c r="G77" i="21"/>
  <c r="F77" i="21"/>
  <c r="E77" i="21"/>
  <c r="D77" i="21"/>
  <c r="M74" i="21"/>
  <c r="L74" i="21"/>
  <c r="E74" i="21"/>
  <c r="D74" i="21"/>
  <c r="M73" i="21"/>
  <c r="L73" i="21"/>
  <c r="E73" i="21"/>
  <c r="D73" i="21"/>
  <c r="R25" i="21"/>
  <c r="P25" i="21"/>
  <c r="N25" i="21"/>
  <c r="L25" i="21"/>
  <c r="J25" i="21"/>
  <c r="H25" i="21"/>
  <c r="F25" i="21"/>
  <c r="D25" i="21"/>
  <c r="R24" i="21"/>
  <c r="P24" i="21"/>
  <c r="N24" i="21"/>
  <c r="L24" i="21"/>
  <c r="J24" i="21"/>
  <c r="H24" i="21"/>
  <c r="F24" i="21"/>
  <c r="D24" i="21"/>
  <c r="R23" i="21"/>
  <c r="P23" i="21"/>
  <c r="N23" i="21"/>
  <c r="L23" i="21"/>
  <c r="J23" i="21"/>
  <c r="H23" i="21"/>
  <c r="F23" i="21"/>
  <c r="D23" i="21"/>
  <c r="R22" i="21"/>
  <c r="P22" i="21"/>
  <c r="N22" i="21"/>
  <c r="L22" i="21"/>
  <c r="J22" i="21"/>
  <c r="H22" i="21"/>
  <c r="F22" i="21"/>
  <c r="D22" i="21"/>
  <c r="R21" i="21"/>
  <c r="P21" i="21"/>
  <c r="N21" i="21"/>
  <c r="L21" i="21"/>
  <c r="J21" i="21"/>
  <c r="H21" i="21"/>
  <c r="F21" i="21"/>
  <c r="D21" i="21"/>
  <c r="R20" i="21"/>
  <c r="P20" i="21"/>
  <c r="N20" i="21"/>
  <c r="L20" i="21"/>
  <c r="J20" i="21"/>
  <c r="H20" i="21"/>
  <c r="F20" i="21"/>
  <c r="D20" i="21"/>
  <c r="R19" i="21"/>
  <c r="P19" i="21"/>
  <c r="N19" i="21"/>
  <c r="L19" i="21"/>
  <c r="J19" i="21"/>
  <c r="H19" i="21"/>
  <c r="F19" i="21"/>
  <c r="D19" i="21"/>
  <c r="R18" i="21"/>
  <c r="P18" i="21"/>
  <c r="N18" i="21"/>
  <c r="L18" i="21"/>
  <c r="J18" i="21"/>
  <c r="H18" i="21"/>
  <c r="F18" i="21"/>
  <c r="D18" i="21"/>
  <c r="R17" i="21"/>
  <c r="P17" i="21"/>
  <c r="N17" i="21"/>
  <c r="L17" i="21"/>
  <c r="J17" i="21"/>
  <c r="H17" i="21"/>
  <c r="F17" i="21"/>
  <c r="D17" i="21"/>
  <c r="R16" i="21"/>
  <c r="P16" i="21"/>
  <c r="N16" i="21"/>
  <c r="L16" i="21"/>
  <c r="J16" i="21"/>
  <c r="H16" i="21"/>
  <c r="F16" i="21"/>
  <c r="D16" i="21"/>
  <c r="R15" i="21"/>
  <c r="P15" i="21"/>
  <c r="N15" i="21"/>
  <c r="L15" i="21"/>
  <c r="J15" i="21"/>
  <c r="H15" i="21"/>
  <c r="F15" i="21"/>
  <c r="D15" i="21"/>
  <c r="R14" i="21"/>
  <c r="P14" i="21"/>
  <c r="N14" i="21"/>
  <c r="L14" i="21"/>
  <c r="J14" i="21"/>
  <c r="H14" i="21"/>
  <c r="F14" i="21"/>
  <c r="D14" i="21"/>
  <c r="R13" i="21"/>
  <c r="P13" i="21"/>
  <c r="N13" i="21"/>
  <c r="L13" i="21"/>
  <c r="J13" i="21"/>
  <c r="H13" i="21"/>
  <c r="F13" i="21"/>
  <c r="D13" i="21"/>
  <c r="R12" i="21"/>
  <c r="P12" i="21"/>
  <c r="N12" i="21"/>
  <c r="L12" i="21"/>
  <c r="J12" i="21"/>
  <c r="H12" i="21"/>
  <c r="F12" i="21"/>
  <c r="D12" i="21"/>
  <c r="F9" i="21"/>
  <c r="D9" i="21"/>
  <c r="F8" i="21"/>
  <c r="D8" i="21"/>
  <c r="O92" i="20"/>
  <c r="N92" i="20"/>
  <c r="L92" i="20"/>
  <c r="K92" i="20"/>
  <c r="J92" i="20"/>
  <c r="H92" i="20"/>
  <c r="G92" i="20"/>
  <c r="F92" i="20"/>
  <c r="D92" i="20"/>
  <c r="O91" i="20"/>
  <c r="N91" i="20"/>
  <c r="L91" i="20"/>
  <c r="K91" i="20"/>
  <c r="J91" i="20"/>
  <c r="H91" i="20"/>
  <c r="G91" i="20"/>
  <c r="F91" i="20"/>
  <c r="D91" i="20"/>
  <c r="O90" i="20"/>
  <c r="N90" i="20"/>
  <c r="L90" i="20"/>
  <c r="K90" i="20"/>
  <c r="J90" i="20"/>
  <c r="H90" i="20"/>
  <c r="G90" i="20"/>
  <c r="F90" i="20"/>
  <c r="D90" i="20"/>
  <c r="O89" i="20"/>
  <c r="N89" i="20"/>
  <c r="L89" i="20"/>
  <c r="K89" i="20"/>
  <c r="J89" i="20"/>
  <c r="H89" i="20"/>
  <c r="G89" i="20"/>
  <c r="F89" i="20"/>
  <c r="D89" i="20"/>
  <c r="O88" i="20"/>
  <c r="N88" i="20"/>
  <c r="L88" i="20"/>
  <c r="K88" i="20"/>
  <c r="J88" i="20"/>
  <c r="H88" i="20"/>
  <c r="G88" i="20"/>
  <c r="F88" i="20"/>
  <c r="D88" i="20"/>
  <c r="O87" i="20"/>
  <c r="N87" i="20"/>
  <c r="L87" i="20"/>
  <c r="K87" i="20"/>
  <c r="J87" i="20"/>
  <c r="H87" i="20"/>
  <c r="G87" i="20"/>
  <c r="F87" i="20"/>
  <c r="D87" i="20"/>
  <c r="O86" i="20"/>
  <c r="N86" i="20"/>
  <c r="L86" i="20"/>
  <c r="K86" i="20"/>
  <c r="J86" i="20"/>
  <c r="H86" i="20"/>
  <c r="G86" i="20"/>
  <c r="F86" i="20"/>
  <c r="D86" i="20"/>
  <c r="O85" i="20"/>
  <c r="N85" i="20"/>
  <c r="L85" i="20"/>
  <c r="K85" i="20"/>
  <c r="J85" i="20"/>
  <c r="H85" i="20"/>
  <c r="G85" i="20"/>
  <c r="F85" i="20"/>
  <c r="D85" i="20"/>
  <c r="O84" i="20"/>
  <c r="N84" i="20"/>
  <c r="L84" i="20"/>
  <c r="K84" i="20"/>
  <c r="J84" i="20"/>
  <c r="H84" i="20"/>
  <c r="G84" i="20"/>
  <c r="F84" i="20"/>
  <c r="D84" i="20"/>
  <c r="O83" i="20"/>
  <c r="N83" i="20"/>
  <c r="L83" i="20"/>
  <c r="K83" i="20"/>
  <c r="J83" i="20"/>
  <c r="H83" i="20"/>
  <c r="G83" i="20"/>
  <c r="F83" i="20"/>
  <c r="D83" i="20"/>
  <c r="O82" i="20"/>
  <c r="N82" i="20"/>
  <c r="L82" i="20"/>
  <c r="K82" i="20"/>
  <c r="J82" i="20"/>
  <c r="H82" i="20"/>
  <c r="G82" i="20"/>
  <c r="F82" i="20"/>
  <c r="D82" i="20"/>
  <c r="O81" i="20"/>
  <c r="N81" i="20"/>
  <c r="L81" i="20"/>
  <c r="K81" i="20"/>
  <c r="J81" i="20"/>
  <c r="H81" i="20"/>
  <c r="G81" i="20"/>
  <c r="F81" i="20"/>
  <c r="D81" i="20"/>
  <c r="O80" i="20"/>
  <c r="N80" i="20"/>
  <c r="L80" i="20"/>
  <c r="K80" i="20"/>
  <c r="J80" i="20"/>
  <c r="H80" i="20"/>
  <c r="G80" i="20"/>
  <c r="F80" i="20"/>
  <c r="D80" i="20"/>
  <c r="O79" i="20"/>
  <c r="N79" i="20"/>
  <c r="L79" i="20"/>
  <c r="K79" i="20"/>
  <c r="J79" i="20"/>
  <c r="H79" i="20"/>
  <c r="G79" i="20"/>
  <c r="F79" i="20"/>
  <c r="D79" i="20"/>
  <c r="N76" i="20"/>
  <c r="L76" i="20"/>
  <c r="J76" i="20"/>
  <c r="H76" i="20"/>
  <c r="F76" i="20"/>
  <c r="D76" i="20"/>
  <c r="N75" i="20"/>
  <c r="L75" i="20"/>
  <c r="J75" i="20"/>
  <c r="H75" i="20"/>
  <c r="F75" i="20"/>
  <c r="D75" i="20"/>
  <c r="O27" i="20"/>
  <c r="N27" i="20"/>
  <c r="L27" i="20"/>
  <c r="K27" i="20"/>
  <c r="J27" i="20"/>
  <c r="H27" i="20"/>
  <c r="G27" i="20"/>
  <c r="F27" i="20"/>
  <c r="D27" i="20"/>
  <c r="O26" i="20"/>
  <c r="N26" i="20"/>
  <c r="L26" i="20"/>
  <c r="K26" i="20"/>
  <c r="J26" i="20"/>
  <c r="H26" i="20"/>
  <c r="G26" i="20"/>
  <c r="F26" i="20"/>
  <c r="D26" i="20"/>
  <c r="O25" i="20"/>
  <c r="N25" i="20"/>
  <c r="L25" i="20"/>
  <c r="K25" i="20"/>
  <c r="J25" i="20"/>
  <c r="H25" i="20"/>
  <c r="G25" i="20"/>
  <c r="F25" i="20"/>
  <c r="D25" i="20"/>
  <c r="O24" i="20"/>
  <c r="N24" i="20"/>
  <c r="L24" i="20"/>
  <c r="K24" i="20"/>
  <c r="J24" i="20"/>
  <c r="H24" i="20"/>
  <c r="G24" i="20"/>
  <c r="F24" i="20"/>
  <c r="D24" i="20"/>
  <c r="O23" i="20"/>
  <c r="N23" i="20"/>
  <c r="L23" i="20"/>
  <c r="K23" i="20"/>
  <c r="J23" i="20"/>
  <c r="H23" i="20"/>
  <c r="G23" i="20"/>
  <c r="F23" i="20"/>
  <c r="D23" i="20"/>
  <c r="O22" i="20"/>
  <c r="N22" i="20"/>
  <c r="L22" i="20"/>
  <c r="K22" i="20"/>
  <c r="J22" i="20"/>
  <c r="H22" i="20"/>
  <c r="G22" i="20"/>
  <c r="F22" i="20"/>
  <c r="D22" i="20"/>
  <c r="O21" i="20"/>
  <c r="N21" i="20"/>
  <c r="L21" i="20"/>
  <c r="K21" i="20"/>
  <c r="J21" i="20"/>
  <c r="H21" i="20"/>
  <c r="G21" i="20"/>
  <c r="F21" i="20"/>
  <c r="D21" i="20"/>
  <c r="O20" i="20"/>
  <c r="N20" i="20"/>
  <c r="L20" i="20"/>
  <c r="K20" i="20"/>
  <c r="J20" i="20"/>
  <c r="H20" i="20"/>
  <c r="G20" i="20"/>
  <c r="F20" i="20"/>
  <c r="D20" i="20"/>
  <c r="O19" i="20"/>
  <c r="N19" i="20"/>
  <c r="L19" i="20"/>
  <c r="K19" i="20"/>
  <c r="J19" i="20"/>
  <c r="H19" i="20"/>
  <c r="G19" i="20"/>
  <c r="F19" i="20"/>
  <c r="D19" i="20"/>
  <c r="O18" i="20"/>
  <c r="N18" i="20"/>
  <c r="L18" i="20"/>
  <c r="K18" i="20"/>
  <c r="J18" i="20"/>
  <c r="H18" i="20"/>
  <c r="G18" i="20"/>
  <c r="F18" i="20"/>
  <c r="D18" i="20"/>
  <c r="O17" i="20"/>
  <c r="N17" i="20"/>
  <c r="L17" i="20"/>
  <c r="K17" i="20"/>
  <c r="J17" i="20"/>
  <c r="H17" i="20"/>
  <c r="G17" i="20"/>
  <c r="F17" i="20"/>
  <c r="D17" i="20"/>
  <c r="O16" i="20"/>
  <c r="N16" i="20"/>
  <c r="L16" i="20"/>
  <c r="K16" i="20"/>
  <c r="J16" i="20"/>
  <c r="H16" i="20"/>
  <c r="G16" i="20"/>
  <c r="F16" i="20"/>
  <c r="D16" i="20"/>
  <c r="O15" i="20"/>
  <c r="N15" i="20"/>
  <c r="L15" i="20"/>
  <c r="K15" i="20"/>
  <c r="J15" i="20"/>
  <c r="H15" i="20"/>
  <c r="G15" i="20"/>
  <c r="F15" i="20"/>
  <c r="D15" i="20"/>
  <c r="O14" i="20"/>
  <c r="N14" i="20"/>
  <c r="L14" i="20"/>
  <c r="K14" i="20"/>
  <c r="J14" i="20"/>
  <c r="H14" i="20"/>
  <c r="G14" i="20"/>
  <c r="F14" i="20"/>
  <c r="D14" i="20"/>
  <c r="N11" i="20"/>
  <c r="L11" i="20"/>
  <c r="J11" i="20"/>
  <c r="H11" i="20"/>
  <c r="F11" i="20"/>
  <c r="D11" i="20"/>
  <c r="N10" i="20"/>
  <c r="L10" i="20"/>
  <c r="J10" i="20"/>
  <c r="H10" i="20"/>
  <c r="F10" i="20"/>
  <c r="D10" i="20"/>
  <c r="O90" i="18"/>
  <c r="N90" i="18"/>
  <c r="L90" i="18"/>
  <c r="K90" i="18"/>
  <c r="J90" i="18"/>
  <c r="H90" i="18"/>
  <c r="G90" i="18"/>
  <c r="F90" i="18"/>
  <c r="D90" i="18"/>
  <c r="O89" i="18"/>
  <c r="N89" i="18"/>
  <c r="L89" i="18"/>
  <c r="K89" i="18"/>
  <c r="J89" i="18"/>
  <c r="H89" i="18"/>
  <c r="G89" i="18"/>
  <c r="F89" i="18"/>
  <c r="D89" i="18"/>
  <c r="O88" i="18"/>
  <c r="N88" i="18"/>
  <c r="L88" i="18"/>
  <c r="K88" i="18"/>
  <c r="J88" i="18"/>
  <c r="H88" i="18"/>
  <c r="G88" i="18"/>
  <c r="F88" i="18"/>
  <c r="D88" i="18"/>
  <c r="O87" i="18"/>
  <c r="N87" i="18"/>
  <c r="L87" i="18"/>
  <c r="K87" i="18"/>
  <c r="J87" i="18"/>
  <c r="H87" i="18"/>
  <c r="G87" i="18"/>
  <c r="F87" i="18"/>
  <c r="D87" i="18"/>
  <c r="O86" i="18"/>
  <c r="N86" i="18"/>
  <c r="L86" i="18"/>
  <c r="K86" i="18"/>
  <c r="J86" i="18"/>
  <c r="H86" i="18"/>
  <c r="G86" i="18"/>
  <c r="F86" i="18"/>
  <c r="D86" i="18"/>
  <c r="O85" i="18"/>
  <c r="N85" i="18"/>
  <c r="L85" i="18"/>
  <c r="K85" i="18"/>
  <c r="J85" i="18"/>
  <c r="H85" i="18"/>
  <c r="G85" i="18"/>
  <c r="F85" i="18"/>
  <c r="D85" i="18"/>
  <c r="O84" i="18"/>
  <c r="N84" i="18"/>
  <c r="L84" i="18"/>
  <c r="K84" i="18"/>
  <c r="J84" i="18"/>
  <c r="H84" i="18"/>
  <c r="G84" i="18"/>
  <c r="F84" i="18"/>
  <c r="D84" i="18"/>
  <c r="O83" i="18"/>
  <c r="N83" i="18"/>
  <c r="L83" i="18"/>
  <c r="K83" i="18"/>
  <c r="J83" i="18"/>
  <c r="H83" i="18"/>
  <c r="G83" i="18"/>
  <c r="F83" i="18"/>
  <c r="D83" i="18"/>
  <c r="O82" i="18"/>
  <c r="N82" i="18"/>
  <c r="L82" i="18"/>
  <c r="K82" i="18"/>
  <c r="J82" i="18"/>
  <c r="H82" i="18"/>
  <c r="G82" i="18"/>
  <c r="F82" i="18"/>
  <c r="D82" i="18"/>
  <c r="O81" i="18"/>
  <c r="N81" i="18"/>
  <c r="L81" i="18"/>
  <c r="K81" i="18"/>
  <c r="J81" i="18"/>
  <c r="H81" i="18"/>
  <c r="G81" i="18"/>
  <c r="F81" i="18"/>
  <c r="D81" i="18"/>
  <c r="O80" i="18"/>
  <c r="N80" i="18"/>
  <c r="L80" i="18"/>
  <c r="K80" i="18"/>
  <c r="J80" i="18"/>
  <c r="H80" i="18"/>
  <c r="G80" i="18"/>
  <c r="F80" i="18"/>
  <c r="D80" i="18"/>
  <c r="O79" i="18"/>
  <c r="N79" i="18"/>
  <c r="L79" i="18"/>
  <c r="K79" i="18"/>
  <c r="J79" i="18"/>
  <c r="H79" i="18"/>
  <c r="G79" i="18"/>
  <c r="F79" i="18"/>
  <c r="D79" i="18"/>
  <c r="O78" i="18"/>
  <c r="N78" i="18"/>
  <c r="L78" i="18"/>
  <c r="K78" i="18"/>
  <c r="J78" i="18"/>
  <c r="H78" i="18"/>
  <c r="G78" i="18"/>
  <c r="F78" i="18"/>
  <c r="D78" i="18"/>
  <c r="O77" i="18"/>
  <c r="N77" i="18"/>
  <c r="L77" i="18"/>
  <c r="K77" i="18"/>
  <c r="J77" i="18"/>
  <c r="H77" i="18"/>
  <c r="G77" i="18"/>
  <c r="F77" i="18"/>
  <c r="D77" i="18"/>
  <c r="N74" i="18"/>
  <c r="L74" i="18"/>
  <c r="J74" i="18"/>
  <c r="H74" i="18"/>
  <c r="F74" i="18"/>
  <c r="D74" i="18"/>
  <c r="N73" i="18"/>
  <c r="L73" i="18"/>
  <c r="J73" i="18"/>
  <c r="H73" i="18"/>
  <c r="F73" i="18"/>
  <c r="D73" i="18"/>
  <c r="N28" i="18"/>
  <c r="L28" i="18"/>
  <c r="J28" i="18"/>
  <c r="H28" i="18"/>
  <c r="F28" i="18"/>
  <c r="D28" i="18"/>
  <c r="N27" i="18"/>
  <c r="L27" i="18"/>
  <c r="J27" i="18"/>
  <c r="H27" i="18"/>
  <c r="F27" i="18"/>
  <c r="D27" i="18"/>
  <c r="N26" i="18"/>
  <c r="L26" i="18"/>
  <c r="J26" i="18"/>
  <c r="H26" i="18"/>
  <c r="F26" i="18"/>
  <c r="D26" i="18"/>
  <c r="N25" i="18"/>
  <c r="L25" i="18"/>
  <c r="J25" i="18"/>
  <c r="H25" i="18"/>
  <c r="F25" i="18"/>
  <c r="D25" i="18"/>
  <c r="N24" i="18"/>
  <c r="L24" i="18"/>
  <c r="J24" i="18"/>
  <c r="H24" i="18"/>
  <c r="F24" i="18"/>
  <c r="D24" i="18"/>
  <c r="N23" i="18"/>
  <c r="L23" i="18"/>
  <c r="J23" i="18"/>
  <c r="H23" i="18"/>
  <c r="F23" i="18"/>
  <c r="D23" i="18"/>
  <c r="N22" i="18"/>
  <c r="L22" i="18"/>
  <c r="J22" i="18"/>
  <c r="H22" i="18"/>
  <c r="F22" i="18"/>
  <c r="D22" i="18"/>
  <c r="N21" i="18"/>
  <c r="L21" i="18"/>
  <c r="J21" i="18"/>
  <c r="H21" i="18"/>
  <c r="F21" i="18"/>
  <c r="D21" i="18"/>
  <c r="N20" i="18"/>
  <c r="L20" i="18"/>
  <c r="J20" i="18"/>
  <c r="H20" i="18"/>
  <c r="F20" i="18"/>
  <c r="D20" i="18"/>
  <c r="N19" i="18"/>
  <c r="L19" i="18"/>
  <c r="J19" i="18"/>
  <c r="H19" i="18"/>
  <c r="F19" i="18"/>
  <c r="D19" i="18"/>
  <c r="N18" i="18"/>
  <c r="L18" i="18"/>
  <c r="J18" i="18"/>
  <c r="H18" i="18"/>
  <c r="F18" i="18"/>
  <c r="D18" i="18"/>
  <c r="N17" i="18"/>
  <c r="L17" i="18"/>
  <c r="J17" i="18"/>
  <c r="H17" i="18"/>
  <c r="F17" i="18"/>
  <c r="D17" i="18"/>
  <c r="N16" i="18"/>
  <c r="L16" i="18"/>
  <c r="J16" i="18"/>
  <c r="H16" i="18"/>
  <c r="F16" i="18"/>
  <c r="D16" i="18"/>
  <c r="N14" i="18"/>
  <c r="L14" i="18"/>
  <c r="J14" i="18"/>
  <c r="H14" i="18"/>
  <c r="F14" i="18"/>
  <c r="D14" i="18"/>
  <c r="N13" i="18"/>
  <c r="L13" i="18"/>
  <c r="J13" i="18"/>
  <c r="H13" i="18"/>
  <c r="F13" i="18"/>
  <c r="D13" i="18"/>
  <c r="N12" i="18"/>
  <c r="L12" i="18"/>
  <c r="J12" i="18"/>
  <c r="H12" i="18"/>
  <c r="F12" i="18"/>
  <c r="D12" i="18"/>
  <c r="O11" i="18"/>
  <c r="N11" i="18"/>
  <c r="M11" i="18"/>
  <c r="L11" i="18"/>
  <c r="K11" i="18"/>
  <c r="J11" i="18"/>
  <c r="I11" i="18"/>
  <c r="H11" i="18"/>
  <c r="G11" i="18"/>
  <c r="F11" i="18"/>
  <c r="E11" i="18"/>
  <c r="D11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O90" i="17"/>
  <c r="M90" i="17"/>
  <c r="J90" i="17"/>
  <c r="H90" i="17"/>
  <c r="F90" i="17"/>
  <c r="D90" i="17"/>
  <c r="O89" i="17"/>
  <c r="M89" i="17"/>
  <c r="J89" i="17"/>
  <c r="H89" i="17"/>
  <c r="F89" i="17"/>
  <c r="D89" i="17"/>
  <c r="O88" i="17"/>
  <c r="M88" i="17"/>
  <c r="J88" i="17"/>
  <c r="H88" i="17"/>
  <c r="F88" i="17"/>
  <c r="D88" i="17"/>
  <c r="O87" i="17"/>
  <c r="M87" i="17"/>
  <c r="J87" i="17"/>
  <c r="H87" i="17"/>
  <c r="F87" i="17"/>
  <c r="D87" i="17"/>
  <c r="O86" i="17"/>
  <c r="M86" i="17"/>
  <c r="J86" i="17"/>
  <c r="H86" i="17"/>
  <c r="F86" i="17"/>
  <c r="D86" i="17"/>
  <c r="O85" i="17"/>
  <c r="M85" i="17"/>
  <c r="J85" i="17"/>
  <c r="H85" i="17"/>
  <c r="F85" i="17"/>
  <c r="D85" i="17"/>
  <c r="O84" i="17"/>
  <c r="M84" i="17"/>
  <c r="J84" i="17"/>
  <c r="H84" i="17"/>
  <c r="F84" i="17"/>
  <c r="D84" i="17"/>
  <c r="O83" i="17"/>
  <c r="M83" i="17"/>
  <c r="J83" i="17"/>
  <c r="H83" i="17"/>
  <c r="F83" i="17"/>
  <c r="D83" i="17"/>
  <c r="O82" i="17"/>
  <c r="M82" i="17"/>
  <c r="J82" i="17"/>
  <c r="H82" i="17"/>
  <c r="F82" i="17"/>
  <c r="D82" i="17"/>
  <c r="O81" i="17"/>
  <c r="M81" i="17"/>
  <c r="J81" i="17"/>
  <c r="H81" i="17"/>
  <c r="F81" i="17"/>
  <c r="D81" i="17"/>
  <c r="O80" i="17"/>
  <c r="M80" i="17"/>
  <c r="J80" i="17"/>
  <c r="H80" i="17"/>
  <c r="F80" i="17"/>
  <c r="D80" i="17"/>
  <c r="O79" i="17"/>
  <c r="M79" i="17"/>
  <c r="J79" i="17"/>
  <c r="H79" i="17"/>
  <c r="F79" i="17"/>
  <c r="D79" i="17"/>
  <c r="O78" i="17"/>
  <c r="M78" i="17"/>
  <c r="J78" i="17"/>
  <c r="H78" i="17"/>
  <c r="F78" i="17"/>
  <c r="D78" i="17"/>
  <c r="O77" i="17"/>
  <c r="M77" i="17"/>
  <c r="J77" i="17"/>
  <c r="H77" i="17"/>
  <c r="F77" i="17"/>
  <c r="D77" i="17"/>
  <c r="M75" i="17"/>
  <c r="J75" i="17"/>
  <c r="F75" i="17"/>
  <c r="D75" i="17"/>
  <c r="M74" i="17"/>
  <c r="J74" i="17"/>
  <c r="F74" i="17"/>
  <c r="D74" i="17"/>
  <c r="M73" i="17"/>
  <c r="J73" i="17"/>
  <c r="F73" i="17"/>
  <c r="D73" i="17"/>
  <c r="P28" i="17"/>
  <c r="N28" i="17"/>
  <c r="L28" i="17"/>
  <c r="J28" i="17"/>
  <c r="I28" i="17"/>
  <c r="H28" i="17"/>
  <c r="G28" i="17"/>
  <c r="F28" i="17"/>
  <c r="E28" i="17"/>
  <c r="D28" i="17"/>
  <c r="P27" i="17"/>
  <c r="N27" i="17"/>
  <c r="L27" i="17"/>
  <c r="J27" i="17"/>
  <c r="I27" i="17"/>
  <c r="H27" i="17"/>
  <c r="G27" i="17"/>
  <c r="F27" i="17"/>
  <c r="E27" i="17"/>
  <c r="D27" i="17"/>
  <c r="P26" i="17"/>
  <c r="N26" i="17"/>
  <c r="L26" i="17"/>
  <c r="J26" i="17"/>
  <c r="I26" i="17"/>
  <c r="H26" i="17"/>
  <c r="G26" i="17"/>
  <c r="F26" i="17"/>
  <c r="E26" i="17"/>
  <c r="D26" i="17"/>
  <c r="P25" i="17"/>
  <c r="N25" i="17"/>
  <c r="L25" i="17"/>
  <c r="J25" i="17"/>
  <c r="I25" i="17"/>
  <c r="H25" i="17"/>
  <c r="G25" i="17"/>
  <c r="F25" i="17"/>
  <c r="E25" i="17"/>
  <c r="D25" i="17"/>
  <c r="P24" i="17"/>
  <c r="N24" i="17"/>
  <c r="L24" i="17"/>
  <c r="J24" i="17"/>
  <c r="I24" i="17"/>
  <c r="H24" i="17"/>
  <c r="G24" i="17"/>
  <c r="F24" i="17"/>
  <c r="E24" i="17"/>
  <c r="D24" i="17"/>
  <c r="P23" i="17"/>
  <c r="N23" i="17"/>
  <c r="L23" i="17"/>
  <c r="J23" i="17"/>
  <c r="I23" i="17"/>
  <c r="H23" i="17"/>
  <c r="G23" i="17"/>
  <c r="F23" i="17"/>
  <c r="E23" i="17"/>
  <c r="D23" i="17"/>
  <c r="P22" i="17"/>
  <c r="N22" i="17"/>
  <c r="L22" i="17"/>
  <c r="J22" i="17"/>
  <c r="I22" i="17"/>
  <c r="H22" i="17"/>
  <c r="G22" i="17"/>
  <c r="F22" i="17"/>
  <c r="E22" i="17"/>
  <c r="D22" i="17"/>
  <c r="P21" i="17"/>
  <c r="N21" i="17"/>
  <c r="L21" i="17"/>
  <c r="J21" i="17"/>
  <c r="I21" i="17"/>
  <c r="H21" i="17"/>
  <c r="G21" i="17"/>
  <c r="F21" i="17"/>
  <c r="E21" i="17"/>
  <c r="D21" i="17"/>
  <c r="P20" i="17"/>
  <c r="N20" i="17"/>
  <c r="L20" i="17"/>
  <c r="J20" i="17"/>
  <c r="I20" i="17"/>
  <c r="H20" i="17"/>
  <c r="G20" i="17"/>
  <c r="F20" i="17"/>
  <c r="E20" i="17"/>
  <c r="D20" i="17"/>
  <c r="P19" i="17"/>
  <c r="N19" i="17"/>
  <c r="L19" i="17"/>
  <c r="J19" i="17"/>
  <c r="I19" i="17"/>
  <c r="H19" i="17"/>
  <c r="G19" i="17"/>
  <c r="F19" i="17"/>
  <c r="E19" i="17"/>
  <c r="D19" i="17"/>
  <c r="P18" i="17"/>
  <c r="N18" i="17"/>
  <c r="L18" i="17"/>
  <c r="J18" i="17"/>
  <c r="I18" i="17"/>
  <c r="H18" i="17"/>
  <c r="G18" i="17"/>
  <c r="F18" i="17"/>
  <c r="E18" i="17"/>
  <c r="D18" i="17"/>
  <c r="P17" i="17"/>
  <c r="N17" i="17"/>
  <c r="L17" i="17"/>
  <c r="J17" i="17"/>
  <c r="I17" i="17"/>
  <c r="H17" i="17"/>
  <c r="G17" i="17"/>
  <c r="F17" i="17"/>
  <c r="E17" i="17"/>
  <c r="D17" i="17"/>
  <c r="P16" i="17"/>
  <c r="N16" i="17"/>
  <c r="L16" i="17"/>
  <c r="J16" i="17"/>
  <c r="I16" i="17"/>
  <c r="H16" i="17"/>
  <c r="G16" i="17"/>
  <c r="F16" i="17"/>
  <c r="E16" i="17"/>
  <c r="D16" i="17"/>
  <c r="P15" i="17"/>
  <c r="N15" i="17"/>
  <c r="L15" i="17"/>
  <c r="J15" i="17"/>
  <c r="I15" i="17"/>
  <c r="H15" i="17"/>
  <c r="G15" i="17"/>
  <c r="F15" i="17"/>
  <c r="E15" i="17"/>
  <c r="D15" i="17"/>
  <c r="P14" i="17"/>
  <c r="N14" i="17"/>
  <c r="L14" i="17"/>
  <c r="J14" i="17"/>
  <c r="I14" i="17"/>
  <c r="H14" i="17"/>
  <c r="G14" i="17"/>
  <c r="F14" i="17"/>
  <c r="E14" i="17"/>
  <c r="D14" i="17"/>
  <c r="P11" i="17"/>
  <c r="N11" i="17"/>
  <c r="L11" i="17"/>
  <c r="J11" i="17"/>
  <c r="I11" i="17"/>
  <c r="H11" i="17"/>
  <c r="G11" i="17"/>
  <c r="F11" i="17"/>
  <c r="E11" i="17"/>
  <c r="D11" i="17"/>
  <c r="P10" i="17"/>
  <c r="N10" i="17"/>
  <c r="L10" i="17"/>
  <c r="J10" i="17"/>
  <c r="I10" i="17"/>
  <c r="H10" i="17"/>
  <c r="G10" i="17"/>
  <c r="F10" i="17"/>
  <c r="E10" i="17"/>
  <c r="D10" i="17"/>
  <c r="G89" i="16"/>
  <c r="F89" i="16"/>
  <c r="D89" i="16"/>
  <c r="Q88" i="16"/>
  <c r="P88" i="16"/>
  <c r="O88" i="16"/>
  <c r="N88" i="16"/>
  <c r="M88" i="16"/>
  <c r="K88" i="16"/>
  <c r="J88" i="16"/>
  <c r="H88" i="16"/>
  <c r="G88" i="16"/>
  <c r="F88" i="16"/>
  <c r="D88" i="16"/>
  <c r="Q87" i="16"/>
  <c r="P87" i="16"/>
  <c r="O87" i="16"/>
  <c r="N87" i="16"/>
  <c r="M87" i="16"/>
  <c r="K87" i="16"/>
  <c r="J87" i="16"/>
  <c r="H87" i="16"/>
  <c r="G87" i="16"/>
  <c r="F87" i="16"/>
  <c r="D87" i="16"/>
  <c r="Q86" i="16"/>
  <c r="P86" i="16"/>
  <c r="O86" i="16"/>
  <c r="N86" i="16"/>
  <c r="M86" i="16"/>
  <c r="K86" i="16"/>
  <c r="J86" i="16"/>
  <c r="H86" i="16"/>
  <c r="G86" i="16"/>
  <c r="F86" i="16"/>
  <c r="D86" i="16"/>
  <c r="Q85" i="16"/>
  <c r="P85" i="16"/>
  <c r="O85" i="16"/>
  <c r="N85" i="16"/>
  <c r="M85" i="16"/>
  <c r="K85" i="16"/>
  <c r="J85" i="16"/>
  <c r="H85" i="16"/>
  <c r="G85" i="16"/>
  <c r="F85" i="16"/>
  <c r="D85" i="16"/>
  <c r="Q84" i="16"/>
  <c r="P84" i="16"/>
  <c r="O84" i="16"/>
  <c r="N84" i="16"/>
  <c r="M84" i="16"/>
  <c r="K84" i="16"/>
  <c r="J84" i="16"/>
  <c r="H84" i="16"/>
  <c r="G84" i="16"/>
  <c r="F84" i="16"/>
  <c r="D84" i="16"/>
  <c r="Q83" i="16"/>
  <c r="P83" i="16"/>
  <c r="O83" i="16"/>
  <c r="N83" i="16"/>
  <c r="M83" i="16"/>
  <c r="K83" i="16"/>
  <c r="J83" i="16"/>
  <c r="H83" i="16"/>
  <c r="G83" i="16"/>
  <c r="F83" i="16"/>
  <c r="D83" i="16"/>
  <c r="Q82" i="16"/>
  <c r="P82" i="16"/>
  <c r="O82" i="16"/>
  <c r="N82" i="16"/>
  <c r="M82" i="16"/>
  <c r="K82" i="16"/>
  <c r="J82" i="16"/>
  <c r="H82" i="16"/>
  <c r="G82" i="16"/>
  <c r="F82" i="16"/>
  <c r="D82" i="16"/>
  <c r="Q81" i="16"/>
  <c r="P81" i="16"/>
  <c r="O81" i="16"/>
  <c r="N81" i="16"/>
  <c r="M81" i="16"/>
  <c r="K81" i="16"/>
  <c r="J81" i="16"/>
  <c r="H81" i="16"/>
  <c r="G81" i="16"/>
  <c r="F81" i="16"/>
  <c r="D81" i="16"/>
  <c r="Q80" i="16"/>
  <c r="P80" i="16"/>
  <c r="O80" i="16"/>
  <c r="N80" i="16"/>
  <c r="M80" i="16"/>
  <c r="K80" i="16"/>
  <c r="J80" i="16"/>
  <c r="H80" i="16"/>
  <c r="G80" i="16"/>
  <c r="F80" i="16"/>
  <c r="D80" i="16"/>
  <c r="Q79" i="16"/>
  <c r="P79" i="16"/>
  <c r="O79" i="16"/>
  <c r="N79" i="16"/>
  <c r="M79" i="16"/>
  <c r="K79" i="16"/>
  <c r="J79" i="16"/>
  <c r="H79" i="16"/>
  <c r="G79" i="16"/>
  <c r="F79" i="16"/>
  <c r="D79" i="16"/>
  <c r="Q78" i="16"/>
  <c r="P78" i="16"/>
  <c r="O78" i="16"/>
  <c r="N78" i="16"/>
  <c r="M78" i="16"/>
  <c r="K78" i="16"/>
  <c r="J78" i="16"/>
  <c r="H78" i="16"/>
  <c r="G78" i="16"/>
  <c r="F78" i="16"/>
  <c r="D78" i="16"/>
  <c r="Q77" i="16"/>
  <c r="P77" i="16"/>
  <c r="O77" i="16"/>
  <c r="N77" i="16"/>
  <c r="M77" i="16"/>
  <c r="K77" i="16"/>
  <c r="J77" i="16"/>
  <c r="H77" i="16"/>
  <c r="G77" i="16"/>
  <c r="F77" i="16"/>
  <c r="D77" i="16"/>
  <c r="Q76" i="16"/>
  <c r="P76" i="16"/>
  <c r="O76" i="16"/>
  <c r="N76" i="16"/>
  <c r="M76" i="16"/>
  <c r="K76" i="16"/>
  <c r="J76" i="16"/>
  <c r="H76" i="16"/>
  <c r="G76" i="16"/>
  <c r="F76" i="16"/>
  <c r="D76" i="16"/>
  <c r="F74" i="16"/>
  <c r="D74" i="16"/>
  <c r="Q73" i="16"/>
  <c r="P73" i="16"/>
  <c r="O73" i="16"/>
  <c r="N73" i="16"/>
  <c r="M73" i="16"/>
  <c r="K73" i="16"/>
  <c r="J73" i="16"/>
  <c r="H73" i="16"/>
  <c r="F73" i="16"/>
  <c r="D73" i="16"/>
  <c r="Q72" i="16"/>
  <c r="P72" i="16"/>
  <c r="O72" i="16"/>
  <c r="N72" i="16"/>
  <c r="M72" i="16"/>
  <c r="K72" i="16"/>
  <c r="J72" i="16"/>
  <c r="H72" i="16"/>
  <c r="F72" i="16"/>
  <c r="D72" i="16"/>
  <c r="P29" i="16"/>
  <c r="N29" i="16"/>
  <c r="L29" i="16"/>
  <c r="J29" i="16"/>
  <c r="H29" i="16"/>
  <c r="F29" i="16"/>
  <c r="P28" i="16"/>
  <c r="N28" i="16"/>
  <c r="L28" i="16"/>
  <c r="J28" i="16"/>
  <c r="H28" i="16"/>
  <c r="F28" i="16"/>
  <c r="P26" i="16"/>
  <c r="N26" i="16"/>
  <c r="L26" i="16"/>
  <c r="J26" i="16"/>
  <c r="H26" i="16"/>
  <c r="F26" i="16"/>
  <c r="P25" i="16"/>
  <c r="N25" i="16"/>
  <c r="L25" i="16"/>
  <c r="J25" i="16"/>
  <c r="H25" i="16"/>
  <c r="F25" i="16"/>
  <c r="P23" i="16"/>
  <c r="N23" i="16"/>
  <c r="L23" i="16"/>
  <c r="J23" i="16"/>
  <c r="H23" i="16"/>
  <c r="F23" i="16"/>
  <c r="P22" i="16"/>
  <c r="N22" i="16"/>
  <c r="L22" i="16"/>
  <c r="J22" i="16"/>
  <c r="H22" i="16"/>
  <c r="F22" i="16"/>
  <c r="P20" i="16"/>
  <c r="N20" i="16"/>
  <c r="L20" i="16"/>
  <c r="J20" i="16"/>
  <c r="H20" i="16"/>
  <c r="F20" i="16"/>
  <c r="P19" i="16"/>
  <c r="N19" i="16"/>
  <c r="L19" i="16"/>
  <c r="J19" i="16"/>
  <c r="H19" i="16"/>
  <c r="F19" i="16"/>
  <c r="P17" i="16"/>
  <c r="N17" i="16"/>
  <c r="L17" i="16"/>
  <c r="J17" i="16"/>
  <c r="H17" i="16"/>
  <c r="F17" i="16"/>
  <c r="P16" i="16"/>
  <c r="N16" i="16"/>
  <c r="L16" i="16"/>
  <c r="J16" i="16"/>
  <c r="H16" i="16"/>
  <c r="F16" i="16"/>
  <c r="P14" i="16"/>
  <c r="N14" i="16"/>
  <c r="L14" i="16"/>
  <c r="J14" i="16"/>
  <c r="H14" i="16"/>
  <c r="F14" i="16"/>
  <c r="P13" i="16"/>
  <c r="N13" i="16"/>
  <c r="L13" i="16"/>
  <c r="J13" i="16"/>
  <c r="H13" i="16"/>
  <c r="F13" i="16"/>
  <c r="O94" i="15"/>
  <c r="N94" i="15"/>
  <c r="M94" i="15"/>
  <c r="L94" i="15"/>
  <c r="K94" i="15"/>
  <c r="J94" i="15"/>
  <c r="I94" i="15"/>
  <c r="H94" i="15"/>
  <c r="G94" i="15"/>
  <c r="O93" i="15"/>
  <c r="N93" i="15"/>
  <c r="M93" i="15"/>
  <c r="L93" i="15"/>
  <c r="K93" i="15"/>
  <c r="J93" i="15"/>
  <c r="I93" i="15"/>
  <c r="H93" i="15"/>
  <c r="G93" i="15"/>
  <c r="O91" i="15"/>
  <c r="N91" i="15"/>
  <c r="M91" i="15"/>
  <c r="L91" i="15"/>
  <c r="K91" i="15"/>
  <c r="J91" i="15"/>
  <c r="I91" i="15"/>
  <c r="H91" i="15"/>
  <c r="G91" i="15"/>
  <c r="O90" i="15"/>
  <c r="N90" i="15"/>
  <c r="M90" i="15"/>
  <c r="L90" i="15"/>
  <c r="K90" i="15"/>
  <c r="J90" i="15"/>
  <c r="I90" i="15"/>
  <c r="H90" i="15"/>
  <c r="G90" i="15"/>
  <c r="O88" i="15"/>
  <c r="N88" i="15"/>
  <c r="M88" i="15"/>
  <c r="L88" i="15"/>
  <c r="K88" i="15"/>
  <c r="J88" i="15"/>
  <c r="I88" i="15"/>
  <c r="H88" i="15"/>
  <c r="G88" i="15"/>
  <c r="O87" i="15"/>
  <c r="N87" i="15"/>
  <c r="M87" i="15"/>
  <c r="L87" i="15"/>
  <c r="K87" i="15"/>
  <c r="J87" i="15"/>
  <c r="I87" i="15"/>
  <c r="H87" i="15"/>
  <c r="G87" i="15"/>
  <c r="O85" i="15"/>
  <c r="N85" i="15"/>
  <c r="M85" i="15"/>
  <c r="L85" i="15"/>
  <c r="K85" i="15"/>
  <c r="J85" i="15"/>
  <c r="I85" i="15"/>
  <c r="H85" i="15"/>
  <c r="G85" i="15"/>
  <c r="O84" i="15"/>
  <c r="N84" i="15"/>
  <c r="M84" i="15"/>
  <c r="L84" i="15"/>
  <c r="K84" i="15"/>
  <c r="J84" i="15"/>
  <c r="I84" i="15"/>
  <c r="H84" i="15"/>
  <c r="G84" i="15"/>
  <c r="O82" i="15"/>
  <c r="N82" i="15"/>
  <c r="M82" i="15"/>
  <c r="L82" i="15"/>
  <c r="K82" i="15"/>
  <c r="J82" i="15"/>
  <c r="I82" i="15"/>
  <c r="H82" i="15"/>
  <c r="G82" i="15"/>
  <c r="O81" i="15"/>
  <c r="N81" i="15"/>
  <c r="M81" i="15"/>
  <c r="L81" i="15"/>
  <c r="K81" i="15"/>
  <c r="J81" i="15"/>
  <c r="I81" i="15"/>
  <c r="H81" i="15"/>
  <c r="G81" i="15"/>
  <c r="O79" i="15"/>
  <c r="N79" i="15"/>
  <c r="M79" i="15"/>
  <c r="L79" i="15"/>
  <c r="K79" i="15"/>
  <c r="J79" i="15"/>
  <c r="I79" i="15"/>
  <c r="H79" i="15"/>
  <c r="G79" i="15"/>
  <c r="O78" i="15"/>
  <c r="N78" i="15"/>
  <c r="M78" i="15"/>
  <c r="L78" i="15"/>
  <c r="K78" i="15"/>
  <c r="J78" i="15"/>
  <c r="I78" i="15"/>
  <c r="H78" i="15"/>
  <c r="G78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J88" i="13"/>
  <c r="H88" i="13"/>
  <c r="G88" i="13"/>
  <c r="F88" i="13"/>
  <c r="D88" i="13"/>
  <c r="S87" i="13"/>
  <c r="Q87" i="13"/>
  <c r="M87" i="13"/>
  <c r="J87" i="13"/>
  <c r="H87" i="13"/>
  <c r="G87" i="13"/>
  <c r="F87" i="13"/>
  <c r="D87" i="13"/>
  <c r="S86" i="13"/>
  <c r="Q86" i="13"/>
  <c r="M86" i="13"/>
  <c r="J86" i="13"/>
  <c r="H86" i="13"/>
  <c r="G86" i="13"/>
  <c r="F86" i="13"/>
  <c r="D86" i="13"/>
  <c r="S85" i="13"/>
  <c r="Q85" i="13"/>
  <c r="M85" i="13"/>
  <c r="J85" i="13"/>
  <c r="H85" i="13"/>
  <c r="G85" i="13"/>
  <c r="F85" i="13"/>
  <c r="D85" i="13"/>
  <c r="S84" i="13"/>
  <c r="Q84" i="13"/>
  <c r="M84" i="13"/>
  <c r="J84" i="13"/>
  <c r="H84" i="13"/>
  <c r="G84" i="13"/>
  <c r="F84" i="13"/>
  <c r="D84" i="13"/>
  <c r="S83" i="13"/>
  <c r="Q83" i="13"/>
  <c r="M83" i="13"/>
  <c r="J83" i="13"/>
  <c r="H83" i="13"/>
  <c r="G83" i="13"/>
  <c r="F83" i="13"/>
  <c r="D83" i="13"/>
  <c r="S82" i="13"/>
  <c r="Q82" i="13"/>
  <c r="M82" i="13"/>
  <c r="J82" i="13"/>
  <c r="H82" i="13"/>
  <c r="G82" i="13"/>
  <c r="F82" i="13"/>
  <c r="D82" i="13"/>
  <c r="S81" i="13"/>
  <c r="Q81" i="13"/>
  <c r="M81" i="13"/>
  <c r="J81" i="13"/>
  <c r="H81" i="13"/>
  <c r="G81" i="13"/>
  <c r="F81" i="13"/>
  <c r="D81" i="13"/>
  <c r="S80" i="13"/>
  <c r="Q80" i="13"/>
  <c r="M80" i="13"/>
  <c r="J80" i="13"/>
  <c r="H80" i="13"/>
  <c r="G80" i="13"/>
  <c r="F80" i="13"/>
  <c r="D80" i="13"/>
  <c r="S79" i="13"/>
  <c r="Q79" i="13"/>
  <c r="M79" i="13"/>
  <c r="J79" i="13"/>
  <c r="H79" i="13"/>
  <c r="G79" i="13"/>
  <c r="F79" i="13"/>
  <c r="D79" i="13"/>
  <c r="S78" i="13"/>
  <c r="Q78" i="13"/>
  <c r="M78" i="13"/>
  <c r="J78" i="13"/>
  <c r="H78" i="13"/>
  <c r="G78" i="13"/>
  <c r="F78" i="13"/>
  <c r="D78" i="13"/>
  <c r="S77" i="13"/>
  <c r="Q77" i="13"/>
  <c r="M77" i="13"/>
  <c r="J77" i="13"/>
  <c r="H77" i="13"/>
  <c r="G77" i="13"/>
  <c r="F77" i="13"/>
  <c r="D77" i="13"/>
  <c r="S76" i="13"/>
  <c r="Q76" i="13"/>
  <c r="M76" i="13"/>
  <c r="J76" i="13"/>
  <c r="H76" i="13"/>
  <c r="G76" i="13"/>
  <c r="F76" i="13"/>
  <c r="D76" i="13"/>
  <c r="J74" i="13"/>
  <c r="H74" i="13"/>
  <c r="F74" i="13"/>
  <c r="D74" i="13"/>
  <c r="Q73" i="13"/>
  <c r="M73" i="13"/>
  <c r="J73" i="13"/>
  <c r="H73" i="13"/>
  <c r="F73" i="13"/>
  <c r="D73" i="13"/>
  <c r="Q72" i="13"/>
  <c r="M72" i="13"/>
  <c r="J72" i="13"/>
  <c r="H72" i="13"/>
  <c r="F72" i="13"/>
  <c r="D72" i="13"/>
  <c r="T27" i="13"/>
  <c r="R27" i="13"/>
  <c r="O27" i="13"/>
  <c r="N27" i="13"/>
  <c r="L27" i="13"/>
  <c r="J27" i="13"/>
  <c r="I27" i="13"/>
  <c r="H27" i="13"/>
  <c r="F27" i="13"/>
  <c r="E27" i="13"/>
  <c r="D27" i="13"/>
  <c r="T26" i="13"/>
  <c r="R26" i="13"/>
  <c r="O26" i="13"/>
  <c r="N26" i="13"/>
  <c r="L26" i="13"/>
  <c r="J26" i="13"/>
  <c r="I26" i="13"/>
  <c r="H26" i="13"/>
  <c r="F26" i="13"/>
  <c r="E26" i="13"/>
  <c r="D26" i="13"/>
  <c r="T25" i="13"/>
  <c r="R25" i="13"/>
  <c r="O25" i="13"/>
  <c r="N25" i="13"/>
  <c r="L25" i="13"/>
  <c r="J25" i="13"/>
  <c r="I25" i="13"/>
  <c r="H25" i="13"/>
  <c r="F25" i="13"/>
  <c r="E25" i="13"/>
  <c r="D25" i="13"/>
  <c r="T24" i="13"/>
  <c r="R24" i="13"/>
  <c r="O24" i="13"/>
  <c r="N24" i="13"/>
  <c r="L24" i="13"/>
  <c r="J24" i="13"/>
  <c r="I24" i="13"/>
  <c r="H24" i="13"/>
  <c r="F24" i="13"/>
  <c r="E24" i="13"/>
  <c r="D24" i="13"/>
  <c r="T23" i="13"/>
  <c r="R23" i="13"/>
  <c r="O23" i="13"/>
  <c r="N23" i="13"/>
  <c r="L23" i="13"/>
  <c r="J23" i="13"/>
  <c r="I23" i="13"/>
  <c r="H23" i="13"/>
  <c r="F23" i="13"/>
  <c r="E23" i="13"/>
  <c r="D23" i="13"/>
  <c r="T22" i="13"/>
  <c r="R22" i="13"/>
  <c r="O22" i="13"/>
  <c r="N22" i="13"/>
  <c r="L22" i="13"/>
  <c r="J22" i="13"/>
  <c r="I22" i="13"/>
  <c r="H22" i="13"/>
  <c r="F22" i="13"/>
  <c r="E22" i="13"/>
  <c r="D22" i="13"/>
  <c r="T21" i="13"/>
  <c r="R21" i="13"/>
  <c r="O21" i="13"/>
  <c r="N21" i="13"/>
  <c r="L21" i="13"/>
  <c r="J21" i="13"/>
  <c r="I21" i="13"/>
  <c r="H21" i="13"/>
  <c r="F21" i="13"/>
  <c r="E21" i="13"/>
  <c r="D21" i="13"/>
  <c r="T20" i="13"/>
  <c r="R20" i="13"/>
  <c r="O20" i="13"/>
  <c r="N20" i="13"/>
  <c r="L20" i="13"/>
  <c r="J20" i="13"/>
  <c r="I20" i="13"/>
  <c r="H20" i="13"/>
  <c r="F20" i="13"/>
  <c r="E20" i="13"/>
  <c r="D20" i="13"/>
  <c r="T19" i="13"/>
  <c r="R19" i="13"/>
  <c r="O19" i="13"/>
  <c r="N19" i="13"/>
  <c r="L19" i="13"/>
  <c r="J19" i="13"/>
  <c r="I19" i="13"/>
  <c r="H19" i="13"/>
  <c r="F19" i="13"/>
  <c r="E19" i="13"/>
  <c r="D19" i="13"/>
  <c r="T18" i="13"/>
  <c r="R18" i="13"/>
  <c r="O18" i="13"/>
  <c r="N18" i="13"/>
  <c r="L18" i="13"/>
  <c r="J18" i="13"/>
  <c r="I18" i="13"/>
  <c r="H18" i="13"/>
  <c r="F18" i="13"/>
  <c r="E18" i="13"/>
  <c r="D18" i="13"/>
  <c r="T17" i="13"/>
  <c r="R17" i="13"/>
  <c r="O17" i="13"/>
  <c r="N17" i="13"/>
  <c r="L17" i="13"/>
  <c r="J17" i="13"/>
  <c r="I17" i="13"/>
  <c r="H17" i="13"/>
  <c r="F17" i="13"/>
  <c r="E17" i="13"/>
  <c r="D17" i="13"/>
  <c r="T16" i="13"/>
  <c r="R16" i="13"/>
  <c r="O16" i="13"/>
  <c r="N16" i="13"/>
  <c r="L16" i="13"/>
  <c r="J16" i="13"/>
  <c r="I16" i="13"/>
  <c r="H16" i="13"/>
  <c r="F16" i="13"/>
  <c r="E16" i="13"/>
  <c r="D16" i="13"/>
  <c r="T15" i="13"/>
  <c r="R15" i="13"/>
  <c r="O15" i="13"/>
  <c r="N15" i="13"/>
  <c r="L15" i="13"/>
  <c r="J15" i="13"/>
  <c r="I15" i="13"/>
  <c r="H15" i="13"/>
  <c r="F15" i="13"/>
  <c r="E15" i="13"/>
  <c r="D15" i="13"/>
  <c r="E12" i="13"/>
  <c r="D12" i="13"/>
  <c r="E11" i="13"/>
  <c r="D11" i="13"/>
  <c r="Q89" i="12"/>
  <c r="M89" i="12"/>
  <c r="I89" i="12"/>
  <c r="F89" i="12"/>
  <c r="D89" i="12"/>
  <c r="Q88" i="12"/>
  <c r="M88" i="12"/>
  <c r="I88" i="12"/>
  <c r="F88" i="12"/>
  <c r="D88" i="12"/>
  <c r="Q87" i="12"/>
  <c r="M87" i="12"/>
  <c r="I87" i="12"/>
  <c r="F87" i="12"/>
  <c r="D87" i="12"/>
  <c r="Q86" i="12"/>
  <c r="M86" i="12"/>
  <c r="I86" i="12"/>
  <c r="F86" i="12"/>
  <c r="D86" i="12"/>
  <c r="Q85" i="12"/>
  <c r="M85" i="12"/>
  <c r="I85" i="12"/>
  <c r="F85" i="12"/>
  <c r="D85" i="12"/>
  <c r="Q84" i="12"/>
  <c r="M84" i="12"/>
  <c r="I84" i="12"/>
  <c r="F84" i="12"/>
  <c r="D84" i="12"/>
  <c r="Q83" i="12"/>
  <c r="M83" i="12"/>
  <c r="I83" i="12"/>
  <c r="F83" i="12"/>
  <c r="D83" i="12"/>
  <c r="Q82" i="12"/>
  <c r="M82" i="12"/>
  <c r="I82" i="12"/>
  <c r="F82" i="12"/>
  <c r="D82" i="12"/>
  <c r="Q81" i="12"/>
  <c r="M81" i="12"/>
  <c r="I81" i="12"/>
  <c r="F81" i="12"/>
  <c r="D81" i="12"/>
  <c r="Q80" i="12"/>
  <c r="M80" i="12"/>
  <c r="I80" i="12"/>
  <c r="F80" i="12"/>
  <c r="D80" i="12"/>
  <c r="Q79" i="12"/>
  <c r="M79" i="12"/>
  <c r="I79" i="12"/>
  <c r="F79" i="12"/>
  <c r="D79" i="12"/>
  <c r="Q78" i="12"/>
  <c r="M78" i="12"/>
  <c r="I78" i="12"/>
  <c r="F78" i="12"/>
  <c r="D78" i="12"/>
  <c r="Q77" i="12"/>
  <c r="M77" i="12"/>
  <c r="I77" i="12"/>
  <c r="F77" i="12"/>
  <c r="D77" i="12"/>
  <c r="Q75" i="12"/>
  <c r="M75" i="12"/>
  <c r="I75" i="12"/>
  <c r="F75" i="12"/>
  <c r="D75" i="12"/>
  <c r="Q74" i="12"/>
  <c r="M74" i="12"/>
  <c r="I74" i="12"/>
  <c r="F74" i="12"/>
  <c r="D74" i="12"/>
  <c r="Q73" i="12"/>
  <c r="M73" i="12"/>
  <c r="I73" i="12"/>
  <c r="F73" i="12"/>
  <c r="D73" i="12"/>
  <c r="S72" i="12"/>
  <c r="Q72" i="12"/>
  <c r="O72" i="12"/>
  <c r="M72" i="12"/>
  <c r="K72" i="12"/>
  <c r="I72" i="12"/>
  <c r="H72" i="12"/>
  <c r="F72" i="12"/>
  <c r="E72" i="12"/>
  <c r="D72" i="12"/>
  <c r="S71" i="12"/>
  <c r="Q71" i="12"/>
  <c r="O71" i="12"/>
  <c r="M71" i="12"/>
  <c r="K71" i="12"/>
  <c r="I71" i="12"/>
  <c r="H71" i="12"/>
  <c r="F71" i="12"/>
  <c r="E71" i="12"/>
  <c r="D71" i="12"/>
  <c r="S28" i="12"/>
  <c r="R28" i="12"/>
  <c r="P28" i="12"/>
  <c r="O28" i="12"/>
  <c r="N28" i="12"/>
  <c r="L28" i="12"/>
  <c r="K28" i="12"/>
  <c r="J28" i="12"/>
  <c r="H28" i="12"/>
  <c r="G28" i="12"/>
  <c r="F28" i="12"/>
  <c r="D28" i="12"/>
  <c r="S27" i="12"/>
  <c r="R27" i="12"/>
  <c r="P27" i="12"/>
  <c r="O27" i="12"/>
  <c r="N27" i="12"/>
  <c r="L27" i="12"/>
  <c r="K27" i="12"/>
  <c r="J27" i="12"/>
  <c r="H27" i="12"/>
  <c r="G27" i="12"/>
  <c r="F27" i="12"/>
  <c r="D27" i="12"/>
  <c r="S26" i="12"/>
  <c r="R26" i="12"/>
  <c r="P26" i="12"/>
  <c r="O26" i="12"/>
  <c r="N26" i="12"/>
  <c r="L26" i="12"/>
  <c r="K26" i="12"/>
  <c r="J26" i="12"/>
  <c r="H26" i="12"/>
  <c r="G26" i="12"/>
  <c r="F26" i="12"/>
  <c r="D26" i="12"/>
  <c r="S25" i="12"/>
  <c r="R25" i="12"/>
  <c r="P25" i="12"/>
  <c r="O25" i="12"/>
  <c r="N25" i="12"/>
  <c r="L25" i="12"/>
  <c r="K25" i="12"/>
  <c r="J25" i="12"/>
  <c r="H25" i="12"/>
  <c r="G25" i="12"/>
  <c r="F25" i="12"/>
  <c r="D25" i="12"/>
  <c r="S24" i="12"/>
  <c r="R24" i="12"/>
  <c r="P24" i="12"/>
  <c r="O24" i="12"/>
  <c r="N24" i="12"/>
  <c r="L24" i="12"/>
  <c r="K24" i="12"/>
  <c r="J24" i="12"/>
  <c r="H24" i="12"/>
  <c r="G24" i="12"/>
  <c r="F24" i="12"/>
  <c r="D24" i="12"/>
  <c r="S23" i="12"/>
  <c r="R23" i="12"/>
  <c r="P23" i="12"/>
  <c r="O23" i="12"/>
  <c r="N23" i="12"/>
  <c r="L23" i="12"/>
  <c r="K23" i="12"/>
  <c r="J23" i="12"/>
  <c r="H23" i="12"/>
  <c r="G23" i="12"/>
  <c r="F23" i="12"/>
  <c r="D23" i="12"/>
  <c r="S22" i="12"/>
  <c r="R22" i="12"/>
  <c r="P22" i="12"/>
  <c r="O22" i="12"/>
  <c r="N22" i="12"/>
  <c r="L22" i="12"/>
  <c r="K22" i="12"/>
  <c r="J22" i="12"/>
  <c r="H22" i="12"/>
  <c r="G22" i="12"/>
  <c r="F22" i="12"/>
  <c r="D22" i="12"/>
  <c r="S21" i="12"/>
  <c r="R21" i="12"/>
  <c r="P21" i="12"/>
  <c r="O21" i="12"/>
  <c r="N21" i="12"/>
  <c r="L21" i="12"/>
  <c r="K21" i="12"/>
  <c r="J21" i="12"/>
  <c r="H21" i="12"/>
  <c r="G21" i="12"/>
  <c r="F21" i="12"/>
  <c r="D21" i="12"/>
  <c r="S20" i="12"/>
  <c r="R20" i="12"/>
  <c r="P20" i="12"/>
  <c r="O20" i="12"/>
  <c r="N20" i="12"/>
  <c r="L20" i="12"/>
  <c r="K20" i="12"/>
  <c r="J20" i="12"/>
  <c r="H20" i="12"/>
  <c r="G20" i="12"/>
  <c r="F20" i="12"/>
  <c r="D20" i="12"/>
  <c r="S19" i="12"/>
  <c r="R19" i="12"/>
  <c r="P19" i="12"/>
  <c r="O19" i="12"/>
  <c r="N19" i="12"/>
  <c r="L19" i="12"/>
  <c r="K19" i="12"/>
  <c r="J19" i="12"/>
  <c r="H19" i="12"/>
  <c r="G19" i="12"/>
  <c r="F19" i="12"/>
  <c r="D19" i="12"/>
  <c r="S18" i="12"/>
  <c r="R18" i="12"/>
  <c r="P18" i="12"/>
  <c r="O18" i="12"/>
  <c r="N18" i="12"/>
  <c r="L18" i="12"/>
  <c r="K18" i="12"/>
  <c r="J18" i="12"/>
  <c r="H18" i="12"/>
  <c r="G18" i="12"/>
  <c r="F18" i="12"/>
  <c r="D18" i="12"/>
  <c r="S17" i="12"/>
  <c r="R17" i="12"/>
  <c r="P17" i="12"/>
  <c r="O17" i="12"/>
  <c r="N17" i="12"/>
  <c r="L17" i="12"/>
  <c r="K17" i="12"/>
  <c r="J17" i="12"/>
  <c r="H17" i="12"/>
  <c r="G17" i="12"/>
  <c r="F17" i="12"/>
  <c r="D17" i="12"/>
  <c r="S16" i="12"/>
  <c r="R16" i="12"/>
  <c r="P16" i="12"/>
  <c r="O16" i="12"/>
  <c r="N16" i="12"/>
  <c r="L16" i="12"/>
  <c r="K16" i="12"/>
  <c r="J16" i="12"/>
  <c r="H16" i="12"/>
  <c r="G16" i="12"/>
  <c r="F16" i="12"/>
  <c r="D16" i="12"/>
  <c r="S15" i="12"/>
  <c r="R15" i="12"/>
  <c r="P15" i="12"/>
  <c r="O15" i="12"/>
  <c r="N15" i="12"/>
  <c r="L15" i="12"/>
  <c r="K15" i="12"/>
  <c r="J15" i="12"/>
  <c r="H15" i="12"/>
  <c r="G15" i="12"/>
  <c r="F15" i="12"/>
  <c r="D15" i="12"/>
  <c r="R12" i="12"/>
  <c r="P12" i="12"/>
  <c r="N12" i="12"/>
  <c r="L12" i="12"/>
  <c r="J12" i="12"/>
  <c r="H12" i="12"/>
  <c r="F12" i="12"/>
  <c r="D12" i="12"/>
  <c r="R11" i="12"/>
  <c r="P11" i="12"/>
  <c r="N11" i="12"/>
  <c r="L11" i="12"/>
  <c r="J11" i="12"/>
  <c r="H11" i="12"/>
  <c r="F11" i="12"/>
  <c r="D11" i="12"/>
  <c r="K74" i="58" l="1"/>
  <c r="K73" i="58"/>
  <c r="K72" i="58"/>
  <c r="M92" i="11"/>
  <c r="L92" i="11"/>
  <c r="K92" i="11"/>
  <c r="J92" i="11"/>
  <c r="I92" i="11"/>
  <c r="H92" i="11"/>
  <c r="G92" i="11"/>
  <c r="F92" i="11"/>
  <c r="E92" i="11"/>
  <c r="D92" i="11"/>
  <c r="M91" i="11"/>
  <c r="L91" i="11"/>
  <c r="K91" i="11"/>
  <c r="J91" i="11"/>
  <c r="I91" i="11"/>
  <c r="H91" i="11"/>
  <c r="G91" i="11"/>
  <c r="F91" i="11"/>
  <c r="E91" i="11"/>
  <c r="D91" i="11"/>
  <c r="M90" i="11"/>
  <c r="L90" i="11"/>
  <c r="K90" i="11"/>
  <c r="J90" i="11"/>
  <c r="I90" i="11"/>
  <c r="H90" i="11"/>
  <c r="G90" i="11"/>
  <c r="F90" i="11"/>
  <c r="E90" i="11"/>
  <c r="D90" i="11"/>
  <c r="M89" i="11"/>
  <c r="L89" i="11"/>
  <c r="K89" i="11"/>
  <c r="J89" i="11"/>
  <c r="I89" i="11"/>
  <c r="H89" i="11"/>
  <c r="G89" i="11"/>
  <c r="F89" i="11"/>
  <c r="E89" i="11"/>
  <c r="D89" i="11"/>
  <c r="M88" i="11"/>
  <c r="L88" i="11"/>
  <c r="K88" i="11"/>
  <c r="J88" i="11"/>
  <c r="I88" i="11"/>
  <c r="H88" i="11"/>
  <c r="G88" i="11"/>
  <c r="F88" i="11"/>
  <c r="E88" i="11"/>
  <c r="D88" i="11"/>
  <c r="M87" i="11"/>
  <c r="L87" i="11"/>
  <c r="K87" i="11"/>
  <c r="J87" i="11"/>
  <c r="I87" i="11"/>
  <c r="H87" i="11"/>
  <c r="G87" i="11"/>
  <c r="F87" i="11"/>
  <c r="E87" i="11"/>
  <c r="D87" i="11"/>
  <c r="M86" i="11"/>
  <c r="L86" i="11"/>
  <c r="K86" i="11"/>
  <c r="J86" i="11"/>
  <c r="I86" i="11"/>
  <c r="H86" i="11"/>
  <c r="G86" i="11"/>
  <c r="F86" i="11"/>
  <c r="E86" i="11"/>
  <c r="D86" i="11"/>
  <c r="M85" i="11"/>
  <c r="L85" i="11"/>
  <c r="K85" i="11"/>
  <c r="J85" i="11"/>
  <c r="I85" i="11"/>
  <c r="H85" i="11"/>
  <c r="G85" i="11"/>
  <c r="F85" i="11"/>
  <c r="E85" i="11"/>
  <c r="D85" i="11"/>
  <c r="M84" i="11"/>
  <c r="L84" i="11"/>
  <c r="K84" i="11"/>
  <c r="J84" i="11"/>
  <c r="I84" i="11"/>
  <c r="H84" i="11"/>
  <c r="G84" i="11"/>
  <c r="F84" i="11"/>
  <c r="E84" i="11"/>
  <c r="D84" i="11"/>
  <c r="M83" i="11"/>
  <c r="L83" i="11"/>
  <c r="K83" i="11"/>
  <c r="J83" i="11"/>
  <c r="I83" i="11"/>
  <c r="H83" i="11"/>
  <c r="G83" i="11"/>
  <c r="F83" i="11"/>
  <c r="E83" i="11"/>
  <c r="D83" i="11"/>
  <c r="M82" i="11"/>
  <c r="L82" i="11"/>
  <c r="K82" i="11"/>
  <c r="J82" i="11"/>
  <c r="I82" i="11"/>
  <c r="H82" i="11"/>
  <c r="G82" i="11"/>
  <c r="F82" i="11"/>
  <c r="E82" i="11"/>
  <c r="D82" i="11"/>
  <c r="M81" i="11"/>
  <c r="L81" i="11"/>
  <c r="K81" i="11"/>
  <c r="J81" i="11"/>
  <c r="I81" i="11"/>
  <c r="H81" i="11"/>
  <c r="G81" i="11"/>
  <c r="F81" i="11"/>
  <c r="E81" i="11"/>
  <c r="D81" i="11"/>
  <c r="M80" i="11"/>
  <c r="L80" i="11"/>
  <c r="K80" i="11"/>
  <c r="J80" i="11"/>
  <c r="I80" i="11"/>
  <c r="H80" i="11"/>
  <c r="G80" i="11"/>
  <c r="F80" i="11"/>
  <c r="E80" i="11"/>
  <c r="D80" i="11"/>
  <c r="M79" i="11"/>
  <c r="L79" i="11"/>
  <c r="K79" i="11"/>
  <c r="J79" i="11"/>
  <c r="I79" i="11"/>
  <c r="H79" i="11"/>
  <c r="G79" i="11"/>
  <c r="F79" i="11"/>
  <c r="E79" i="11"/>
  <c r="D79" i="11"/>
  <c r="M76" i="11"/>
  <c r="L76" i="11"/>
  <c r="K76" i="11"/>
  <c r="J76" i="11"/>
  <c r="I76" i="11"/>
  <c r="H76" i="11"/>
  <c r="G76" i="11"/>
  <c r="F76" i="11"/>
  <c r="E76" i="11"/>
  <c r="D76" i="11"/>
  <c r="M75" i="11"/>
  <c r="L75" i="11"/>
  <c r="K75" i="11"/>
  <c r="J75" i="11"/>
  <c r="I75" i="11"/>
  <c r="H75" i="11"/>
  <c r="G75" i="11"/>
  <c r="F75" i="11"/>
  <c r="E75" i="11"/>
  <c r="D75" i="11"/>
  <c r="M27" i="11"/>
  <c r="L27" i="11"/>
  <c r="K27" i="11"/>
  <c r="J27" i="11"/>
  <c r="I27" i="11"/>
  <c r="H27" i="11"/>
  <c r="G27" i="11"/>
  <c r="F27" i="11"/>
  <c r="E27" i="11"/>
  <c r="D27" i="11"/>
  <c r="M26" i="11"/>
  <c r="L26" i="11"/>
  <c r="K26" i="11"/>
  <c r="J26" i="11"/>
  <c r="I26" i="11"/>
  <c r="H26" i="11"/>
  <c r="G26" i="11"/>
  <c r="F26" i="11"/>
  <c r="E26" i="11"/>
  <c r="D26" i="11"/>
  <c r="M25" i="11"/>
  <c r="L25" i="11"/>
  <c r="K25" i="11"/>
  <c r="J25" i="11"/>
  <c r="I25" i="11"/>
  <c r="H25" i="11"/>
  <c r="G25" i="11"/>
  <c r="F25" i="11"/>
  <c r="E25" i="11"/>
  <c r="D25" i="11"/>
  <c r="M24" i="11"/>
  <c r="L24" i="11"/>
  <c r="K24" i="11"/>
  <c r="J24" i="11"/>
  <c r="I24" i="11"/>
  <c r="H24" i="11"/>
  <c r="G24" i="11"/>
  <c r="F24" i="11"/>
  <c r="E24" i="11"/>
  <c r="D24" i="11"/>
  <c r="M23" i="11"/>
  <c r="L23" i="11"/>
  <c r="K23" i="11"/>
  <c r="J23" i="11"/>
  <c r="I23" i="11"/>
  <c r="H23" i="11"/>
  <c r="G23" i="11"/>
  <c r="F23" i="11"/>
  <c r="E23" i="11"/>
  <c r="D23" i="11"/>
  <c r="M22" i="11"/>
  <c r="L22" i="11"/>
  <c r="K22" i="11"/>
  <c r="J22" i="11"/>
  <c r="I22" i="11"/>
  <c r="H22" i="11"/>
  <c r="G22" i="11"/>
  <c r="F22" i="11"/>
  <c r="E22" i="11"/>
  <c r="D22" i="11"/>
  <c r="M21" i="11"/>
  <c r="L21" i="11"/>
  <c r="K21" i="11"/>
  <c r="J21" i="11"/>
  <c r="I21" i="11"/>
  <c r="H21" i="11"/>
  <c r="G21" i="11"/>
  <c r="F21" i="11"/>
  <c r="E21" i="11"/>
  <c r="D21" i="11"/>
  <c r="M20" i="11"/>
  <c r="L20" i="11"/>
  <c r="K20" i="11"/>
  <c r="J20" i="11"/>
  <c r="I20" i="11"/>
  <c r="H20" i="11"/>
  <c r="G20" i="11"/>
  <c r="F20" i="11"/>
  <c r="E20" i="11"/>
  <c r="D20" i="11"/>
  <c r="M19" i="11"/>
  <c r="L19" i="11"/>
  <c r="K19" i="11"/>
  <c r="J19" i="11"/>
  <c r="I19" i="11"/>
  <c r="H19" i="11"/>
  <c r="G19" i="11"/>
  <c r="F19" i="11"/>
  <c r="E19" i="11"/>
  <c r="D19" i="11"/>
  <c r="M18" i="11"/>
  <c r="L18" i="11"/>
  <c r="K18" i="11"/>
  <c r="J18" i="11"/>
  <c r="I18" i="11"/>
  <c r="H18" i="11"/>
  <c r="G18" i="11"/>
  <c r="F18" i="11"/>
  <c r="E18" i="11"/>
  <c r="D18" i="11"/>
  <c r="M17" i="11"/>
  <c r="L17" i="11"/>
  <c r="K17" i="11"/>
  <c r="J17" i="11"/>
  <c r="I17" i="11"/>
  <c r="H17" i="11"/>
  <c r="G17" i="11"/>
  <c r="F17" i="11"/>
  <c r="E17" i="11"/>
  <c r="D17" i="11"/>
  <c r="M16" i="11"/>
  <c r="L16" i="11"/>
  <c r="K16" i="11"/>
  <c r="J16" i="11"/>
  <c r="I16" i="11"/>
  <c r="H16" i="11"/>
  <c r="G16" i="11"/>
  <c r="F16" i="11"/>
  <c r="E16" i="11"/>
  <c r="D16" i="11"/>
  <c r="M15" i="11"/>
  <c r="L15" i="11"/>
  <c r="K15" i="11"/>
  <c r="J15" i="11"/>
  <c r="I15" i="11"/>
  <c r="H15" i="11"/>
  <c r="G15" i="11"/>
  <c r="F15" i="11"/>
  <c r="E15" i="11"/>
  <c r="D15" i="11"/>
  <c r="M14" i="11"/>
  <c r="L14" i="11"/>
  <c r="K14" i="11"/>
  <c r="J14" i="11"/>
  <c r="I14" i="11"/>
  <c r="H14" i="11"/>
  <c r="G14" i="11"/>
  <c r="F14" i="11"/>
  <c r="E14" i="11"/>
  <c r="D14" i="11"/>
  <c r="M11" i="11"/>
  <c r="L11" i="11"/>
  <c r="K11" i="11"/>
  <c r="J11" i="11"/>
  <c r="I11" i="11"/>
  <c r="H11" i="11"/>
  <c r="G11" i="11"/>
  <c r="F11" i="11"/>
  <c r="E11" i="11"/>
  <c r="D11" i="11"/>
  <c r="M10" i="11"/>
  <c r="L10" i="11"/>
  <c r="K10" i="11"/>
  <c r="J10" i="11"/>
  <c r="I10" i="11"/>
  <c r="H10" i="11"/>
  <c r="G10" i="11"/>
  <c r="F10" i="11"/>
  <c r="E10" i="11"/>
  <c r="D10" i="11"/>
  <c r="O91" i="10"/>
  <c r="N91" i="10"/>
  <c r="M91" i="10"/>
  <c r="L91" i="10"/>
  <c r="K91" i="10"/>
  <c r="J91" i="10"/>
  <c r="I91" i="10"/>
  <c r="H91" i="10"/>
  <c r="G91" i="10"/>
  <c r="F91" i="10"/>
  <c r="E91" i="10"/>
  <c r="D91" i="10"/>
  <c r="O90" i="10"/>
  <c r="N90" i="10"/>
  <c r="M90" i="10"/>
  <c r="L90" i="10"/>
  <c r="K90" i="10"/>
  <c r="J90" i="10"/>
  <c r="I90" i="10"/>
  <c r="H90" i="10"/>
  <c r="G90" i="10"/>
  <c r="F90" i="10"/>
  <c r="E90" i="10"/>
  <c r="D90" i="10"/>
  <c r="O89" i="10"/>
  <c r="N89" i="10"/>
  <c r="M89" i="10"/>
  <c r="L89" i="10"/>
  <c r="K89" i="10"/>
  <c r="J89" i="10"/>
  <c r="I89" i="10"/>
  <c r="H89" i="10"/>
  <c r="G89" i="10"/>
  <c r="F89" i="10"/>
  <c r="E89" i="10"/>
  <c r="D89" i="10"/>
  <c r="O88" i="10"/>
  <c r="N88" i="10"/>
  <c r="M88" i="10"/>
  <c r="L88" i="10"/>
  <c r="K88" i="10"/>
  <c r="J88" i="10"/>
  <c r="I88" i="10"/>
  <c r="H88" i="10"/>
  <c r="G88" i="10"/>
  <c r="F88" i="10"/>
  <c r="E88" i="10"/>
  <c r="D88" i="10"/>
  <c r="O87" i="10"/>
  <c r="N87" i="10"/>
  <c r="M87" i="10"/>
  <c r="L87" i="10"/>
  <c r="K87" i="10"/>
  <c r="J87" i="10"/>
  <c r="I87" i="10"/>
  <c r="H87" i="10"/>
  <c r="G87" i="10"/>
  <c r="F87" i="10"/>
  <c r="E87" i="10"/>
  <c r="D87" i="10"/>
  <c r="O86" i="10"/>
  <c r="N86" i="10"/>
  <c r="M86" i="10"/>
  <c r="L86" i="10"/>
  <c r="K86" i="10"/>
  <c r="J86" i="10"/>
  <c r="I86" i="10"/>
  <c r="H86" i="10"/>
  <c r="G86" i="10"/>
  <c r="F86" i="10"/>
  <c r="E86" i="10"/>
  <c r="D86" i="10"/>
  <c r="O85" i="10"/>
  <c r="N85" i="10"/>
  <c r="M85" i="10"/>
  <c r="L85" i="10"/>
  <c r="K85" i="10"/>
  <c r="J85" i="10"/>
  <c r="I85" i="10"/>
  <c r="H85" i="10"/>
  <c r="G85" i="10"/>
  <c r="F85" i="10"/>
  <c r="E85" i="10"/>
  <c r="D85" i="10"/>
  <c r="O84" i="10"/>
  <c r="N84" i="10"/>
  <c r="M84" i="10"/>
  <c r="L84" i="10"/>
  <c r="K84" i="10"/>
  <c r="J84" i="10"/>
  <c r="I84" i="10"/>
  <c r="H84" i="10"/>
  <c r="G84" i="10"/>
  <c r="F84" i="10"/>
  <c r="E84" i="10"/>
  <c r="D84" i="10"/>
  <c r="O83" i="10"/>
  <c r="N83" i="10"/>
  <c r="M83" i="10"/>
  <c r="L83" i="10"/>
  <c r="K83" i="10"/>
  <c r="J83" i="10"/>
  <c r="I83" i="10"/>
  <c r="H83" i="10"/>
  <c r="G83" i="10"/>
  <c r="F83" i="10"/>
  <c r="E83" i="10"/>
  <c r="D83" i="10"/>
  <c r="O82" i="10"/>
  <c r="N82" i="10"/>
  <c r="M82" i="10"/>
  <c r="L82" i="10"/>
  <c r="K82" i="10"/>
  <c r="J82" i="10"/>
  <c r="I82" i="10"/>
  <c r="H82" i="10"/>
  <c r="G82" i="10"/>
  <c r="F82" i="10"/>
  <c r="E82" i="10"/>
  <c r="D82" i="10"/>
  <c r="O81" i="10"/>
  <c r="N81" i="10"/>
  <c r="M81" i="10"/>
  <c r="L81" i="10"/>
  <c r="K81" i="10"/>
  <c r="J81" i="10"/>
  <c r="I81" i="10"/>
  <c r="H81" i="10"/>
  <c r="G81" i="10"/>
  <c r="F81" i="10"/>
  <c r="E81" i="10"/>
  <c r="D81" i="10"/>
  <c r="O80" i="10"/>
  <c r="N80" i="10"/>
  <c r="M80" i="10"/>
  <c r="L80" i="10"/>
  <c r="K80" i="10"/>
  <c r="J80" i="10"/>
  <c r="I80" i="10"/>
  <c r="H80" i="10"/>
  <c r="G80" i="10"/>
  <c r="F80" i="10"/>
  <c r="E80" i="10"/>
  <c r="D80" i="10"/>
  <c r="O79" i="10"/>
  <c r="N79" i="10"/>
  <c r="M79" i="10"/>
  <c r="L79" i="10"/>
  <c r="K79" i="10"/>
  <c r="J79" i="10"/>
  <c r="I79" i="10"/>
  <c r="H79" i="10"/>
  <c r="G79" i="10"/>
  <c r="F79" i="10"/>
  <c r="E79" i="10"/>
  <c r="D79" i="10"/>
  <c r="O78" i="10"/>
  <c r="N78" i="10"/>
  <c r="M78" i="10"/>
  <c r="L78" i="10"/>
  <c r="K78" i="10"/>
  <c r="J78" i="10"/>
  <c r="I78" i="10"/>
  <c r="H78" i="10"/>
  <c r="G78" i="10"/>
  <c r="F78" i="10"/>
  <c r="E78" i="10"/>
  <c r="D78" i="10"/>
  <c r="O74" i="10"/>
  <c r="N74" i="10"/>
  <c r="M74" i="10"/>
  <c r="L74" i="10"/>
  <c r="K74" i="10"/>
  <c r="J74" i="10"/>
  <c r="I74" i="10"/>
  <c r="H74" i="10"/>
  <c r="G74" i="10"/>
  <c r="F74" i="10"/>
  <c r="E74" i="10"/>
  <c r="D74" i="10"/>
  <c r="O27" i="10"/>
  <c r="N27" i="10"/>
  <c r="M27" i="10"/>
  <c r="L27" i="10"/>
  <c r="K27" i="10"/>
  <c r="J27" i="10"/>
  <c r="I27" i="10"/>
  <c r="H27" i="10"/>
  <c r="G27" i="10"/>
  <c r="F27" i="10"/>
  <c r="E27" i="10"/>
  <c r="D27" i="10"/>
  <c r="O26" i="10"/>
  <c r="N26" i="10"/>
  <c r="M26" i="10"/>
  <c r="L26" i="10"/>
  <c r="K26" i="10"/>
  <c r="J26" i="10"/>
  <c r="I26" i="10"/>
  <c r="H26" i="10"/>
  <c r="G26" i="10"/>
  <c r="F26" i="10"/>
  <c r="E26" i="10"/>
  <c r="D26" i="10"/>
  <c r="O25" i="10"/>
  <c r="N25" i="10"/>
  <c r="M25" i="10"/>
  <c r="L25" i="10"/>
  <c r="K25" i="10"/>
  <c r="J25" i="10"/>
  <c r="I25" i="10"/>
  <c r="H25" i="10"/>
  <c r="G25" i="10"/>
  <c r="F25" i="10"/>
  <c r="E25" i="10"/>
  <c r="D25" i="10"/>
  <c r="O24" i="10"/>
  <c r="N24" i="10"/>
  <c r="M24" i="10"/>
  <c r="L24" i="10"/>
  <c r="K24" i="10"/>
  <c r="J24" i="10"/>
  <c r="I24" i="10"/>
  <c r="H24" i="10"/>
  <c r="G24" i="10"/>
  <c r="F24" i="10"/>
  <c r="E24" i="10"/>
  <c r="D24" i="10"/>
  <c r="O23" i="10"/>
  <c r="N23" i="10"/>
  <c r="M23" i="10"/>
  <c r="L23" i="10"/>
  <c r="K23" i="10"/>
  <c r="J23" i="10"/>
  <c r="I23" i="10"/>
  <c r="H23" i="10"/>
  <c r="G23" i="10"/>
  <c r="F23" i="10"/>
  <c r="E23" i="10"/>
  <c r="D23" i="10"/>
  <c r="O22" i="10"/>
  <c r="N22" i="10"/>
  <c r="M22" i="10"/>
  <c r="L22" i="10"/>
  <c r="K22" i="10"/>
  <c r="J22" i="10"/>
  <c r="I22" i="10"/>
  <c r="H22" i="10"/>
  <c r="G22" i="10"/>
  <c r="F22" i="10"/>
  <c r="E22" i="10"/>
  <c r="D22" i="10"/>
  <c r="O21" i="10"/>
  <c r="N21" i="10"/>
  <c r="M21" i="10"/>
  <c r="L21" i="10"/>
  <c r="K21" i="10"/>
  <c r="J21" i="10"/>
  <c r="I21" i="10"/>
  <c r="H21" i="10"/>
  <c r="G21" i="10"/>
  <c r="F21" i="10"/>
  <c r="E21" i="10"/>
  <c r="D21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O19" i="10"/>
  <c r="N19" i="10"/>
  <c r="M19" i="10"/>
  <c r="L19" i="10"/>
  <c r="K19" i="10"/>
  <c r="J19" i="10"/>
  <c r="I19" i="10"/>
  <c r="H19" i="10"/>
  <c r="G19" i="10"/>
  <c r="F19" i="10"/>
  <c r="E19" i="10"/>
  <c r="D19" i="10"/>
  <c r="O18" i="10"/>
  <c r="N18" i="10"/>
  <c r="M18" i="10"/>
  <c r="L18" i="10"/>
  <c r="K18" i="10"/>
  <c r="J18" i="10"/>
  <c r="I18" i="10"/>
  <c r="H18" i="10"/>
  <c r="G18" i="10"/>
  <c r="F18" i="10"/>
  <c r="E18" i="10"/>
  <c r="D18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O16" i="10"/>
  <c r="N16" i="10"/>
  <c r="M16" i="10"/>
  <c r="L16" i="10"/>
  <c r="K16" i="10"/>
  <c r="J16" i="10"/>
  <c r="I16" i="10"/>
  <c r="H16" i="10"/>
  <c r="G16" i="10"/>
  <c r="F16" i="10"/>
  <c r="E16" i="10"/>
  <c r="D16" i="10"/>
  <c r="O15" i="10"/>
  <c r="N15" i="10"/>
  <c r="M15" i="10"/>
  <c r="L15" i="10"/>
  <c r="K15" i="10"/>
  <c r="J15" i="10"/>
  <c r="I15" i="10"/>
  <c r="H15" i="10"/>
  <c r="G15" i="10"/>
  <c r="F15" i="10"/>
  <c r="E15" i="10"/>
  <c r="D15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O10" i="10"/>
  <c r="N10" i="10"/>
  <c r="M10" i="10"/>
  <c r="L10" i="10"/>
  <c r="K10" i="10"/>
  <c r="J10" i="10"/>
  <c r="I10" i="10"/>
  <c r="H10" i="10"/>
  <c r="G10" i="10"/>
  <c r="F10" i="10"/>
  <c r="E10" i="10"/>
  <c r="D10" i="10"/>
  <c r="I74" i="58" l="1"/>
  <c r="I73" i="58"/>
  <c r="I72" i="58"/>
  <c r="O90" i="9"/>
  <c r="N90" i="9"/>
  <c r="M90" i="9"/>
  <c r="L90" i="9"/>
  <c r="K90" i="9"/>
  <c r="J90" i="9"/>
  <c r="I90" i="9"/>
  <c r="H90" i="9"/>
  <c r="G90" i="9"/>
  <c r="F90" i="9"/>
  <c r="E90" i="9"/>
  <c r="D90" i="9"/>
  <c r="O89" i="9"/>
  <c r="N89" i="9"/>
  <c r="M89" i="9"/>
  <c r="L89" i="9"/>
  <c r="K89" i="9"/>
  <c r="J89" i="9"/>
  <c r="I89" i="9"/>
  <c r="H89" i="9"/>
  <c r="G89" i="9"/>
  <c r="F89" i="9"/>
  <c r="E89" i="9"/>
  <c r="D89" i="9"/>
  <c r="O88" i="9"/>
  <c r="N88" i="9"/>
  <c r="M88" i="9"/>
  <c r="L88" i="9"/>
  <c r="K88" i="9"/>
  <c r="J88" i="9"/>
  <c r="I88" i="9"/>
  <c r="H88" i="9"/>
  <c r="G88" i="9"/>
  <c r="F88" i="9"/>
  <c r="E88" i="9"/>
  <c r="D88" i="9"/>
  <c r="O87" i="9"/>
  <c r="N87" i="9"/>
  <c r="M87" i="9"/>
  <c r="L87" i="9"/>
  <c r="K87" i="9"/>
  <c r="J87" i="9"/>
  <c r="I87" i="9"/>
  <c r="H87" i="9"/>
  <c r="G87" i="9"/>
  <c r="F87" i="9"/>
  <c r="E87" i="9"/>
  <c r="D87" i="9"/>
  <c r="O86" i="9"/>
  <c r="N86" i="9"/>
  <c r="M86" i="9"/>
  <c r="L86" i="9"/>
  <c r="K86" i="9"/>
  <c r="J86" i="9"/>
  <c r="I86" i="9"/>
  <c r="H86" i="9"/>
  <c r="G86" i="9"/>
  <c r="F86" i="9"/>
  <c r="E86" i="9"/>
  <c r="D86" i="9"/>
  <c r="O85" i="9"/>
  <c r="N85" i="9"/>
  <c r="M85" i="9"/>
  <c r="L85" i="9"/>
  <c r="K85" i="9"/>
  <c r="J85" i="9"/>
  <c r="I85" i="9"/>
  <c r="H85" i="9"/>
  <c r="G85" i="9"/>
  <c r="F85" i="9"/>
  <c r="E85" i="9"/>
  <c r="D85" i="9"/>
  <c r="O84" i="9"/>
  <c r="N84" i="9"/>
  <c r="M84" i="9"/>
  <c r="L84" i="9"/>
  <c r="K84" i="9"/>
  <c r="J84" i="9"/>
  <c r="I84" i="9"/>
  <c r="H84" i="9"/>
  <c r="G84" i="9"/>
  <c r="F84" i="9"/>
  <c r="E84" i="9"/>
  <c r="D84" i="9"/>
  <c r="O83" i="9"/>
  <c r="N83" i="9"/>
  <c r="M83" i="9"/>
  <c r="L83" i="9"/>
  <c r="K83" i="9"/>
  <c r="J83" i="9"/>
  <c r="I83" i="9"/>
  <c r="H83" i="9"/>
  <c r="G83" i="9"/>
  <c r="F83" i="9"/>
  <c r="E83" i="9"/>
  <c r="D83" i="9"/>
  <c r="O82" i="9"/>
  <c r="N82" i="9"/>
  <c r="M82" i="9"/>
  <c r="L82" i="9"/>
  <c r="K82" i="9"/>
  <c r="J82" i="9"/>
  <c r="I82" i="9"/>
  <c r="H82" i="9"/>
  <c r="G82" i="9"/>
  <c r="F82" i="9"/>
  <c r="E82" i="9"/>
  <c r="D82" i="9"/>
  <c r="O81" i="9"/>
  <c r="N81" i="9"/>
  <c r="M81" i="9"/>
  <c r="L81" i="9"/>
  <c r="K81" i="9"/>
  <c r="J81" i="9"/>
  <c r="I81" i="9"/>
  <c r="H81" i="9"/>
  <c r="G81" i="9"/>
  <c r="F81" i="9"/>
  <c r="E81" i="9"/>
  <c r="D81" i="9"/>
  <c r="O80" i="9"/>
  <c r="N80" i="9"/>
  <c r="M80" i="9"/>
  <c r="L80" i="9"/>
  <c r="K80" i="9"/>
  <c r="J80" i="9"/>
  <c r="I80" i="9"/>
  <c r="H80" i="9"/>
  <c r="G80" i="9"/>
  <c r="F80" i="9"/>
  <c r="E80" i="9"/>
  <c r="D80" i="9"/>
  <c r="O79" i="9"/>
  <c r="N79" i="9"/>
  <c r="M79" i="9"/>
  <c r="L79" i="9"/>
  <c r="K79" i="9"/>
  <c r="J79" i="9"/>
  <c r="I79" i="9"/>
  <c r="H79" i="9"/>
  <c r="G79" i="9"/>
  <c r="F79" i="9"/>
  <c r="E79" i="9"/>
  <c r="D79" i="9"/>
  <c r="O78" i="9"/>
  <c r="N78" i="9"/>
  <c r="M78" i="9"/>
  <c r="L78" i="9"/>
  <c r="K78" i="9"/>
  <c r="J78" i="9"/>
  <c r="I78" i="9"/>
  <c r="H78" i="9"/>
  <c r="G78" i="9"/>
  <c r="F78" i="9"/>
  <c r="E78" i="9"/>
  <c r="D78" i="9"/>
  <c r="O77" i="9"/>
  <c r="N77" i="9"/>
  <c r="M77" i="9"/>
  <c r="L77" i="9"/>
  <c r="K77" i="9"/>
  <c r="J77" i="9"/>
  <c r="I77" i="9"/>
  <c r="H77" i="9"/>
  <c r="G77" i="9"/>
  <c r="F77" i="9"/>
  <c r="E77" i="9"/>
  <c r="D77" i="9"/>
  <c r="O74" i="9"/>
  <c r="N74" i="9"/>
  <c r="M74" i="9"/>
  <c r="L74" i="9"/>
  <c r="K74" i="9"/>
  <c r="J74" i="9"/>
  <c r="I74" i="9"/>
  <c r="H74" i="9"/>
  <c r="G74" i="9"/>
  <c r="F74" i="9"/>
  <c r="E74" i="9"/>
  <c r="D74" i="9"/>
  <c r="O73" i="9"/>
  <c r="N73" i="9"/>
  <c r="M73" i="9"/>
  <c r="L73" i="9"/>
  <c r="K73" i="9"/>
  <c r="J73" i="9"/>
  <c r="I73" i="9"/>
  <c r="H73" i="9"/>
  <c r="G73" i="9"/>
  <c r="F73" i="9"/>
  <c r="E73" i="9"/>
  <c r="D73" i="9"/>
  <c r="O28" i="9"/>
  <c r="N28" i="9"/>
  <c r="L28" i="9"/>
  <c r="K28" i="9"/>
  <c r="J28" i="9"/>
  <c r="I28" i="9"/>
  <c r="H28" i="9"/>
  <c r="F28" i="9"/>
  <c r="D28" i="9"/>
  <c r="O27" i="9"/>
  <c r="N27" i="9"/>
  <c r="L27" i="9"/>
  <c r="K27" i="9"/>
  <c r="J27" i="9"/>
  <c r="I27" i="9"/>
  <c r="H27" i="9"/>
  <c r="F27" i="9"/>
  <c r="D27" i="9"/>
  <c r="O26" i="9"/>
  <c r="N26" i="9"/>
  <c r="L26" i="9"/>
  <c r="K26" i="9"/>
  <c r="J26" i="9"/>
  <c r="I26" i="9"/>
  <c r="H26" i="9"/>
  <c r="F26" i="9"/>
  <c r="D26" i="9"/>
  <c r="O25" i="9"/>
  <c r="N25" i="9"/>
  <c r="L25" i="9"/>
  <c r="K25" i="9"/>
  <c r="J25" i="9"/>
  <c r="I25" i="9"/>
  <c r="H25" i="9"/>
  <c r="F25" i="9"/>
  <c r="D25" i="9"/>
  <c r="O24" i="9"/>
  <c r="N24" i="9"/>
  <c r="L24" i="9"/>
  <c r="K24" i="9"/>
  <c r="J24" i="9"/>
  <c r="I24" i="9"/>
  <c r="H24" i="9"/>
  <c r="F24" i="9"/>
  <c r="D24" i="9"/>
  <c r="O23" i="9"/>
  <c r="N23" i="9"/>
  <c r="L23" i="9"/>
  <c r="K23" i="9"/>
  <c r="J23" i="9"/>
  <c r="I23" i="9"/>
  <c r="H23" i="9"/>
  <c r="F23" i="9"/>
  <c r="D23" i="9"/>
  <c r="O22" i="9"/>
  <c r="N22" i="9"/>
  <c r="L22" i="9"/>
  <c r="K22" i="9"/>
  <c r="J22" i="9"/>
  <c r="I22" i="9"/>
  <c r="H22" i="9"/>
  <c r="F22" i="9"/>
  <c r="D22" i="9"/>
  <c r="O21" i="9"/>
  <c r="N21" i="9"/>
  <c r="L21" i="9"/>
  <c r="K21" i="9"/>
  <c r="J21" i="9"/>
  <c r="I21" i="9"/>
  <c r="H21" i="9"/>
  <c r="F21" i="9"/>
  <c r="D21" i="9"/>
  <c r="O20" i="9"/>
  <c r="N20" i="9"/>
  <c r="L20" i="9"/>
  <c r="K20" i="9"/>
  <c r="J20" i="9"/>
  <c r="I20" i="9"/>
  <c r="H20" i="9"/>
  <c r="F20" i="9"/>
  <c r="D20" i="9"/>
  <c r="O19" i="9"/>
  <c r="N19" i="9"/>
  <c r="L19" i="9"/>
  <c r="K19" i="9"/>
  <c r="J19" i="9"/>
  <c r="I19" i="9"/>
  <c r="H19" i="9"/>
  <c r="F19" i="9"/>
  <c r="D19" i="9"/>
  <c r="O18" i="9"/>
  <c r="N18" i="9"/>
  <c r="L18" i="9"/>
  <c r="K18" i="9"/>
  <c r="J18" i="9"/>
  <c r="I18" i="9"/>
  <c r="H18" i="9"/>
  <c r="F18" i="9"/>
  <c r="D18" i="9"/>
  <c r="O17" i="9"/>
  <c r="N17" i="9"/>
  <c r="L17" i="9"/>
  <c r="K17" i="9"/>
  <c r="J17" i="9"/>
  <c r="I17" i="9"/>
  <c r="H17" i="9"/>
  <c r="F17" i="9"/>
  <c r="D17" i="9"/>
  <c r="O16" i="9"/>
  <c r="N16" i="9"/>
  <c r="L16" i="9"/>
  <c r="K16" i="9"/>
  <c r="J16" i="9"/>
  <c r="I16" i="9"/>
  <c r="H16" i="9"/>
  <c r="F16" i="9"/>
  <c r="D16" i="9"/>
  <c r="O15" i="9"/>
  <c r="N15" i="9"/>
  <c r="L15" i="9"/>
  <c r="K15" i="9"/>
  <c r="J15" i="9"/>
  <c r="I15" i="9"/>
  <c r="H15" i="9"/>
  <c r="F15" i="9"/>
  <c r="D15" i="9"/>
  <c r="O13" i="9"/>
  <c r="N13" i="9"/>
  <c r="L13" i="9"/>
  <c r="K13" i="9"/>
  <c r="I13" i="9"/>
  <c r="H13" i="9"/>
  <c r="F13" i="9"/>
  <c r="D13" i="9"/>
  <c r="O12" i="9"/>
  <c r="N12" i="9"/>
  <c r="L12" i="9"/>
  <c r="K12" i="9"/>
  <c r="I12" i="9"/>
  <c r="H12" i="9"/>
  <c r="F12" i="9"/>
  <c r="D12" i="9"/>
  <c r="O11" i="9"/>
  <c r="N11" i="9"/>
  <c r="L11" i="9"/>
  <c r="K11" i="9"/>
  <c r="I11" i="9"/>
  <c r="H11" i="9"/>
  <c r="F11" i="9"/>
  <c r="D11" i="9"/>
  <c r="O90" i="8"/>
  <c r="N90" i="8"/>
  <c r="L90" i="8"/>
  <c r="K90" i="8"/>
  <c r="J90" i="8"/>
  <c r="I90" i="8"/>
  <c r="H90" i="8"/>
  <c r="G90" i="8"/>
  <c r="E90" i="8"/>
  <c r="D90" i="8"/>
  <c r="O89" i="8"/>
  <c r="N89" i="8"/>
  <c r="L89" i="8"/>
  <c r="K89" i="8"/>
  <c r="J89" i="8"/>
  <c r="I89" i="8"/>
  <c r="H89" i="8"/>
  <c r="G89" i="8"/>
  <c r="E89" i="8"/>
  <c r="D89" i="8"/>
  <c r="O88" i="8"/>
  <c r="N88" i="8"/>
  <c r="L88" i="8"/>
  <c r="K88" i="8"/>
  <c r="J88" i="8"/>
  <c r="I88" i="8"/>
  <c r="H88" i="8"/>
  <c r="G88" i="8"/>
  <c r="E88" i="8"/>
  <c r="D88" i="8"/>
  <c r="O87" i="8"/>
  <c r="N87" i="8"/>
  <c r="L87" i="8"/>
  <c r="K87" i="8"/>
  <c r="J87" i="8"/>
  <c r="I87" i="8"/>
  <c r="H87" i="8"/>
  <c r="G87" i="8"/>
  <c r="E87" i="8"/>
  <c r="D87" i="8"/>
  <c r="O86" i="8"/>
  <c r="N86" i="8"/>
  <c r="L86" i="8"/>
  <c r="K86" i="8"/>
  <c r="J86" i="8"/>
  <c r="I86" i="8"/>
  <c r="H86" i="8"/>
  <c r="G86" i="8"/>
  <c r="E86" i="8"/>
  <c r="D86" i="8"/>
  <c r="O85" i="8"/>
  <c r="N85" i="8"/>
  <c r="L85" i="8"/>
  <c r="K85" i="8"/>
  <c r="J85" i="8"/>
  <c r="I85" i="8"/>
  <c r="H85" i="8"/>
  <c r="G85" i="8"/>
  <c r="E85" i="8"/>
  <c r="D85" i="8"/>
  <c r="O84" i="8"/>
  <c r="N84" i="8"/>
  <c r="L84" i="8"/>
  <c r="K84" i="8"/>
  <c r="J84" i="8"/>
  <c r="I84" i="8"/>
  <c r="H84" i="8"/>
  <c r="G84" i="8"/>
  <c r="E84" i="8"/>
  <c r="D84" i="8"/>
  <c r="O83" i="8"/>
  <c r="N83" i="8"/>
  <c r="L83" i="8"/>
  <c r="K83" i="8"/>
  <c r="J83" i="8"/>
  <c r="I83" i="8"/>
  <c r="H83" i="8"/>
  <c r="G83" i="8"/>
  <c r="E83" i="8"/>
  <c r="D83" i="8"/>
  <c r="O82" i="8"/>
  <c r="N82" i="8"/>
  <c r="L82" i="8"/>
  <c r="K82" i="8"/>
  <c r="J82" i="8"/>
  <c r="I82" i="8"/>
  <c r="H82" i="8"/>
  <c r="G82" i="8"/>
  <c r="E82" i="8"/>
  <c r="D82" i="8"/>
  <c r="O81" i="8"/>
  <c r="N81" i="8"/>
  <c r="L81" i="8"/>
  <c r="K81" i="8"/>
  <c r="J81" i="8"/>
  <c r="I81" i="8"/>
  <c r="H81" i="8"/>
  <c r="G81" i="8"/>
  <c r="E81" i="8"/>
  <c r="D81" i="8"/>
  <c r="O80" i="8"/>
  <c r="N80" i="8"/>
  <c r="L80" i="8"/>
  <c r="K80" i="8"/>
  <c r="J80" i="8"/>
  <c r="I80" i="8"/>
  <c r="H80" i="8"/>
  <c r="G80" i="8"/>
  <c r="E80" i="8"/>
  <c r="D80" i="8"/>
  <c r="O79" i="8"/>
  <c r="N79" i="8"/>
  <c r="L79" i="8"/>
  <c r="K79" i="8"/>
  <c r="J79" i="8"/>
  <c r="I79" i="8"/>
  <c r="H79" i="8"/>
  <c r="G79" i="8"/>
  <c r="E79" i="8"/>
  <c r="D79" i="8"/>
  <c r="O78" i="8"/>
  <c r="N78" i="8"/>
  <c r="L78" i="8"/>
  <c r="K78" i="8"/>
  <c r="J78" i="8"/>
  <c r="I78" i="8"/>
  <c r="H78" i="8"/>
  <c r="G78" i="8"/>
  <c r="E78" i="8"/>
  <c r="D78" i="8"/>
  <c r="O77" i="8"/>
  <c r="N77" i="8"/>
  <c r="L77" i="8"/>
  <c r="K77" i="8"/>
  <c r="J77" i="8"/>
  <c r="I77" i="8"/>
  <c r="H77" i="8"/>
  <c r="G77" i="8"/>
  <c r="E77" i="8"/>
  <c r="D77" i="8"/>
  <c r="O75" i="8"/>
  <c r="N75" i="8"/>
  <c r="L75" i="8"/>
  <c r="K75" i="8"/>
  <c r="J75" i="8"/>
  <c r="I75" i="8"/>
  <c r="H75" i="8"/>
  <c r="G75" i="8"/>
  <c r="E75" i="8"/>
  <c r="D75" i="8"/>
  <c r="O74" i="8"/>
  <c r="N74" i="8"/>
  <c r="L74" i="8"/>
  <c r="K74" i="8"/>
  <c r="J74" i="8"/>
  <c r="I74" i="8"/>
  <c r="H74" i="8"/>
  <c r="G74" i="8"/>
  <c r="E74" i="8"/>
  <c r="D74" i="8"/>
  <c r="O73" i="8"/>
  <c r="N73" i="8"/>
  <c r="L73" i="8"/>
  <c r="K73" i="8"/>
  <c r="J73" i="8"/>
  <c r="I73" i="8"/>
  <c r="H73" i="8"/>
  <c r="G73" i="8"/>
  <c r="E73" i="8"/>
  <c r="D73" i="8"/>
  <c r="P26" i="8"/>
  <c r="N26" i="8"/>
  <c r="M26" i="8"/>
  <c r="K26" i="8"/>
  <c r="J26" i="8"/>
  <c r="H26" i="8"/>
  <c r="G26" i="8"/>
  <c r="F26" i="8"/>
  <c r="E26" i="8"/>
  <c r="D26" i="8"/>
  <c r="P25" i="8"/>
  <c r="N25" i="8"/>
  <c r="M25" i="8"/>
  <c r="K25" i="8"/>
  <c r="J25" i="8"/>
  <c r="H25" i="8"/>
  <c r="G25" i="8"/>
  <c r="F25" i="8"/>
  <c r="E25" i="8"/>
  <c r="D25" i="8"/>
  <c r="P24" i="8"/>
  <c r="N24" i="8"/>
  <c r="M24" i="8"/>
  <c r="K24" i="8"/>
  <c r="J24" i="8"/>
  <c r="H24" i="8"/>
  <c r="G24" i="8"/>
  <c r="F24" i="8"/>
  <c r="E24" i="8"/>
  <c r="D24" i="8"/>
  <c r="P23" i="8"/>
  <c r="N23" i="8"/>
  <c r="M23" i="8"/>
  <c r="K23" i="8"/>
  <c r="J23" i="8"/>
  <c r="H23" i="8"/>
  <c r="G23" i="8"/>
  <c r="F23" i="8"/>
  <c r="E23" i="8"/>
  <c r="D23" i="8"/>
  <c r="P22" i="8"/>
  <c r="N22" i="8"/>
  <c r="M22" i="8"/>
  <c r="K22" i="8"/>
  <c r="J22" i="8"/>
  <c r="H22" i="8"/>
  <c r="G22" i="8"/>
  <c r="F22" i="8"/>
  <c r="E22" i="8"/>
  <c r="D22" i="8"/>
  <c r="P21" i="8"/>
  <c r="N21" i="8"/>
  <c r="M21" i="8"/>
  <c r="K21" i="8"/>
  <c r="J21" i="8"/>
  <c r="H21" i="8"/>
  <c r="G21" i="8"/>
  <c r="F21" i="8"/>
  <c r="E21" i="8"/>
  <c r="D21" i="8"/>
  <c r="P20" i="8"/>
  <c r="N20" i="8"/>
  <c r="M20" i="8"/>
  <c r="K20" i="8"/>
  <c r="J20" i="8"/>
  <c r="H20" i="8"/>
  <c r="G20" i="8"/>
  <c r="F20" i="8"/>
  <c r="E20" i="8"/>
  <c r="D20" i="8"/>
  <c r="P19" i="8"/>
  <c r="N19" i="8"/>
  <c r="M19" i="8"/>
  <c r="K19" i="8"/>
  <c r="J19" i="8"/>
  <c r="H19" i="8"/>
  <c r="G19" i="8"/>
  <c r="F19" i="8"/>
  <c r="E19" i="8"/>
  <c r="D19" i="8"/>
  <c r="P18" i="8"/>
  <c r="N18" i="8"/>
  <c r="M18" i="8"/>
  <c r="K18" i="8"/>
  <c r="J18" i="8"/>
  <c r="H18" i="8"/>
  <c r="G18" i="8"/>
  <c r="F18" i="8"/>
  <c r="E18" i="8"/>
  <c r="D18" i="8"/>
  <c r="P17" i="8"/>
  <c r="N17" i="8"/>
  <c r="M17" i="8"/>
  <c r="K17" i="8"/>
  <c r="J17" i="8"/>
  <c r="H17" i="8"/>
  <c r="G17" i="8"/>
  <c r="F17" i="8"/>
  <c r="E17" i="8"/>
  <c r="D17" i="8"/>
  <c r="P16" i="8"/>
  <c r="N16" i="8"/>
  <c r="M16" i="8"/>
  <c r="K16" i="8"/>
  <c r="J16" i="8"/>
  <c r="H16" i="8"/>
  <c r="G16" i="8"/>
  <c r="F16" i="8"/>
  <c r="E16" i="8"/>
  <c r="D16" i="8"/>
  <c r="P15" i="8"/>
  <c r="N15" i="8"/>
  <c r="M15" i="8"/>
  <c r="K15" i="8"/>
  <c r="J15" i="8"/>
  <c r="H15" i="8"/>
  <c r="G15" i="8"/>
  <c r="F15" i="8"/>
  <c r="E15" i="8"/>
  <c r="D15" i="8"/>
  <c r="P14" i="8"/>
  <c r="N14" i="8"/>
  <c r="M14" i="8"/>
  <c r="K14" i="8"/>
  <c r="J14" i="8"/>
  <c r="H14" i="8"/>
  <c r="G14" i="8"/>
  <c r="F14" i="8"/>
  <c r="E14" i="8"/>
  <c r="D14" i="8"/>
  <c r="P13" i="8"/>
  <c r="N13" i="8"/>
  <c r="M13" i="8"/>
  <c r="K13" i="8"/>
  <c r="J13" i="8"/>
  <c r="H13" i="8"/>
  <c r="G13" i="8"/>
  <c r="F13" i="8"/>
  <c r="E13" i="8"/>
  <c r="D13" i="8"/>
  <c r="P11" i="8"/>
  <c r="N11" i="8"/>
  <c r="M11" i="8"/>
  <c r="K11" i="8"/>
  <c r="J11" i="8"/>
  <c r="H11" i="8"/>
  <c r="G11" i="8"/>
  <c r="F11" i="8"/>
  <c r="E11" i="8"/>
  <c r="D11" i="8"/>
  <c r="P10" i="8"/>
  <c r="N10" i="8"/>
  <c r="M10" i="8"/>
  <c r="K10" i="8"/>
  <c r="J10" i="8"/>
  <c r="H10" i="8"/>
  <c r="G10" i="8"/>
  <c r="F10" i="8"/>
  <c r="E10" i="8"/>
  <c r="D10" i="8"/>
  <c r="P9" i="8"/>
  <c r="N9" i="8"/>
  <c r="M9" i="8"/>
  <c r="K9" i="8"/>
  <c r="J9" i="8"/>
  <c r="H9" i="8"/>
  <c r="G9" i="8"/>
  <c r="F9" i="8"/>
  <c r="E9" i="8"/>
  <c r="D9" i="8"/>
  <c r="P89" i="7"/>
  <c r="N89" i="7"/>
  <c r="M89" i="7"/>
  <c r="K89" i="7"/>
  <c r="J89" i="7"/>
  <c r="I89" i="7"/>
  <c r="H89" i="7"/>
  <c r="G89" i="7"/>
  <c r="F89" i="7"/>
  <c r="D89" i="7"/>
  <c r="P88" i="7"/>
  <c r="N88" i="7"/>
  <c r="M88" i="7"/>
  <c r="K88" i="7"/>
  <c r="J88" i="7"/>
  <c r="I88" i="7"/>
  <c r="H88" i="7"/>
  <c r="G88" i="7"/>
  <c r="F88" i="7"/>
  <c r="D88" i="7"/>
  <c r="P87" i="7"/>
  <c r="N87" i="7"/>
  <c r="M87" i="7"/>
  <c r="K87" i="7"/>
  <c r="J87" i="7"/>
  <c r="I87" i="7"/>
  <c r="H87" i="7"/>
  <c r="G87" i="7"/>
  <c r="F87" i="7"/>
  <c r="D87" i="7"/>
  <c r="P86" i="7"/>
  <c r="N86" i="7"/>
  <c r="M86" i="7"/>
  <c r="K86" i="7"/>
  <c r="J86" i="7"/>
  <c r="I86" i="7"/>
  <c r="H86" i="7"/>
  <c r="G86" i="7"/>
  <c r="F86" i="7"/>
  <c r="D86" i="7"/>
  <c r="P85" i="7"/>
  <c r="N85" i="7"/>
  <c r="M85" i="7"/>
  <c r="K85" i="7"/>
  <c r="J85" i="7"/>
  <c r="I85" i="7"/>
  <c r="H85" i="7"/>
  <c r="G85" i="7"/>
  <c r="F85" i="7"/>
  <c r="D85" i="7"/>
  <c r="P84" i="7"/>
  <c r="N84" i="7"/>
  <c r="M84" i="7"/>
  <c r="K84" i="7"/>
  <c r="J84" i="7"/>
  <c r="I84" i="7"/>
  <c r="H84" i="7"/>
  <c r="G84" i="7"/>
  <c r="F84" i="7"/>
  <c r="D84" i="7"/>
  <c r="P83" i="7"/>
  <c r="N83" i="7"/>
  <c r="M83" i="7"/>
  <c r="K83" i="7"/>
  <c r="J83" i="7"/>
  <c r="I83" i="7"/>
  <c r="H83" i="7"/>
  <c r="G83" i="7"/>
  <c r="F83" i="7"/>
  <c r="D83" i="7"/>
  <c r="P82" i="7"/>
  <c r="N82" i="7"/>
  <c r="M82" i="7"/>
  <c r="K82" i="7"/>
  <c r="J82" i="7"/>
  <c r="I82" i="7"/>
  <c r="H82" i="7"/>
  <c r="G82" i="7"/>
  <c r="F82" i="7"/>
  <c r="D82" i="7"/>
  <c r="P81" i="7"/>
  <c r="N81" i="7"/>
  <c r="M81" i="7"/>
  <c r="K81" i="7"/>
  <c r="J81" i="7"/>
  <c r="I81" i="7"/>
  <c r="H81" i="7"/>
  <c r="G81" i="7"/>
  <c r="F81" i="7"/>
  <c r="D81" i="7"/>
  <c r="P80" i="7"/>
  <c r="N80" i="7"/>
  <c r="M80" i="7"/>
  <c r="K80" i="7"/>
  <c r="J80" i="7"/>
  <c r="I80" i="7"/>
  <c r="H80" i="7"/>
  <c r="G80" i="7"/>
  <c r="F80" i="7"/>
  <c r="D80" i="7"/>
  <c r="P79" i="7"/>
  <c r="N79" i="7"/>
  <c r="M79" i="7"/>
  <c r="K79" i="7"/>
  <c r="J79" i="7"/>
  <c r="I79" i="7"/>
  <c r="H79" i="7"/>
  <c r="G79" i="7"/>
  <c r="F79" i="7"/>
  <c r="D79" i="7"/>
  <c r="P78" i="7"/>
  <c r="N78" i="7"/>
  <c r="M78" i="7"/>
  <c r="K78" i="7"/>
  <c r="J78" i="7"/>
  <c r="I78" i="7"/>
  <c r="H78" i="7"/>
  <c r="G78" i="7"/>
  <c r="F78" i="7"/>
  <c r="D78" i="7"/>
  <c r="P77" i="7"/>
  <c r="N77" i="7"/>
  <c r="M77" i="7"/>
  <c r="K77" i="7"/>
  <c r="J77" i="7"/>
  <c r="I77" i="7"/>
  <c r="H77" i="7"/>
  <c r="G77" i="7"/>
  <c r="F77" i="7"/>
  <c r="D77" i="7"/>
  <c r="P76" i="7"/>
  <c r="N76" i="7"/>
  <c r="M76" i="7"/>
  <c r="K76" i="7"/>
  <c r="J76" i="7"/>
  <c r="I76" i="7"/>
  <c r="H76" i="7"/>
  <c r="G76" i="7"/>
  <c r="F76" i="7"/>
  <c r="D76" i="7"/>
  <c r="P74" i="7"/>
  <c r="N74" i="7"/>
  <c r="M74" i="7"/>
  <c r="K74" i="7"/>
  <c r="J74" i="7"/>
  <c r="I74" i="7"/>
  <c r="H74" i="7"/>
  <c r="G74" i="7"/>
  <c r="F74" i="7"/>
  <c r="D74" i="7"/>
  <c r="P73" i="7"/>
  <c r="N73" i="7"/>
  <c r="M73" i="7"/>
  <c r="K73" i="7"/>
  <c r="J73" i="7"/>
  <c r="I73" i="7"/>
  <c r="H73" i="7"/>
  <c r="G73" i="7"/>
  <c r="F73" i="7"/>
  <c r="D73" i="7"/>
  <c r="P72" i="7"/>
  <c r="N72" i="7"/>
  <c r="M72" i="7"/>
  <c r="K72" i="7"/>
  <c r="J72" i="7"/>
  <c r="I72" i="7"/>
  <c r="H72" i="7"/>
  <c r="G72" i="7"/>
  <c r="F72" i="7"/>
  <c r="D72" i="7"/>
  <c r="P29" i="7"/>
  <c r="O29" i="7"/>
  <c r="N29" i="7"/>
  <c r="M29" i="7"/>
  <c r="L29" i="7"/>
  <c r="K29" i="7"/>
  <c r="J29" i="7"/>
  <c r="I29" i="7"/>
  <c r="H29" i="7"/>
  <c r="G29" i="7"/>
  <c r="F29" i="7"/>
  <c r="D29" i="7"/>
  <c r="P28" i="7"/>
  <c r="O28" i="7"/>
  <c r="N28" i="7"/>
  <c r="M28" i="7"/>
  <c r="L28" i="7"/>
  <c r="K28" i="7"/>
  <c r="J28" i="7"/>
  <c r="I28" i="7"/>
  <c r="H28" i="7"/>
  <c r="G28" i="7"/>
  <c r="F28" i="7"/>
  <c r="D28" i="7"/>
  <c r="P27" i="7"/>
  <c r="O27" i="7"/>
  <c r="N27" i="7"/>
  <c r="M27" i="7"/>
  <c r="L27" i="7"/>
  <c r="K27" i="7"/>
  <c r="J27" i="7"/>
  <c r="I27" i="7"/>
  <c r="H27" i="7"/>
  <c r="G27" i="7"/>
  <c r="F27" i="7"/>
  <c r="D27" i="7"/>
  <c r="P26" i="7"/>
  <c r="O26" i="7"/>
  <c r="N26" i="7"/>
  <c r="M26" i="7"/>
  <c r="L26" i="7"/>
  <c r="K26" i="7"/>
  <c r="J26" i="7"/>
  <c r="I26" i="7"/>
  <c r="H26" i="7"/>
  <c r="G26" i="7"/>
  <c r="F26" i="7"/>
  <c r="D26" i="7"/>
  <c r="P25" i="7"/>
  <c r="O25" i="7"/>
  <c r="N25" i="7"/>
  <c r="M25" i="7"/>
  <c r="L25" i="7"/>
  <c r="K25" i="7"/>
  <c r="J25" i="7"/>
  <c r="I25" i="7"/>
  <c r="H25" i="7"/>
  <c r="G25" i="7"/>
  <c r="F25" i="7"/>
  <c r="D25" i="7"/>
  <c r="P24" i="7"/>
  <c r="O24" i="7"/>
  <c r="N24" i="7"/>
  <c r="M24" i="7"/>
  <c r="L24" i="7"/>
  <c r="K24" i="7"/>
  <c r="J24" i="7"/>
  <c r="I24" i="7"/>
  <c r="H24" i="7"/>
  <c r="G24" i="7"/>
  <c r="F24" i="7"/>
  <c r="D24" i="7"/>
  <c r="P23" i="7"/>
  <c r="O23" i="7"/>
  <c r="N23" i="7"/>
  <c r="M23" i="7"/>
  <c r="L23" i="7"/>
  <c r="K23" i="7"/>
  <c r="J23" i="7"/>
  <c r="I23" i="7"/>
  <c r="H23" i="7"/>
  <c r="G23" i="7"/>
  <c r="F23" i="7"/>
  <c r="D23" i="7"/>
  <c r="P22" i="7"/>
  <c r="O22" i="7"/>
  <c r="N22" i="7"/>
  <c r="M22" i="7"/>
  <c r="L22" i="7"/>
  <c r="K22" i="7"/>
  <c r="J22" i="7"/>
  <c r="I22" i="7"/>
  <c r="H22" i="7"/>
  <c r="G22" i="7"/>
  <c r="F22" i="7"/>
  <c r="D22" i="7"/>
  <c r="P21" i="7"/>
  <c r="O21" i="7"/>
  <c r="N21" i="7"/>
  <c r="M21" i="7"/>
  <c r="L21" i="7"/>
  <c r="K21" i="7"/>
  <c r="J21" i="7"/>
  <c r="I21" i="7"/>
  <c r="H21" i="7"/>
  <c r="G21" i="7"/>
  <c r="F21" i="7"/>
  <c r="D21" i="7"/>
  <c r="P20" i="7"/>
  <c r="O20" i="7"/>
  <c r="N20" i="7"/>
  <c r="M20" i="7"/>
  <c r="L20" i="7"/>
  <c r="K20" i="7"/>
  <c r="J20" i="7"/>
  <c r="I20" i="7"/>
  <c r="H20" i="7"/>
  <c r="G20" i="7"/>
  <c r="F20" i="7"/>
  <c r="D20" i="7"/>
  <c r="P19" i="7"/>
  <c r="O19" i="7"/>
  <c r="N19" i="7"/>
  <c r="M19" i="7"/>
  <c r="L19" i="7"/>
  <c r="K19" i="7"/>
  <c r="J19" i="7"/>
  <c r="I19" i="7"/>
  <c r="H19" i="7"/>
  <c r="G19" i="7"/>
  <c r="F19" i="7"/>
  <c r="D19" i="7"/>
  <c r="P18" i="7"/>
  <c r="O18" i="7"/>
  <c r="N18" i="7"/>
  <c r="M18" i="7"/>
  <c r="L18" i="7"/>
  <c r="K18" i="7"/>
  <c r="J18" i="7"/>
  <c r="I18" i="7"/>
  <c r="H18" i="7"/>
  <c r="G18" i="7"/>
  <c r="F18" i="7"/>
  <c r="D18" i="7"/>
  <c r="P17" i="7"/>
  <c r="O17" i="7"/>
  <c r="N17" i="7"/>
  <c r="M17" i="7"/>
  <c r="L17" i="7"/>
  <c r="K17" i="7"/>
  <c r="J17" i="7"/>
  <c r="I17" i="7"/>
  <c r="H17" i="7"/>
  <c r="G17" i="7"/>
  <c r="F17" i="7"/>
  <c r="D17" i="7"/>
  <c r="P16" i="7"/>
  <c r="O16" i="7"/>
  <c r="N16" i="7"/>
  <c r="M16" i="7"/>
  <c r="L16" i="7"/>
  <c r="K16" i="7"/>
  <c r="J16" i="7"/>
  <c r="I16" i="7"/>
  <c r="H16" i="7"/>
  <c r="G16" i="7"/>
  <c r="F16" i="7"/>
  <c r="D16" i="7"/>
  <c r="P14" i="7"/>
  <c r="O14" i="7"/>
  <c r="N14" i="7"/>
  <c r="M14" i="7"/>
  <c r="L14" i="7"/>
  <c r="K14" i="7"/>
  <c r="J14" i="7"/>
  <c r="I14" i="7"/>
  <c r="H14" i="7"/>
  <c r="G14" i="7"/>
  <c r="F14" i="7"/>
  <c r="D14" i="7"/>
  <c r="P13" i="7"/>
  <c r="O13" i="7"/>
  <c r="N13" i="7"/>
  <c r="M13" i="7"/>
  <c r="L13" i="7"/>
  <c r="K13" i="7"/>
  <c r="J13" i="7"/>
  <c r="I13" i="7"/>
  <c r="H13" i="7"/>
  <c r="G13" i="7"/>
  <c r="F13" i="7"/>
  <c r="D13" i="7"/>
  <c r="P12" i="7"/>
  <c r="O12" i="7"/>
  <c r="N12" i="7"/>
  <c r="M12" i="7"/>
  <c r="L12" i="7"/>
  <c r="K12" i="7"/>
  <c r="J12" i="7"/>
  <c r="I12" i="7"/>
  <c r="H12" i="7"/>
  <c r="G12" i="7"/>
  <c r="F12" i="7"/>
  <c r="D12" i="7"/>
  <c r="Q89" i="6"/>
  <c r="P89" i="6"/>
  <c r="O89" i="6"/>
  <c r="N89" i="6"/>
  <c r="M89" i="6"/>
  <c r="L89" i="6"/>
  <c r="K89" i="6"/>
  <c r="J89" i="6"/>
  <c r="I89" i="6"/>
  <c r="H89" i="6"/>
  <c r="G89" i="6"/>
  <c r="F89" i="6"/>
  <c r="E89" i="6"/>
  <c r="D89" i="6"/>
  <c r="Q88" i="6"/>
  <c r="P88" i="6"/>
  <c r="O88" i="6"/>
  <c r="N88" i="6"/>
  <c r="M88" i="6"/>
  <c r="L88" i="6"/>
  <c r="K88" i="6"/>
  <c r="J88" i="6"/>
  <c r="I88" i="6"/>
  <c r="H88" i="6"/>
  <c r="G88" i="6"/>
  <c r="F88" i="6"/>
  <c r="E88" i="6"/>
  <c r="D88" i="6"/>
  <c r="Q87" i="6"/>
  <c r="P87" i="6"/>
  <c r="O87" i="6"/>
  <c r="N87" i="6"/>
  <c r="M87" i="6"/>
  <c r="L87" i="6"/>
  <c r="K87" i="6"/>
  <c r="J87" i="6"/>
  <c r="I87" i="6"/>
  <c r="H87" i="6"/>
  <c r="G87" i="6"/>
  <c r="F87" i="6"/>
  <c r="E87" i="6"/>
  <c r="D87" i="6"/>
  <c r="Q86" i="6"/>
  <c r="P86" i="6"/>
  <c r="O86" i="6"/>
  <c r="N86" i="6"/>
  <c r="M86" i="6"/>
  <c r="L86" i="6"/>
  <c r="K86" i="6"/>
  <c r="J86" i="6"/>
  <c r="I86" i="6"/>
  <c r="H86" i="6"/>
  <c r="G86" i="6"/>
  <c r="F86" i="6"/>
  <c r="E86" i="6"/>
  <c r="D86" i="6"/>
  <c r="Q85" i="6"/>
  <c r="P85" i="6"/>
  <c r="O85" i="6"/>
  <c r="N85" i="6"/>
  <c r="M85" i="6"/>
  <c r="L85" i="6"/>
  <c r="K85" i="6"/>
  <c r="J85" i="6"/>
  <c r="I85" i="6"/>
  <c r="H85" i="6"/>
  <c r="G85" i="6"/>
  <c r="F85" i="6"/>
  <c r="E85" i="6"/>
  <c r="D85" i="6"/>
  <c r="Q84" i="6"/>
  <c r="P84" i="6"/>
  <c r="O84" i="6"/>
  <c r="N84" i="6"/>
  <c r="M84" i="6"/>
  <c r="L84" i="6"/>
  <c r="K84" i="6"/>
  <c r="J84" i="6"/>
  <c r="I84" i="6"/>
  <c r="H84" i="6"/>
  <c r="G84" i="6"/>
  <c r="F84" i="6"/>
  <c r="E84" i="6"/>
  <c r="D84" i="6"/>
  <c r="Q83" i="6"/>
  <c r="P83" i="6"/>
  <c r="O83" i="6"/>
  <c r="N83" i="6"/>
  <c r="M83" i="6"/>
  <c r="L83" i="6"/>
  <c r="K83" i="6"/>
  <c r="J83" i="6"/>
  <c r="I83" i="6"/>
  <c r="H83" i="6"/>
  <c r="G83" i="6"/>
  <c r="F83" i="6"/>
  <c r="E83" i="6"/>
  <c r="D83" i="6"/>
  <c r="Q82" i="6"/>
  <c r="P82" i="6"/>
  <c r="O82" i="6"/>
  <c r="N82" i="6"/>
  <c r="M82" i="6"/>
  <c r="L82" i="6"/>
  <c r="K82" i="6"/>
  <c r="J82" i="6"/>
  <c r="I82" i="6"/>
  <c r="H82" i="6"/>
  <c r="G82" i="6"/>
  <c r="F82" i="6"/>
  <c r="E82" i="6"/>
  <c r="D82" i="6"/>
  <c r="Q81" i="6"/>
  <c r="P81" i="6"/>
  <c r="O81" i="6"/>
  <c r="N81" i="6"/>
  <c r="M81" i="6"/>
  <c r="L81" i="6"/>
  <c r="K81" i="6"/>
  <c r="J81" i="6"/>
  <c r="I81" i="6"/>
  <c r="H81" i="6"/>
  <c r="G81" i="6"/>
  <c r="F81" i="6"/>
  <c r="E81" i="6"/>
  <c r="D81" i="6"/>
  <c r="Q80" i="6"/>
  <c r="P80" i="6"/>
  <c r="O80" i="6"/>
  <c r="N80" i="6"/>
  <c r="M80" i="6"/>
  <c r="L80" i="6"/>
  <c r="K80" i="6"/>
  <c r="J80" i="6"/>
  <c r="I80" i="6"/>
  <c r="H80" i="6"/>
  <c r="G80" i="6"/>
  <c r="F80" i="6"/>
  <c r="E80" i="6"/>
  <c r="D80" i="6"/>
  <c r="Q79" i="6"/>
  <c r="P79" i="6"/>
  <c r="O79" i="6"/>
  <c r="N79" i="6"/>
  <c r="M79" i="6"/>
  <c r="L79" i="6"/>
  <c r="K79" i="6"/>
  <c r="J79" i="6"/>
  <c r="I79" i="6"/>
  <c r="H79" i="6"/>
  <c r="G79" i="6"/>
  <c r="F79" i="6"/>
  <c r="E79" i="6"/>
  <c r="D79" i="6"/>
  <c r="Q78" i="6"/>
  <c r="P78" i="6"/>
  <c r="O78" i="6"/>
  <c r="N78" i="6"/>
  <c r="M78" i="6"/>
  <c r="L78" i="6"/>
  <c r="K78" i="6"/>
  <c r="J78" i="6"/>
  <c r="I78" i="6"/>
  <c r="H78" i="6"/>
  <c r="G78" i="6"/>
  <c r="F78" i="6"/>
  <c r="E78" i="6"/>
  <c r="D78" i="6"/>
  <c r="Q77" i="6"/>
  <c r="P77" i="6"/>
  <c r="O77" i="6"/>
  <c r="N77" i="6"/>
  <c r="M77" i="6"/>
  <c r="L77" i="6"/>
  <c r="K77" i="6"/>
  <c r="J77" i="6"/>
  <c r="I77" i="6"/>
  <c r="H77" i="6"/>
  <c r="G77" i="6"/>
  <c r="F77" i="6"/>
  <c r="E77" i="6"/>
  <c r="D77" i="6"/>
  <c r="Q76" i="6"/>
  <c r="P76" i="6"/>
  <c r="O76" i="6"/>
  <c r="N76" i="6"/>
  <c r="M76" i="6"/>
  <c r="L76" i="6"/>
  <c r="K76" i="6"/>
  <c r="J76" i="6"/>
  <c r="I76" i="6"/>
  <c r="H76" i="6"/>
  <c r="G76" i="6"/>
  <c r="F76" i="6"/>
  <c r="E76" i="6"/>
  <c r="D76" i="6"/>
  <c r="Q73" i="6"/>
  <c r="P73" i="6"/>
  <c r="O73" i="6"/>
  <c r="N73" i="6"/>
  <c r="M73" i="6"/>
  <c r="L73" i="6"/>
  <c r="K73" i="6"/>
  <c r="J73" i="6"/>
  <c r="I73" i="6"/>
  <c r="H73" i="6"/>
  <c r="G73" i="6"/>
  <c r="F73" i="6"/>
  <c r="E73" i="6"/>
  <c r="D73" i="6"/>
  <c r="Q72" i="6"/>
  <c r="P72" i="6"/>
  <c r="O72" i="6"/>
  <c r="N72" i="6"/>
  <c r="M72" i="6"/>
  <c r="L72" i="6"/>
  <c r="K72" i="6"/>
  <c r="J72" i="6"/>
  <c r="I72" i="6"/>
  <c r="H72" i="6"/>
  <c r="G72" i="6"/>
  <c r="F72" i="6"/>
  <c r="E72" i="6"/>
  <c r="D72" i="6"/>
  <c r="O27" i="6"/>
  <c r="N27" i="6"/>
  <c r="K27" i="6"/>
  <c r="J27" i="6"/>
  <c r="G27" i="6"/>
  <c r="F27" i="6"/>
  <c r="D27" i="6"/>
  <c r="O26" i="6"/>
  <c r="N26" i="6"/>
  <c r="K26" i="6"/>
  <c r="J26" i="6"/>
  <c r="G26" i="6"/>
  <c r="F26" i="6"/>
  <c r="D26" i="6"/>
  <c r="O25" i="6"/>
  <c r="N25" i="6"/>
  <c r="K25" i="6"/>
  <c r="J25" i="6"/>
  <c r="G25" i="6"/>
  <c r="F25" i="6"/>
  <c r="D25" i="6"/>
  <c r="O24" i="6"/>
  <c r="N24" i="6"/>
  <c r="K24" i="6"/>
  <c r="J24" i="6"/>
  <c r="G24" i="6"/>
  <c r="F24" i="6"/>
  <c r="D24" i="6"/>
  <c r="O23" i="6"/>
  <c r="N23" i="6"/>
  <c r="K23" i="6"/>
  <c r="J23" i="6"/>
  <c r="G23" i="6"/>
  <c r="F23" i="6"/>
  <c r="D23" i="6"/>
  <c r="O22" i="6"/>
  <c r="N22" i="6"/>
  <c r="K22" i="6"/>
  <c r="J22" i="6"/>
  <c r="G22" i="6"/>
  <c r="F22" i="6"/>
  <c r="D22" i="6"/>
  <c r="O21" i="6"/>
  <c r="N21" i="6"/>
  <c r="K21" i="6"/>
  <c r="J21" i="6"/>
  <c r="G21" i="6"/>
  <c r="F21" i="6"/>
  <c r="D21" i="6"/>
  <c r="O20" i="6"/>
  <c r="N20" i="6"/>
  <c r="K20" i="6"/>
  <c r="J20" i="6"/>
  <c r="G20" i="6"/>
  <c r="F20" i="6"/>
  <c r="D20" i="6"/>
  <c r="O19" i="6"/>
  <c r="N19" i="6"/>
  <c r="K19" i="6"/>
  <c r="J19" i="6"/>
  <c r="G19" i="6"/>
  <c r="F19" i="6"/>
  <c r="D19" i="6"/>
  <c r="O18" i="6"/>
  <c r="N18" i="6"/>
  <c r="K18" i="6"/>
  <c r="J18" i="6"/>
  <c r="G18" i="6"/>
  <c r="F18" i="6"/>
  <c r="D18" i="6"/>
  <c r="O17" i="6"/>
  <c r="N17" i="6"/>
  <c r="K17" i="6"/>
  <c r="J17" i="6"/>
  <c r="G17" i="6"/>
  <c r="F17" i="6"/>
  <c r="D17" i="6"/>
  <c r="O16" i="6"/>
  <c r="N16" i="6"/>
  <c r="K16" i="6"/>
  <c r="J16" i="6"/>
  <c r="G16" i="6"/>
  <c r="F16" i="6"/>
  <c r="D16" i="6"/>
  <c r="O15" i="6"/>
  <c r="N15" i="6"/>
  <c r="K15" i="6"/>
  <c r="J15" i="6"/>
  <c r="G15" i="6"/>
  <c r="F15" i="6"/>
  <c r="D15" i="6"/>
  <c r="O14" i="6"/>
  <c r="N14" i="6"/>
  <c r="K14" i="6"/>
  <c r="J14" i="6"/>
  <c r="G14" i="6"/>
  <c r="F14" i="6"/>
  <c r="D14" i="6"/>
  <c r="O12" i="6"/>
  <c r="N12" i="6"/>
  <c r="K12" i="6"/>
  <c r="J12" i="6"/>
  <c r="G12" i="6"/>
  <c r="F12" i="6"/>
  <c r="D12" i="6"/>
  <c r="O11" i="6"/>
  <c r="N11" i="6"/>
  <c r="K11" i="6"/>
  <c r="J11" i="6"/>
  <c r="G11" i="6"/>
  <c r="F11" i="6"/>
  <c r="D11" i="6"/>
  <c r="O10" i="6"/>
  <c r="N10" i="6"/>
  <c r="K10" i="6"/>
  <c r="J10" i="6"/>
  <c r="G10" i="6"/>
  <c r="F10" i="6"/>
  <c r="D10" i="6"/>
  <c r="P89" i="5"/>
  <c r="O89" i="5"/>
  <c r="N89" i="5"/>
  <c r="M89" i="5"/>
  <c r="L89" i="5"/>
  <c r="K89" i="5"/>
  <c r="J89" i="5"/>
  <c r="I89" i="5"/>
  <c r="H89" i="5"/>
  <c r="G89" i="5"/>
  <c r="F89" i="5"/>
  <c r="E89" i="5"/>
  <c r="D89" i="5"/>
  <c r="P88" i="5"/>
  <c r="O88" i="5"/>
  <c r="N88" i="5"/>
  <c r="M88" i="5"/>
  <c r="L88" i="5"/>
  <c r="K88" i="5"/>
  <c r="J88" i="5"/>
  <c r="I88" i="5"/>
  <c r="H88" i="5"/>
  <c r="G88" i="5"/>
  <c r="F88" i="5"/>
  <c r="E88" i="5"/>
  <c r="D88" i="5"/>
  <c r="P87" i="5"/>
  <c r="O87" i="5"/>
  <c r="N87" i="5"/>
  <c r="M87" i="5"/>
  <c r="L87" i="5"/>
  <c r="K87" i="5"/>
  <c r="J87" i="5"/>
  <c r="I87" i="5"/>
  <c r="H87" i="5"/>
  <c r="G87" i="5"/>
  <c r="F87" i="5"/>
  <c r="E87" i="5"/>
  <c r="D87" i="5"/>
  <c r="P86" i="5"/>
  <c r="O86" i="5"/>
  <c r="N86" i="5"/>
  <c r="M86" i="5"/>
  <c r="L86" i="5"/>
  <c r="K86" i="5"/>
  <c r="J86" i="5"/>
  <c r="I86" i="5"/>
  <c r="H86" i="5"/>
  <c r="G86" i="5"/>
  <c r="F86" i="5"/>
  <c r="E86" i="5"/>
  <c r="D86" i="5"/>
  <c r="P85" i="5"/>
  <c r="O85" i="5"/>
  <c r="N85" i="5"/>
  <c r="M85" i="5"/>
  <c r="L85" i="5"/>
  <c r="K85" i="5"/>
  <c r="J85" i="5"/>
  <c r="I85" i="5"/>
  <c r="H85" i="5"/>
  <c r="G85" i="5"/>
  <c r="F85" i="5"/>
  <c r="E85" i="5"/>
  <c r="D85" i="5"/>
  <c r="P84" i="5"/>
  <c r="O84" i="5"/>
  <c r="N84" i="5"/>
  <c r="M84" i="5"/>
  <c r="L84" i="5"/>
  <c r="K84" i="5"/>
  <c r="J84" i="5"/>
  <c r="I84" i="5"/>
  <c r="H84" i="5"/>
  <c r="G84" i="5"/>
  <c r="F84" i="5"/>
  <c r="E84" i="5"/>
  <c r="D84" i="5"/>
  <c r="P83" i="5"/>
  <c r="O83" i="5"/>
  <c r="N83" i="5"/>
  <c r="M83" i="5"/>
  <c r="L83" i="5"/>
  <c r="K83" i="5"/>
  <c r="J83" i="5"/>
  <c r="I83" i="5"/>
  <c r="H83" i="5"/>
  <c r="G83" i="5"/>
  <c r="F83" i="5"/>
  <c r="E83" i="5"/>
  <c r="D83" i="5"/>
  <c r="P82" i="5"/>
  <c r="O82" i="5"/>
  <c r="N82" i="5"/>
  <c r="M82" i="5"/>
  <c r="L82" i="5"/>
  <c r="K82" i="5"/>
  <c r="J82" i="5"/>
  <c r="I82" i="5"/>
  <c r="H82" i="5"/>
  <c r="G82" i="5"/>
  <c r="F82" i="5"/>
  <c r="E82" i="5"/>
  <c r="D82" i="5"/>
  <c r="P81" i="5"/>
  <c r="O81" i="5"/>
  <c r="N81" i="5"/>
  <c r="M81" i="5"/>
  <c r="L81" i="5"/>
  <c r="K81" i="5"/>
  <c r="J81" i="5"/>
  <c r="I81" i="5"/>
  <c r="H81" i="5"/>
  <c r="G81" i="5"/>
  <c r="F81" i="5"/>
  <c r="E81" i="5"/>
  <c r="D81" i="5"/>
  <c r="P80" i="5"/>
  <c r="O80" i="5"/>
  <c r="N80" i="5"/>
  <c r="M80" i="5"/>
  <c r="L80" i="5"/>
  <c r="K80" i="5"/>
  <c r="J80" i="5"/>
  <c r="I80" i="5"/>
  <c r="H80" i="5"/>
  <c r="G80" i="5"/>
  <c r="F80" i="5"/>
  <c r="E80" i="5"/>
  <c r="D80" i="5"/>
  <c r="P79" i="5"/>
  <c r="O79" i="5"/>
  <c r="N79" i="5"/>
  <c r="M79" i="5"/>
  <c r="L79" i="5"/>
  <c r="K79" i="5"/>
  <c r="J79" i="5"/>
  <c r="I79" i="5"/>
  <c r="H79" i="5"/>
  <c r="G79" i="5"/>
  <c r="F79" i="5"/>
  <c r="E79" i="5"/>
  <c r="D79" i="5"/>
  <c r="P78" i="5"/>
  <c r="O78" i="5"/>
  <c r="N78" i="5"/>
  <c r="M78" i="5"/>
  <c r="L78" i="5"/>
  <c r="K78" i="5"/>
  <c r="J78" i="5"/>
  <c r="I78" i="5"/>
  <c r="H78" i="5"/>
  <c r="G78" i="5"/>
  <c r="F78" i="5"/>
  <c r="E78" i="5"/>
  <c r="D78" i="5"/>
  <c r="P77" i="5"/>
  <c r="O77" i="5"/>
  <c r="N77" i="5"/>
  <c r="M77" i="5"/>
  <c r="L77" i="5"/>
  <c r="K77" i="5"/>
  <c r="J77" i="5"/>
  <c r="I77" i="5"/>
  <c r="H77" i="5"/>
  <c r="G77" i="5"/>
  <c r="F77" i="5"/>
  <c r="E77" i="5"/>
  <c r="D77" i="5"/>
  <c r="P76" i="5"/>
  <c r="O76" i="5"/>
  <c r="N76" i="5"/>
  <c r="M76" i="5"/>
  <c r="L76" i="5"/>
  <c r="K76" i="5"/>
  <c r="J76" i="5"/>
  <c r="I76" i="5"/>
  <c r="H76" i="5"/>
  <c r="F76" i="5"/>
  <c r="E76" i="5"/>
  <c r="D76" i="5"/>
  <c r="P74" i="5"/>
  <c r="O74" i="5"/>
  <c r="N74" i="5"/>
  <c r="M74" i="5"/>
  <c r="L74" i="5"/>
  <c r="K74" i="5"/>
  <c r="J74" i="5"/>
  <c r="I74" i="5"/>
  <c r="H74" i="5"/>
  <c r="G74" i="5"/>
  <c r="F74" i="5"/>
  <c r="E74" i="5"/>
  <c r="D74" i="5"/>
  <c r="P73" i="5"/>
  <c r="O73" i="5"/>
  <c r="N73" i="5"/>
  <c r="M73" i="5"/>
  <c r="L73" i="5"/>
  <c r="K73" i="5"/>
  <c r="J73" i="5"/>
  <c r="I73" i="5"/>
  <c r="H73" i="5"/>
  <c r="G73" i="5"/>
  <c r="F73" i="5"/>
  <c r="E73" i="5"/>
  <c r="D73" i="5"/>
  <c r="P72" i="5"/>
  <c r="O72" i="5"/>
  <c r="N72" i="5"/>
  <c r="M72" i="5"/>
  <c r="L72" i="5"/>
  <c r="K72" i="5"/>
  <c r="J72" i="5"/>
  <c r="I72" i="5"/>
  <c r="H72" i="5"/>
  <c r="G72" i="5"/>
  <c r="F72" i="5"/>
  <c r="E72" i="5"/>
  <c r="D72" i="5"/>
  <c r="P28" i="5"/>
  <c r="O28" i="5"/>
  <c r="N28" i="5"/>
  <c r="M28" i="5"/>
  <c r="L28" i="5"/>
  <c r="K28" i="5"/>
  <c r="J28" i="5"/>
  <c r="I28" i="5"/>
  <c r="H28" i="5"/>
  <c r="G28" i="5"/>
  <c r="F28" i="5"/>
  <c r="E28" i="5"/>
  <c r="D28" i="5"/>
  <c r="P27" i="5"/>
  <c r="O27" i="5"/>
  <c r="N27" i="5"/>
  <c r="M27" i="5"/>
  <c r="L27" i="5"/>
  <c r="K27" i="5"/>
  <c r="J27" i="5"/>
  <c r="I27" i="5"/>
  <c r="H27" i="5"/>
  <c r="G27" i="5"/>
  <c r="F27" i="5"/>
  <c r="E27" i="5"/>
  <c r="D27" i="5"/>
  <c r="P26" i="5"/>
  <c r="O26" i="5"/>
  <c r="N26" i="5"/>
  <c r="M26" i="5"/>
  <c r="L26" i="5"/>
  <c r="K26" i="5"/>
  <c r="J26" i="5"/>
  <c r="I26" i="5"/>
  <c r="H26" i="5"/>
  <c r="G26" i="5"/>
  <c r="F26" i="5"/>
  <c r="E26" i="5"/>
  <c r="D26" i="5"/>
  <c r="P25" i="5"/>
  <c r="O25" i="5"/>
  <c r="N25" i="5"/>
  <c r="M25" i="5"/>
  <c r="L25" i="5"/>
  <c r="K25" i="5"/>
  <c r="J25" i="5"/>
  <c r="I25" i="5"/>
  <c r="H25" i="5"/>
  <c r="G25" i="5"/>
  <c r="F25" i="5"/>
  <c r="E25" i="5"/>
  <c r="D25" i="5"/>
  <c r="P24" i="5"/>
  <c r="O24" i="5"/>
  <c r="N24" i="5"/>
  <c r="M24" i="5"/>
  <c r="L24" i="5"/>
  <c r="K24" i="5"/>
  <c r="J24" i="5"/>
  <c r="I24" i="5"/>
  <c r="H24" i="5"/>
  <c r="G24" i="5"/>
  <c r="F24" i="5"/>
  <c r="E24" i="5"/>
  <c r="D24" i="5"/>
  <c r="P23" i="5"/>
  <c r="O23" i="5"/>
  <c r="N23" i="5"/>
  <c r="M23" i="5"/>
  <c r="L23" i="5"/>
  <c r="K23" i="5"/>
  <c r="J23" i="5"/>
  <c r="I23" i="5"/>
  <c r="H23" i="5"/>
  <c r="G23" i="5"/>
  <c r="F23" i="5"/>
  <c r="E23" i="5"/>
  <c r="D23" i="5"/>
  <c r="P22" i="5"/>
  <c r="O22" i="5"/>
  <c r="N22" i="5"/>
  <c r="M22" i="5"/>
  <c r="L22" i="5"/>
  <c r="K22" i="5"/>
  <c r="J22" i="5"/>
  <c r="I22" i="5"/>
  <c r="H22" i="5"/>
  <c r="G22" i="5"/>
  <c r="F22" i="5"/>
  <c r="E22" i="5"/>
  <c r="D22" i="5"/>
  <c r="P21" i="5"/>
  <c r="O21" i="5"/>
  <c r="N21" i="5"/>
  <c r="M21" i="5"/>
  <c r="L21" i="5"/>
  <c r="K21" i="5"/>
  <c r="J21" i="5"/>
  <c r="I21" i="5"/>
  <c r="H21" i="5"/>
  <c r="G21" i="5"/>
  <c r="F21" i="5"/>
  <c r="E21" i="5"/>
  <c r="D21" i="5"/>
  <c r="P20" i="5"/>
  <c r="O20" i="5"/>
  <c r="N20" i="5"/>
  <c r="M20" i="5"/>
  <c r="L20" i="5"/>
  <c r="K20" i="5"/>
  <c r="J20" i="5"/>
  <c r="I20" i="5"/>
  <c r="H20" i="5"/>
  <c r="G20" i="5"/>
  <c r="F20" i="5"/>
  <c r="E20" i="5"/>
  <c r="D20" i="5"/>
  <c r="P19" i="5"/>
  <c r="O19" i="5"/>
  <c r="N19" i="5"/>
  <c r="M19" i="5"/>
  <c r="L19" i="5"/>
  <c r="K19" i="5"/>
  <c r="J19" i="5"/>
  <c r="I19" i="5"/>
  <c r="H19" i="5"/>
  <c r="G19" i="5"/>
  <c r="F19" i="5"/>
  <c r="E19" i="5"/>
  <c r="D19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P17" i="5"/>
  <c r="O17" i="5"/>
  <c r="N17" i="5"/>
  <c r="M17" i="5"/>
  <c r="L17" i="5"/>
  <c r="K17" i="5"/>
  <c r="J17" i="5"/>
  <c r="I17" i="5"/>
  <c r="H17" i="5"/>
  <c r="G17" i="5"/>
  <c r="F17" i="5"/>
  <c r="E17" i="5"/>
  <c r="D17" i="5"/>
  <c r="P16" i="5"/>
  <c r="O16" i="5"/>
  <c r="N16" i="5"/>
  <c r="M16" i="5"/>
  <c r="L16" i="5"/>
  <c r="K16" i="5"/>
  <c r="J16" i="5"/>
  <c r="I16" i="5"/>
  <c r="H16" i="5"/>
  <c r="G16" i="5"/>
  <c r="F16" i="5"/>
  <c r="E16" i="5"/>
  <c r="D16" i="5"/>
  <c r="P15" i="5"/>
  <c r="O15" i="5"/>
  <c r="N15" i="5"/>
  <c r="M15" i="5"/>
  <c r="L15" i="5"/>
  <c r="K15" i="5"/>
  <c r="J15" i="5"/>
  <c r="I15" i="5"/>
  <c r="H15" i="5"/>
  <c r="G15" i="5"/>
  <c r="F15" i="5"/>
  <c r="E15" i="5"/>
  <c r="D15" i="5"/>
  <c r="P13" i="5"/>
  <c r="O13" i="5"/>
  <c r="N13" i="5"/>
  <c r="M13" i="5"/>
  <c r="L13" i="5"/>
  <c r="K13" i="5"/>
  <c r="J13" i="5"/>
  <c r="I13" i="5"/>
  <c r="H13" i="5"/>
  <c r="G13" i="5"/>
  <c r="F13" i="5"/>
  <c r="E13" i="5"/>
  <c r="D13" i="5"/>
  <c r="P12" i="5"/>
  <c r="O12" i="5"/>
  <c r="N12" i="5"/>
  <c r="M12" i="5"/>
  <c r="L12" i="5"/>
  <c r="K12" i="5"/>
  <c r="J12" i="5"/>
  <c r="I12" i="5"/>
  <c r="H12" i="5"/>
  <c r="G12" i="5"/>
  <c r="F12" i="5"/>
  <c r="E12" i="5"/>
  <c r="D12" i="5"/>
  <c r="P11" i="5"/>
  <c r="O11" i="5"/>
  <c r="N11" i="5"/>
  <c r="M11" i="5"/>
  <c r="L11" i="5"/>
  <c r="K11" i="5"/>
  <c r="J11" i="5"/>
  <c r="I11" i="5"/>
  <c r="H11" i="5"/>
  <c r="G11" i="5"/>
  <c r="F11" i="5"/>
  <c r="E11" i="5"/>
  <c r="D11" i="5"/>
  <c r="N74" i="42" l="1"/>
  <c r="L74" i="42"/>
  <c r="N73" i="42"/>
  <c r="L73" i="42"/>
  <c r="N75" i="42"/>
  <c r="L75" i="42"/>
  <c r="K13" i="3"/>
  <c r="G15" i="3" s="1"/>
  <c r="O101" i="61" l="1"/>
  <c r="L101" i="57"/>
  <c r="P101" i="53"/>
  <c r="U101" i="45"/>
  <c r="Q101" i="41"/>
  <c r="U101" i="37"/>
  <c r="Z101" i="33"/>
  <c r="Q101" i="29"/>
  <c r="L101" i="25"/>
  <c r="O101" i="20"/>
  <c r="N101" i="59"/>
  <c r="S101" i="51"/>
  <c r="R101" i="47"/>
  <c r="U101" i="39"/>
  <c r="Q101" i="31"/>
  <c r="R101" i="22"/>
  <c r="B101" i="62"/>
  <c r="B101" i="54"/>
  <c r="B101" i="46"/>
  <c r="B101" i="38"/>
  <c r="B101" i="30"/>
  <c r="B101" i="21"/>
  <c r="M101" i="65"/>
  <c r="B101" i="60"/>
  <c r="B101" i="56"/>
  <c r="B101" i="52"/>
  <c r="B101" i="48"/>
  <c r="B101" i="44"/>
  <c r="B101" i="40"/>
  <c r="B101" i="36"/>
  <c r="B101" i="32"/>
  <c r="B101" i="28"/>
  <c r="B101" i="23"/>
  <c r="B101" i="18"/>
  <c r="B101" i="64"/>
  <c r="L101" i="55"/>
  <c r="O101" i="43"/>
  <c r="O101" i="35"/>
  <c r="U101" i="27"/>
  <c r="P101" i="17"/>
  <c r="B101" i="58"/>
  <c r="B101" i="50"/>
  <c r="B101" i="42"/>
  <c r="B101" i="34"/>
  <c r="B101" i="26"/>
  <c r="F71" i="43"/>
  <c r="F70" i="43"/>
  <c r="F72" i="43"/>
  <c r="N13" i="43"/>
  <c r="M13" i="43"/>
  <c r="N11" i="43"/>
  <c r="M11" i="43"/>
  <c r="N12" i="43"/>
  <c r="M12" i="43"/>
  <c r="N11" i="42"/>
  <c r="M11" i="42"/>
  <c r="N12" i="42"/>
  <c r="M12" i="42"/>
  <c r="N13" i="42"/>
  <c r="M13" i="42"/>
  <c r="H13" i="62"/>
  <c r="H12" i="62"/>
  <c r="B101" i="16"/>
  <c r="P101" i="8"/>
  <c r="O101" i="15"/>
  <c r="B101" i="7"/>
  <c r="B101" i="13"/>
  <c r="Q101" i="6"/>
  <c r="S101" i="12"/>
  <c r="O101" i="10"/>
  <c r="B101" i="9"/>
  <c r="B101" i="11"/>
  <c r="B101" i="5"/>
  <c r="Q73" i="22" l="1"/>
  <c r="P73" i="22"/>
  <c r="Q74" i="22"/>
  <c r="P74" i="22"/>
  <c r="H11" i="62"/>
  <c r="U74" i="23" l="1"/>
  <c r="S74" i="23"/>
  <c r="U73" i="23"/>
  <c r="S73" i="23"/>
  <c r="O73" i="23" l="1"/>
  <c r="M73" i="23"/>
  <c r="O74" i="23"/>
  <c r="M74" i="23"/>
  <c r="R74" i="23" l="1"/>
  <c r="P74" i="23"/>
  <c r="R73" i="23"/>
  <c r="P73" i="23"/>
  <c r="L74" i="23" l="1"/>
  <c r="J74" i="23"/>
  <c r="L73" i="23"/>
  <c r="J73" i="23"/>
  <c r="D9" i="59" l="1"/>
  <c r="D10" i="59"/>
  <c r="D8" i="59"/>
  <c r="I74" i="23"/>
  <c r="G74" i="23"/>
  <c r="I73" i="23"/>
  <c r="G73" i="23"/>
  <c r="E9" i="59" l="1"/>
  <c r="E8" i="59"/>
  <c r="E10" i="59"/>
  <c r="F73" i="23"/>
  <c r="D73" i="23"/>
  <c r="F74" i="23"/>
  <c r="D74" i="23"/>
  <c r="F10" i="59" l="1"/>
  <c r="F8" i="59"/>
  <c r="F9" i="59"/>
  <c r="P73" i="21"/>
  <c r="R73" i="21"/>
  <c r="S73" i="21"/>
  <c r="O73" i="21"/>
  <c r="R74" i="21"/>
  <c r="S74" i="21"/>
  <c r="P74" i="21"/>
  <c r="O74" i="21"/>
  <c r="G9" i="59" l="1"/>
  <c r="G10" i="59"/>
  <c r="G8" i="59"/>
  <c r="H73" i="21"/>
  <c r="J73" i="21"/>
  <c r="K73" i="21"/>
  <c r="G73" i="21"/>
  <c r="K74" i="21"/>
  <c r="H74" i="21"/>
  <c r="J74" i="21"/>
  <c r="G74" i="21"/>
  <c r="R9" i="21" l="1"/>
  <c r="P9" i="21"/>
  <c r="L9" i="21"/>
  <c r="J9" i="21"/>
  <c r="L8" i="21"/>
  <c r="R8" i="21"/>
  <c r="P8" i="21"/>
  <c r="J8" i="21"/>
  <c r="K9" i="59" l="1"/>
  <c r="K10" i="59"/>
  <c r="K8" i="59"/>
  <c r="I9" i="59" l="1"/>
  <c r="I8" i="59"/>
  <c r="I10" i="59"/>
  <c r="H73" i="59" l="1"/>
  <c r="H75" i="59"/>
  <c r="H74" i="59"/>
  <c r="D73" i="59" l="1"/>
  <c r="D75" i="59"/>
  <c r="D74" i="59"/>
  <c r="E74" i="59" l="1"/>
  <c r="E73" i="59"/>
  <c r="E75" i="59"/>
  <c r="F75" i="59" l="1"/>
  <c r="F73" i="59"/>
  <c r="F74" i="59"/>
  <c r="G75" i="59" l="1"/>
  <c r="G73" i="59"/>
  <c r="G74" i="59"/>
  <c r="K73" i="59" l="1"/>
  <c r="K74" i="59" l="1"/>
  <c r="H12" i="13"/>
  <c r="F12" i="13"/>
  <c r="H11" i="13"/>
  <c r="F11" i="13"/>
  <c r="H13" i="13"/>
  <c r="F13" i="13"/>
  <c r="M73" i="59" l="1"/>
  <c r="M74" i="59"/>
  <c r="J74" i="59"/>
  <c r="J75" i="59"/>
  <c r="J73" i="59"/>
  <c r="I74" i="59" l="1"/>
  <c r="I75" i="59"/>
  <c r="I73" i="59"/>
  <c r="L12" i="13"/>
  <c r="J12" i="13"/>
  <c r="L11" i="13"/>
  <c r="J11" i="13"/>
  <c r="L13" i="13"/>
  <c r="J13" i="13"/>
  <c r="R12" i="13" l="1"/>
  <c r="O12" i="13"/>
  <c r="R11" i="13"/>
  <c r="O11" i="13"/>
  <c r="R13" i="13"/>
  <c r="O13" i="13"/>
  <c r="H10" i="58" l="1"/>
  <c r="H9" i="58"/>
  <c r="H8" i="58"/>
  <c r="H72" i="58" l="1"/>
  <c r="H74" i="58"/>
  <c r="H73" i="58"/>
  <c r="H10" i="59" l="1"/>
  <c r="H9" i="59"/>
  <c r="H8" i="59"/>
</calcChain>
</file>

<file path=xl/sharedStrings.xml><?xml version="1.0" encoding="utf-8"?>
<sst xmlns="http://schemas.openxmlformats.org/spreadsheetml/2006/main" count="4405" uniqueCount="1054">
  <si>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</si>
  <si>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</si>
  <si>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</si>
  <si>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</si>
  <si>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</si>
  <si>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</si>
  <si>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</si>
  <si>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</si>
  <si>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</si>
  <si>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</si>
  <si>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</si>
  <si>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</si>
  <si>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</si>
  <si>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</si>
  <si>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</si>
  <si>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</si>
  <si>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</si>
  <si>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</si>
  <si>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</si>
  <si>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</si>
  <si>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</si>
  <si>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</si>
  <si>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</si>
  <si>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</si>
  <si>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</si>
  <si>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</si>
  <si>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</si>
  <si>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</si>
  <si>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</si>
  <si>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</si>
  <si>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</si>
  <si>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</si>
  <si>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</si>
  <si>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</si>
  <si>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</si>
  <si>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</si>
  <si>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</si>
  <si>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</si>
  <si>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</si>
  <si>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</si>
  <si>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</si>
  <si>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</si>
  <si>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</si>
  <si>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</si>
  <si>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</si>
  <si>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</si>
  <si>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</si>
  <si>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</si>
  <si>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</si>
  <si>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</si>
  <si>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</si>
  <si>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</si>
  <si>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</si>
  <si>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</si>
  <si>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</si>
  <si>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</si>
  <si>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</si>
  <si>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</si>
  <si>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</si>
  <si>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</si>
  <si>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</si>
  <si>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</si>
  <si>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</si>
  <si>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</si>
  <si>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</si>
  <si>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</si>
  <si>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</si>
  <si>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</si>
  <si>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</si>
  <si>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</si>
  <si>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</si>
  <si>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</si>
  <si>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</si>
  <si>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</si>
  <si>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</si>
  <si>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</si>
  <si>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</si>
  <si>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</si>
  <si>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</si>
  <si>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</si>
  <si>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</si>
  <si>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</si>
  <si>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</si>
  <si>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</si>
  <si>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</si>
  <si>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</si>
  <si>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</si>
  <si>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</si>
  <si>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</si>
  <si>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</si>
  <si>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</si>
  <si>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</si>
  <si>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</si>
  <si>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</si>
  <si>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</si>
  <si>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</si>
  <si>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</si>
  <si>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</si>
  <si>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</si>
  <si>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</si>
  <si>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</si>
  <si>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</si>
  <si>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</si>
  <si>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</si>
  <si>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</si>
  <si>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</si>
  <si>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</si>
  <si>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</si>
  <si>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</si>
  <si>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</si>
  <si>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</si>
  <si>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</si>
  <si>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</si>
  <si>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</si>
  <si>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</si>
  <si>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</si>
  <si>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</si>
  <si>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</si>
  <si>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</si>
  <si>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</si>
  <si>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</si>
  <si>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</si>
  <si>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</si>
  <si>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</si>
  <si>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</si>
  <si>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</si>
  <si>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</si>
  <si>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 xml:space="preserve">Os valores anuais referem-se à Conta da Segurança Social. 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</si>
  <si>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</si>
  <si>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</si>
  <si>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</si>
  <si>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</si>
  <si>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</si>
  <si>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</si>
  <si>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</si>
  <si>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</si>
  <si>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</si>
  <si>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</si>
  <si>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</si>
  <si>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</si>
  <si>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</si>
  <si>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</si>
  <si>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</si>
  <si>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</si>
  <si>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</si>
  <si>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</si>
  <si>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</si>
  <si>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</si>
  <si>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</si>
  <si>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</si>
  <si>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</si>
  <si>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</si>
  <si>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</si>
  <si>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</si>
  <si>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</si>
  <si>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</si>
  <si>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</si>
  <si>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</si>
  <si>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</si>
  <si>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</si>
  <si>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</si>
  <si>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</si>
  <si>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</si>
  <si>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</si>
  <si>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</si>
  <si>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</si>
  <si>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</si>
  <si>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</si>
  <si>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</si>
  <si>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</si>
  <si>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</si>
  <si>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</si>
  <si>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</si>
  <si>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</si>
  <si>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</si>
  <si>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</si>
  <si>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</si>
  <si>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</si>
  <si>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</si>
  <si>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</si>
  <si>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</si>
  <si>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</si>
  <si>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</si>
  <si>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</si>
  <si>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r>
      <t xml:space="preserve">II.3 OFERTA (VAB) </t>
    </r>
    <r>
      <rPr>
        <b/>
        <vertAlign val="superscript"/>
        <sz val="14"/>
        <rFont val="Arial"/>
        <family val="2"/>
      </rPr>
      <t/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</si>
  <si>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</si>
  <si>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</si>
  <si>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</si>
  <si>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</si>
  <si>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</si>
  <si>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</si>
  <si>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</si>
  <si>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</si>
  <si>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</si>
  <si>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</si>
  <si>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</si>
  <si>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</si>
  <si>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</si>
  <si>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</si>
  <si>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</si>
  <si>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</si>
  <si>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</si>
  <si>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</si>
  <si>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</si>
  <si>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</si>
  <si>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</si>
  <si>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</si>
  <si>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</si>
  <si>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</si>
  <si>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 xml:space="preserve">III.1.3 ÍNDICE  DE VOLUME DE NEGÓCIOS NO COMÉRCIO A RETALHO </t>
  </si>
  <si>
    <t>Base 2015=100 (Corrigido de dias úteis e sazonalidade)</t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</si>
  <si>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</si>
  <si>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</si>
  <si>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</si>
  <si>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</si>
  <si>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</si>
  <si>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</si>
  <si>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</si>
  <si>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</si>
  <si>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</si>
  <si>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</si>
  <si>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</si>
  <si>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</si>
  <si>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</si>
  <si>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</si>
  <si>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</si>
  <si>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</si>
  <si>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</si>
  <si>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</si>
  <si>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</si>
  <si>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</si>
  <si>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</si>
  <si>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</si>
  <si>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</si>
  <si>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</si>
  <si>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</si>
  <si>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</si>
  <si>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III.2.2 INVESTIMENTO EMPRESARIAL</t>
  </si>
  <si>
    <t>Percentagem (continua)</t>
  </si>
  <si>
    <t>Taxa de Crescimento  Nominal Previsto</t>
  </si>
  <si>
    <t>Principal Fator Limitativo</t>
  </si>
  <si>
    <t>Amostra Variável</t>
  </si>
  <si>
    <t>Nível da Taxa de Juro</t>
  </si>
  <si>
    <t>Deterioração das Perspetivas de Venda</t>
  </si>
  <si>
    <t>Capacidade  de Autofinaciamento</t>
  </si>
  <si>
    <t>Pessoal Qualificado</t>
  </si>
  <si>
    <t>Rentabilidade dos Investimentos</t>
  </si>
  <si>
    <t>Crédito Bancário</t>
  </si>
  <si>
    <t>Capacidade Produtiva</t>
  </si>
  <si>
    <t>Mercados de Capitais</t>
  </si>
  <si>
    <t>Outros</t>
  </si>
  <si>
    <t>Inquérito de outubro de 2018</t>
  </si>
  <si>
    <t>:</t>
  </si>
  <si>
    <t>Inquérito de abril de 2019</t>
  </si>
  <si>
    <t>Inquérito de outubro de 2019</t>
  </si>
  <si>
    <t>Inquérito de abril de 2020</t>
  </si>
  <si>
    <t>Inquérito de outubro de 2020</t>
  </si>
  <si>
    <t>Inquérito de abril de 2021</t>
  </si>
  <si>
    <t>Fonte: INE - Inquérito Semestral de Conjuntura ao Investimento.</t>
  </si>
  <si>
    <t>III.2.3 INVESTIMENTO EMPRESARIAL</t>
  </si>
  <si>
    <t>Percentagem (continuação)</t>
  </si>
  <si>
    <t xml:space="preserve">Fontes de Financiamento do Investimento Empresarial   </t>
  </si>
  <si>
    <t>Autofinanciamento</t>
  </si>
  <si>
    <t>Acções e Obrigações</t>
  </si>
  <si>
    <t>Empréstimos do Estado</t>
  </si>
  <si>
    <t>Fundos Estruturais Comunitários</t>
  </si>
  <si>
    <t>III.2.4 INDICADORES DE CONSTRUÇÃO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</si>
  <si>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</si>
  <si>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</si>
  <si>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</si>
  <si>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</si>
  <si>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</si>
  <si>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</si>
  <si>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</si>
  <si>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</si>
  <si>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</si>
  <si>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</si>
  <si>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</si>
  <si>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III.2.5 CONSTRUÇÃO: OBRAS CONCLUÍDAS (PORTUGAL)</t>
  </si>
  <si>
    <t>Construções Novas</t>
  </si>
  <si>
    <t>Edifícios</t>
  </si>
  <si>
    <t>Fogos para habitação familiar</t>
  </si>
  <si>
    <t>Habitação familiar</t>
  </si>
  <si>
    <t>Fonte: INE.</t>
  </si>
  <si>
    <t>III.2.6 VENDAS DE VIATURAS COMERCIAIS</t>
  </si>
  <si>
    <t>Ligeiros</t>
  </si>
  <si>
    <t>Pesados</t>
  </si>
  <si>
    <t>Fonte: Associação do Comércio Automóvel de Portugal.</t>
  </si>
  <si>
    <t>III.2.7 BENS DE INVESTIMENTO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</si>
  <si>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</si>
  <si>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</si>
  <si>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</si>
  <si>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</si>
  <si>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</si>
  <si>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</si>
  <si>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</si>
  <si>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</si>
  <si>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III.2.8 IMPORTAÇÕES DE EQUIPAMENTO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</si>
  <si>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</si>
  <si>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</si>
  <si>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</si>
  <si>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</si>
  <si>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</si>
  <si>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</si>
  <si>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</si>
  <si>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</si>
  <si>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</si>
  <si>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</si>
  <si>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</si>
  <si>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</si>
  <si>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</si>
  <si>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</si>
  <si>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</si>
  <si>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</si>
  <si>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</si>
  <si>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</si>
  <si>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</si>
  <si>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</si>
  <si>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</si>
  <si>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</si>
  <si>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</si>
  <si>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</si>
  <si>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</si>
  <si>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</si>
  <si>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</si>
  <si>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</si>
  <si>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</si>
  <si>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</si>
  <si>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</si>
  <si>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</si>
  <si>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</si>
  <si>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</si>
  <si>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</si>
  <si>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</si>
  <si>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</si>
  <si>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</si>
  <si>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</si>
  <si>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</si>
  <si>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</si>
  <si>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</si>
  <si>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</si>
  <si>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</si>
  <si>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</si>
  <si>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</si>
  <si>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</si>
  <si>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</si>
  <si>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</si>
  <si>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</si>
  <si>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</si>
  <si>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</si>
  <si>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</si>
  <si>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</si>
  <si>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</si>
  <si>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</si>
  <si>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</si>
  <si>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</si>
  <si>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</si>
  <si>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</si>
  <si>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 xml:space="preserve">14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</si>
  <si>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</si>
  <si>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</si>
  <si>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</si>
  <si>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</si>
  <si>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</si>
  <si>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</si>
  <si>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</si>
  <si>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</si>
  <si>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</si>
  <si>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</si>
  <si>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</si>
  <si>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</si>
  <si>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</si>
  <si>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</si>
  <si>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</si>
  <si>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</si>
  <si>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</si>
  <si>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</si>
  <si>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</si>
  <si>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</si>
  <si>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</si>
  <si>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</si>
  <si>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</si>
  <si>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</si>
  <si>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</si>
  <si>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</si>
  <si>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</si>
  <si>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</si>
  <si>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</si>
  <si>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</si>
  <si>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</si>
  <si>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</si>
  <si>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</si>
  <si>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</si>
  <si>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</si>
  <si>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</si>
  <si>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</si>
  <si>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</si>
  <si>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</si>
  <si>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</si>
  <si>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</si>
  <si>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</si>
  <si>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</si>
  <si>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</si>
  <si>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</si>
  <si>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</si>
  <si>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</si>
  <si>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</si>
  <si>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</si>
  <si>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</si>
  <si>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</si>
  <si>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</si>
  <si>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</si>
  <si>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</si>
  <si>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</si>
  <si>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</si>
  <si>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</si>
  <si>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</si>
  <si>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</si>
  <si>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</si>
  <si>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</si>
  <si>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</si>
  <si>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</si>
  <si>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</si>
  <si>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</si>
  <si>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</si>
  <si>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</si>
  <si>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</si>
  <si>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</si>
  <si>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</si>
  <si>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</si>
  <si>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</si>
  <si>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</si>
  <si>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</si>
  <si>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</si>
  <si>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</si>
  <si>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</si>
  <si>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</si>
  <si>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</si>
  <si>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</si>
  <si>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</si>
  <si>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</si>
  <si>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</si>
  <si>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</si>
  <si>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</si>
  <si>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</si>
  <si>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</si>
  <si>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</si>
  <si>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</si>
  <si>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</si>
  <si>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</si>
  <si>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</si>
  <si>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</si>
  <si>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</si>
  <si>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</si>
  <si>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</si>
  <si>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</si>
  <si>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</si>
  <si>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</si>
  <si>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</si>
  <si>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</si>
  <si>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</si>
  <si>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</si>
  <si>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</si>
  <si>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</si>
  <si>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</si>
  <si>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</si>
  <si>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</si>
  <si>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</si>
  <si>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</si>
  <si>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</si>
  <si>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</si>
  <si>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</si>
  <si>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</si>
  <si>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</si>
  <si>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</si>
  <si>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</si>
  <si>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</si>
  <si>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</si>
  <si>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</si>
  <si>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</si>
  <si>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</si>
  <si>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</si>
  <si>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</si>
  <si>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</si>
  <si>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</si>
  <si>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</si>
  <si>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</si>
  <si>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</si>
  <si>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</si>
  <si>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</si>
  <si>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</si>
  <si>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</si>
  <si>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</si>
  <si>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</si>
  <si>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</si>
  <si>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</si>
  <si>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</si>
  <si>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</si>
  <si>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19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</si>
  <si>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20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</si>
  <si>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</si>
  <si>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</si>
  <si>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</si>
  <si>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</si>
  <si>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</si>
  <si>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</si>
  <si>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</si>
  <si>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</si>
  <si>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</si>
  <si>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</si>
  <si>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</si>
  <si>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</si>
  <si>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</si>
  <si>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</si>
  <si>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</si>
  <si>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</si>
  <si>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</si>
  <si>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</si>
  <si>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</si>
  <si>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</si>
  <si>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</si>
  <si>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</si>
  <si>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</si>
  <si>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</si>
  <si>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</si>
  <si>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</si>
  <si>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</si>
  <si>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</si>
  <si>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</si>
  <si>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</si>
  <si>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</si>
  <si>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</si>
  <si>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</si>
  <si>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</si>
  <si>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</si>
  <si>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</si>
  <si>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</si>
  <si>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</si>
  <si>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</si>
  <si>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</si>
  <si>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</si>
  <si>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</si>
  <si>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</si>
  <si>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</si>
  <si>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</si>
  <si>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</si>
  <si>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</si>
  <si>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</si>
  <si>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</si>
  <si>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</si>
  <si>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</si>
  <si>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</si>
  <si>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</si>
  <si>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</si>
  <si>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</si>
  <si>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</si>
  <si>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</si>
  <si>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</si>
  <si>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</si>
  <si>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</si>
  <si>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</si>
  <si>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</si>
  <si>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</si>
  <si>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</si>
  <si>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</si>
  <si>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</si>
  <si>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</si>
  <si>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</si>
  <si>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</si>
  <si>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</si>
  <si>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</si>
  <si>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</si>
  <si>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</si>
  <si>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</si>
  <si>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</si>
  <si>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</si>
  <si>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</si>
  <si>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</si>
  <si>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</si>
  <si>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</si>
  <si>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</si>
  <si>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</si>
  <si>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</si>
  <si>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</si>
  <si>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</si>
  <si>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</si>
  <si>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</si>
  <si>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</si>
  <si>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</si>
  <si>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</si>
  <si>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</si>
  <si>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</si>
  <si>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</si>
  <si>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</si>
  <si>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</si>
  <si>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</si>
  <si>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</si>
  <si>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</si>
  <si>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</si>
  <si>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</si>
  <si>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</si>
  <si>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</si>
  <si>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</si>
  <si>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</si>
  <si>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</si>
  <si>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</si>
  <si>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</si>
  <si>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</si>
  <si>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</si>
  <si>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</si>
  <si>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</si>
  <si>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</si>
  <si>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</si>
  <si>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</si>
  <si>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</si>
  <si>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</si>
  <si>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</si>
  <si>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</si>
  <si>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</si>
  <si>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</si>
  <si>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</si>
  <si>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</si>
  <si>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</si>
  <si>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</si>
  <si>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</si>
  <si>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</si>
  <si>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</si>
  <si>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</si>
  <si>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</si>
  <si>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</si>
  <si>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</si>
  <si>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</si>
  <si>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</si>
  <si>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</si>
  <si>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</si>
  <si>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</si>
  <si>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</si>
  <si>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</si>
  <si>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</si>
  <si>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</si>
  <si>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</si>
  <si>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</si>
  <si>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</si>
  <si>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</si>
  <si>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</si>
  <si>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</si>
  <si>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</si>
  <si>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</si>
  <si>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</si>
  <si>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</si>
  <si>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</si>
  <si>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</si>
  <si>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</si>
  <si>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</si>
  <si>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    de Portugal no Exterior</t>
  </si>
  <si>
    <t xml:space="preserve">       do Exterior em Portugal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</si>
  <si>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</si>
  <si>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</si>
  <si>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</si>
  <si>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</si>
  <si>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</si>
  <si>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</si>
  <si>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</si>
  <si>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</si>
  <si>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</si>
  <si>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</si>
  <si>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</si>
  <si>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</si>
  <si>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</si>
  <si>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</si>
  <si>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</si>
  <si>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</si>
  <si>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</si>
  <si>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</si>
  <si>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</si>
  <si>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</si>
  <si>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</si>
  <si>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</si>
  <si>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</si>
  <si>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</si>
  <si>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</si>
  <si>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</si>
  <si>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</si>
  <si>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</si>
  <si>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</si>
  <si>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</si>
  <si>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</si>
  <si>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</si>
  <si>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</si>
  <si>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</si>
  <si>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</si>
  <si>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</si>
  <si>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</si>
  <si>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</si>
  <si>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</si>
  <si>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</si>
  <si>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</si>
  <si>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</si>
  <si>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</si>
  <si>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</si>
  <si>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</si>
  <si>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</si>
  <si>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</si>
  <si>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</si>
  <si>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</si>
  <si>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</si>
  <si>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</si>
  <si>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</si>
  <si>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</si>
  <si>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</si>
  <si>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</si>
  <si>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</si>
  <si>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</si>
  <si>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</si>
  <si>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</si>
  <si>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</si>
  <si>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</si>
  <si>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</si>
  <si>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</si>
  <si>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</si>
  <si>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</si>
  <si>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</si>
  <si>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</si>
  <si>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</si>
  <si>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</si>
  <si>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</si>
  <si>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</si>
  <si>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</si>
  <si>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</si>
  <si>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</si>
  <si>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</si>
  <si>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</si>
  <si>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</si>
  <si>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</si>
  <si>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</si>
  <si>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</si>
  <si>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</si>
  <si>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</si>
  <si>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</si>
  <si>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</si>
  <si>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</si>
  <si>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</si>
  <si>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</si>
  <si>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</si>
  <si>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</si>
  <si>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</si>
  <si>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</si>
  <si>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</si>
  <si>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</si>
  <si>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</si>
  <si>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</si>
  <si>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</si>
  <si>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</si>
  <si>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</si>
  <si>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</si>
  <si>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</si>
  <si>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</si>
  <si>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</si>
  <si>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</si>
  <si>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</si>
  <si>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</si>
  <si>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</si>
  <si>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</si>
  <si>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</si>
  <si>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</si>
  <si>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</si>
  <si>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</si>
  <si>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</si>
  <si>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</si>
  <si>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</si>
  <si>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</si>
  <si>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</si>
  <si>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</si>
  <si>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</si>
  <si>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</si>
  <si>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</si>
  <si>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</si>
  <si>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</si>
  <si>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</si>
  <si>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</si>
  <si>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</si>
  <si>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</si>
  <si>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</si>
  <si>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</si>
  <si>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</si>
  <si>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</si>
  <si>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</si>
  <si>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</si>
  <si>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</si>
  <si>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</si>
  <si>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</si>
  <si>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</si>
  <si>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</si>
  <si>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</si>
  <si>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</si>
  <si>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</si>
  <si>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</si>
  <si>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</si>
  <si>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</si>
  <si>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</si>
  <si>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</si>
  <si>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</si>
  <si>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</si>
  <si>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</si>
  <si>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</si>
  <si>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</si>
  <si>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</si>
  <si>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</si>
  <si>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</si>
  <si>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</si>
  <si>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</si>
  <si>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</si>
  <si>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</si>
  <si>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</si>
  <si>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</si>
  <si>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</si>
  <si>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</si>
  <si>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</si>
  <si>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</si>
  <si>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</si>
  <si>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</si>
  <si>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</si>
  <si>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</si>
  <si>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</si>
  <si>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</si>
  <si>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</si>
  <si>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</si>
  <si>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</si>
  <si>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</si>
  <si>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</si>
  <si>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</si>
  <si>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</si>
  <si>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</si>
  <si>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</si>
  <si>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</si>
  <si>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</si>
  <si>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</si>
  <si>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</si>
  <si>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</si>
  <si>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</si>
  <si>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</si>
  <si>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</si>
  <si>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</si>
  <si>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</si>
  <si>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</si>
  <si>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</si>
  <si>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</si>
  <si>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</si>
  <si>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</si>
  <si>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</si>
  <si>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</si>
  <si>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</si>
  <si>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</si>
  <si>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</si>
  <si>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</si>
  <si>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</si>
  <si>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</si>
  <si>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2,25&gt;2,50</t>
  </si>
  <si>
    <t>3,00&gt;3,250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</si>
  <si>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</si>
  <si>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</si>
  <si>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</si>
  <si>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</si>
  <si>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</si>
  <si>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</si>
  <si>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</si>
  <si>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</si>
  <si>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</si>
  <si>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</si>
  <si>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</si>
  <si>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</si>
  <si>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</si>
  <si>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XI.14 TAXAS DE RENDIBILIDADE DAS OBRIGAÇÕES DE DÍVIDA PÚBLICA</t>
  </si>
  <si>
    <t>Diferencial face à área do euro (10 anos) (pb)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</si>
  <si>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</si>
  <si>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</si>
  <si>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</si>
  <si>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</si>
  <si>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</si>
  <si>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</si>
  <si>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</si>
  <si>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</si>
  <si>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</si>
  <si>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</si>
  <si>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</si>
  <si>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</si>
  <si>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</si>
  <si>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</si>
  <si>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</si>
  <si>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</si>
  <si>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t>• 44 •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</si>
  <si>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</si>
  <si>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</si>
  <si>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</si>
  <si>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</si>
  <si>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</si>
  <si>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</si>
  <si>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</si>
  <si>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</si>
  <si>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</si>
  <si>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21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</si>
  <si>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23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</si>
  <si>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25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</si>
  <si>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</si>
  <si>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27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</si>
  <si>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</si>
  <si>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</si>
  <si>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</si>
  <si>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</si>
  <si>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</si>
  <si>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</si>
  <si>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</si>
  <si>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</si>
  <si>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</si>
  <si>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</si>
  <si>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</si>
  <si>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</si>
  <si>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</si>
  <si>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</si>
  <si>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</si>
  <si>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</si>
  <si>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</si>
  <si>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</si>
  <si>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</si>
  <si>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</si>
  <si>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</si>
  <si>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</si>
  <si>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</si>
  <si>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57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</si>
  <si>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</si>
  <si>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</si>
  <si>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</si>
  <si>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</si>
  <si>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</si>
  <si>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</si>
  <si>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</si>
  <si>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</si>
  <si>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</si>
  <si>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</si>
  <si>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</si>
  <si>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</si>
  <si>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</si>
  <si>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</si>
  <si>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</si>
  <si>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</si>
  <si>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</si>
  <si>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</si>
  <si>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 xml:space="preserve">III.1.3 Índice  de Volume de Negócios no Comércio a Retalho </t>
  </si>
  <si>
    <t>III.1.4 Procura de Bens de Consumo</t>
  </si>
  <si>
    <t>III.2.2 Investimento Empresarial</t>
  </si>
  <si>
    <t>III.2.3 Investimento Empresarial</t>
  </si>
  <si>
    <t>III.2.5 Construção: Obras Concluídas (portugal)</t>
  </si>
  <si>
    <t>III.2.1 Formação Bruta de Capital Fixo</t>
  </si>
  <si>
    <t>III.2.4 Indicadores de Construção</t>
  </si>
  <si>
    <t>III.2.6 Vendas de Viaturas Comerciais</t>
  </si>
  <si>
    <t>III.2.7 Bens de Investimento</t>
  </si>
  <si>
    <t>III.2.8 Importações de Equipamento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</si>
  <si>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</si>
  <si>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</si>
  <si>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</si>
  <si>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</si>
  <si>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</si>
  <si>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</si>
  <si>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</si>
  <si>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</si>
  <si>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</si>
  <si>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</si>
  <si>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</si>
  <si>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</si>
  <si>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</si>
  <si>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</si>
  <si>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</si>
  <si>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</si>
  <si>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</si>
  <si>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</si>
  <si>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</si>
  <si>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</si>
  <si>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</si>
  <si>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</si>
  <si>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</si>
  <si>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</si>
  <si>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</si>
  <si>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</si>
  <si>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</si>
  <si>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</si>
  <si>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</si>
  <si>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</si>
  <si>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</si>
  <si>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</si>
  <si>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</si>
  <si>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</si>
  <si>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</si>
  <si>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</si>
  <si>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</si>
  <si>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</si>
  <si>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</si>
  <si>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</si>
  <si>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</si>
  <si>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</si>
  <si>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</si>
  <si>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</si>
  <si>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</si>
  <si>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</si>
  <si>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</si>
  <si>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</si>
  <si>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</si>
  <si>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</si>
  <si>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</si>
  <si>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</si>
  <si>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</si>
  <si>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</si>
  <si>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</si>
  <si>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</si>
  <si>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</si>
  <si>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</si>
  <si>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</si>
  <si>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</si>
  <si>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</si>
  <si>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</si>
  <si>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</si>
  <si>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</si>
  <si>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</si>
  <si>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</si>
  <si>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</si>
  <si>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</si>
  <si>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</si>
  <si>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</si>
  <si>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</si>
  <si>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</si>
  <si>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</si>
  <si>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</si>
  <si>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</si>
  <si>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</si>
  <si>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</si>
  <si>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</si>
  <si>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</si>
  <si>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</si>
  <si>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</si>
  <si>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</si>
  <si>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</si>
  <si>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</si>
  <si>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</si>
  <si>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 xml:space="preserve">4,50&gt;4,75 </t>
  </si>
  <si>
    <t>Secured overnight financing rate  (SOFR)</t>
  </si>
  <si>
    <t>Tokyo overnight average rate (TONAR)</t>
  </si>
  <si>
    <t>G20</t>
  </si>
  <si>
    <t>4,75&gt;5,00</t>
  </si>
  <si>
    <t xml:space="preserve">Área do Euro 
</t>
  </si>
  <si>
    <t xml:space="preserve">Área do Euro
 </t>
  </si>
  <si>
    <t>31 | Maio | 2023</t>
  </si>
  <si>
    <t>02 | Junho | 2023</t>
  </si>
  <si>
    <t>Março - 22</t>
  </si>
  <si>
    <t>Março - 23</t>
  </si>
  <si>
    <t>5,00&gt;5,25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</si>
</sst>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6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b/>
      <sz val="24"/>
      <name val="Arial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b/>
      <sz val="24"/>
      <color rgb="FFBD1218"/>
      <name val="Arial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b/>
      <sz val="16"/>
      <color theme="4" tint="-0.24994659260841701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20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/>
      <right/>
      <top/>
      <bottom style="hair">
        <color rgb="FF0A4B6B"/>
      </bottom>
      <diagonal/>
    </border>
    <border>
      <left/>
      <right style="hair">
        <color indexed="20"/>
      </right>
      <top/>
      <bottom style="hair">
        <color indexed="20"/>
      </bottom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rgb="FF65A1A1"/>
      </right>
      <top style="thin">
        <color theme="0"/>
      </top>
      <bottom style="thin">
        <color theme="0"/>
      </bottom>
      <diagonal/>
    </border>
    <border>
      <left/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indexed="20"/>
      </left>
      <right style="thin">
        <color indexed="9"/>
      </right>
      <top/>
      <bottom style="hair">
        <color rgb="FF65A1A1"/>
      </bottom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9" fillId="0" borderId="0" applyNumberFormat="0" applyFill="0" applyBorder="0" applyAlignment="0" applyProtection="0"/>
  </cellStyleXfs>
  <cellXfs count="2450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3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" fontId="34" fillId="2" borderId="41" xfId="1" applyNumberFormat="1" applyFont="1" applyFill="1" applyBorder="1" applyAlignment="1">
      <alignment horizontal="center" vertical="center"/>
    </xf>
    <xf numFmtId="167" fontId="34" fillId="2" borderId="87" xfId="1" applyNumberFormat="1" applyFont="1" applyFill="1" applyBorder="1" applyAlignment="1">
      <alignment horizontal="center" vertical="center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7" xfId="1" applyNumberFormat="1" applyFont="1" applyFill="1" applyBorder="1" applyAlignment="1">
      <alignment horizontal="center" vertical="center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7" xfId="1" applyNumberFormat="1" applyFont="1" applyFill="1" applyBorder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1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1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17" fontId="34" fillId="2" borderId="87" xfId="5" applyNumberFormat="1" applyFont="1" applyFill="1" applyBorder="1" applyAlignment="1">
      <alignment horizontal="center" vertical="center"/>
    </xf>
    <xf numFmtId="167" fontId="34" fillId="2" borderId="89" xfId="5" applyNumberFormat="1" applyFont="1" applyFill="1" applyBorder="1" applyAlignment="1">
      <alignment horizontal="right" vertical="center" indent="1"/>
    </xf>
    <xf numFmtId="167" fontId="34" fillId="2" borderId="87" xfId="5" applyNumberFormat="1" applyFont="1" applyFill="1" applyBorder="1" applyAlignment="1">
      <alignment horizontal="right" vertical="center" indent="1"/>
    </xf>
    <xf numFmtId="167" fontId="34" fillId="2" borderId="41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1"/>
    </xf>
    <xf numFmtId="0" fontId="34" fillId="2" borderId="98" xfId="5" applyFont="1" applyFill="1" applyBorder="1"/>
    <xf numFmtId="17" fontId="34" fillId="2" borderId="99" xfId="5" applyNumberFormat="1" applyFont="1" applyFill="1" applyBorder="1" applyAlignment="1">
      <alignment horizontal="center"/>
    </xf>
    <xf numFmtId="167" fontId="34" fillId="2" borderId="100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4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167" fontId="34" fillId="2" borderId="30" xfId="4" applyNumberFormat="1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34" xfId="4" applyNumberFormat="1" applyFont="1" applyFill="1" applyBorder="1" applyAlignment="1">
      <alignment horizontal="center"/>
    </xf>
    <xf numFmtId="0" fontId="31" fillId="2" borderId="0" xfId="4" applyFont="1" applyFill="1" applyAlignment="1">
      <alignment vertical="center"/>
    </xf>
    <xf numFmtId="0" fontId="31" fillId="2" borderId="0" xfId="4" applyFont="1" applyFill="1" applyAlignment="1">
      <alignment horizontal="right"/>
    </xf>
    <xf numFmtId="0" fontId="31" fillId="0" borderId="0" xfId="4" applyFont="1"/>
    <xf numFmtId="0" fontId="52" fillId="2" borderId="0" xfId="4" applyFont="1" applyFill="1"/>
    <xf numFmtId="0" fontId="61" fillId="2" borderId="0" xfId="4" applyFont="1" applyFill="1"/>
    <xf numFmtId="0" fontId="34" fillId="2" borderId="32" xfId="4" applyFont="1" applyFill="1" applyBorder="1" applyAlignment="1">
      <alignment horizontal="center"/>
    </xf>
    <xf numFmtId="0" fontId="45" fillId="2" borderId="0" xfId="4" applyFont="1" applyFill="1" applyAlignment="1">
      <alignment vertical="center"/>
    </xf>
    <xf numFmtId="0" fontId="62" fillId="2" borderId="0" xfId="4" applyFont="1" applyFill="1"/>
    <xf numFmtId="0" fontId="35" fillId="2" borderId="0" xfId="4" applyFont="1" applyFill="1" applyAlignment="1">
      <alignment vertical="center"/>
    </xf>
    <xf numFmtId="0" fontId="45" fillId="2" borderId="0" xfId="4" applyFont="1" applyFill="1"/>
    <xf numFmtId="0" fontId="47" fillId="2" borderId="0" xfId="4" applyFont="1" applyFill="1"/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87" xfId="4" applyNumberFormat="1" applyFont="1" applyFill="1" applyBorder="1" applyAlignment="1">
      <alignment horizontal="right" vertical="center" indent="1"/>
    </xf>
    <xf numFmtId="167" fontId="34" fillId="2" borderId="89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20" xfId="1" applyNumberFormat="1" applyFont="1" applyBorder="1" applyAlignment="1">
      <alignment horizontal="center" vertical="center"/>
    </xf>
    <xf numFmtId="17" fontId="34" fillId="0" borderId="121" xfId="1" applyNumberFormat="1" applyFont="1" applyBorder="1" applyAlignment="1">
      <alignment horizontal="center" vertical="center"/>
    </xf>
    <xf numFmtId="17" fontId="34" fillId="0" borderId="119" xfId="1" applyNumberFormat="1" applyFont="1" applyBorder="1" applyAlignment="1">
      <alignment horizontal="center" vertical="center"/>
    </xf>
    <xf numFmtId="1" fontId="34" fillId="0" borderId="95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22" xfId="1" quotePrefix="1" applyFont="1" applyFill="1" applyBorder="1" applyAlignment="1">
      <alignment horizontal="center" vertical="center" wrapText="1"/>
    </xf>
    <xf numFmtId="0" fontId="31" fillId="4" borderId="123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3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7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5" fillId="2" borderId="0" xfId="1" applyFont="1" applyFill="1" applyAlignment="1">
      <alignment vertical="center"/>
    </xf>
    <xf numFmtId="166" fontId="65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5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6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7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2"/>
    </xf>
    <xf numFmtId="167" fontId="34" fillId="2" borderId="87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68" fillId="2" borderId="0" xfId="5" applyFont="1" applyFill="1"/>
    <xf numFmtId="0" fontId="27" fillId="2" borderId="0" xfId="5" applyFont="1" applyFill="1" applyAlignment="1">
      <alignment horizontal="right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4" xfId="5" applyNumberFormat="1" applyFont="1" applyBorder="1" applyAlignment="1">
      <alignment horizontal="center" vertical="center"/>
    </xf>
    <xf numFmtId="17" fontId="34" fillId="0" borderId="132" xfId="5" applyNumberFormat="1" applyFont="1" applyBorder="1" applyAlignment="1">
      <alignment horizontal="center" vertical="center"/>
    </xf>
    <xf numFmtId="1" fontId="34" fillId="3" borderId="134" xfId="5" applyNumberFormat="1" applyFont="1" applyFill="1" applyBorder="1" applyAlignment="1">
      <alignment horizontal="center" vertical="center"/>
    </xf>
    <xf numFmtId="17" fontId="34" fillId="3" borderId="132" xfId="5" applyNumberFormat="1" applyFont="1" applyFill="1" applyBorder="1" applyAlignment="1">
      <alignment horizontal="center" vertical="center"/>
    </xf>
    <xf numFmtId="17" fontId="34" fillId="0" borderId="135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6" xfId="5" applyFont="1" applyFill="1" applyBorder="1" applyAlignment="1">
      <alignment horizontal="center" vertical="center"/>
    </xf>
    <xf numFmtId="167" fontId="34" fillId="2" borderId="137" xfId="5" applyNumberFormat="1" applyFont="1" applyFill="1" applyBorder="1" applyAlignment="1">
      <alignment horizontal="right" vertical="center"/>
    </xf>
    <xf numFmtId="167" fontId="34" fillId="2" borderId="136" xfId="5" applyNumberFormat="1" applyFont="1" applyFill="1" applyBorder="1" applyAlignment="1">
      <alignment horizontal="right" vertical="center" indent="1"/>
    </xf>
    <xf numFmtId="167" fontId="34" fillId="2" borderId="138" xfId="5" applyNumberFormat="1" applyFont="1" applyFill="1" applyBorder="1" applyAlignment="1">
      <alignment horizontal="right" vertical="center" indent="1"/>
    </xf>
    <xf numFmtId="167" fontId="34" fillId="2" borderId="136" xfId="5" applyNumberFormat="1" applyFont="1" applyFill="1" applyBorder="1" applyAlignment="1">
      <alignment horizontal="right" vertical="center"/>
    </xf>
    <xf numFmtId="167" fontId="34" fillId="2" borderId="137" xfId="5" applyNumberFormat="1" applyFont="1" applyFill="1" applyBorder="1" applyAlignment="1">
      <alignment horizontal="right" vertical="center" indent="3"/>
    </xf>
    <xf numFmtId="167" fontId="34" fillId="2" borderId="136" xfId="5" applyNumberFormat="1" applyFont="1" applyFill="1" applyBorder="1" applyAlignment="1">
      <alignment horizontal="right" vertical="center" indent="3"/>
    </xf>
    <xf numFmtId="169" fontId="34" fillId="2" borderId="136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169" fontId="34" fillId="2" borderId="87" xfId="5" applyNumberFormat="1" applyFont="1" applyFill="1" applyBorder="1" applyAlignment="1">
      <alignment horizontal="right" vertical="center" indent="1"/>
    </xf>
    <xf numFmtId="169" fontId="34" fillId="2" borderId="41" xfId="5" applyNumberFormat="1" applyFont="1" applyFill="1" applyBorder="1" applyAlignment="1">
      <alignment horizontal="right" vertical="center" indent="1"/>
    </xf>
    <xf numFmtId="0" fontId="34" fillId="2" borderId="139" xfId="5" applyFont="1" applyFill="1" applyBorder="1"/>
    <xf numFmtId="176" fontId="34" fillId="2" borderId="100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12" fillId="2" borderId="0" xfId="5" applyFont="1" applyFill="1"/>
    <xf numFmtId="0" fontId="42" fillId="2" borderId="0" xfId="5" applyFont="1" applyFill="1" applyAlignment="1">
      <alignment horizontal="right"/>
    </xf>
    <xf numFmtId="0" fontId="31" fillId="4" borderId="142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7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70" xfId="1" applyFont="1" applyFill="1" applyBorder="1" applyAlignment="1">
      <alignment horizontal="center" wrapText="1"/>
    </xf>
    <xf numFmtId="0" fontId="31" fillId="4" borderId="71" xfId="1" applyFont="1" applyFill="1" applyBorder="1" applyAlignment="1">
      <alignment horizontal="center" wrapText="1"/>
    </xf>
    <xf numFmtId="0" fontId="31" fillId="4" borderId="75" xfId="1" applyFont="1" applyFill="1" applyBorder="1" applyAlignment="1">
      <alignment horizontal="center" wrapText="1"/>
    </xf>
    <xf numFmtId="0" fontId="31" fillId="4" borderId="69" xfId="1" applyFont="1" applyFill="1" applyBorder="1" applyAlignment="1">
      <alignment horizontal="center" wrapText="1"/>
    </xf>
    <xf numFmtId="183" fontId="34" fillId="0" borderId="145" xfId="1" applyNumberFormat="1" applyFont="1" applyBorder="1" applyAlignment="1">
      <alignment horizontal="center" vertical="center"/>
    </xf>
    <xf numFmtId="1" fontId="34" fillId="0" borderId="119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" fontId="34" fillId="0" borderId="93" xfId="1" applyNumberFormat="1" applyFont="1" applyBorder="1" applyAlignment="1">
      <alignment horizontal="center" vertical="center"/>
    </xf>
    <xf numFmtId="0" fontId="34" fillId="2" borderId="118" xfId="1" applyFont="1" applyFill="1" applyBorder="1" applyAlignment="1">
      <alignment horizontal="center" vertical="center"/>
    </xf>
    <xf numFmtId="168" fontId="34" fillId="2" borderId="107" xfId="1" applyNumberFormat="1" applyFont="1" applyFill="1" applyBorder="1" applyAlignment="1">
      <alignment horizontal="center" vertical="center"/>
    </xf>
    <xf numFmtId="0" fontId="34" fillId="2" borderId="112" xfId="1" applyFont="1" applyFill="1" applyBorder="1" applyAlignment="1">
      <alignment horizontal="center" vertical="center"/>
    </xf>
    <xf numFmtId="168" fontId="34" fillId="2" borderId="109" xfId="1" applyNumberFormat="1" applyFont="1" applyFill="1" applyBorder="1" applyAlignment="1">
      <alignment horizontal="center" vertical="center"/>
    </xf>
    <xf numFmtId="0" fontId="34" fillId="2" borderId="109" xfId="1" applyFont="1" applyFill="1" applyBorder="1" applyAlignment="1">
      <alignment horizontal="center" vertical="center"/>
    </xf>
    <xf numFmtId="168" fontId="34" fillId="2" borderId="112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5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77" xfId="1" applyFont="1" applyFill="1" applyBorder="1" applyAlignment="1">
      <alignment horizontal="center" vertical="center" wrapText="1"/>
    </xf>
    <xf numFmtId="3" fontId="34" fillId="0" borderId="180" xfId="1" applyNumberFormat="1" applyFont="1" applyBorder="1" applyAlignment="1">
      <alignment horizontal="center" vertical="center"/>
    </xf>
    <xf numFmtId="183" fontId="34" fillId="0" borderId="179" xfId="1" applyNumberFormat="1" applyFont="1" applyBorder="1" applyAlignment="1">
      <alignment horizontal="center" vertical="center"/>
    </xf>
    <xf numFmtId="183" fontId="34" fillId="0" borderId="178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80" xfId="1" applyNumberFormat="1" applyFont="1" applyBorder="1" applyAlignment="1">
      <alignment horizontal="center" vertical="center"/>
    </xf>
    <xf numFmtId="183" fontId="3" fillId="0" borderId="179" xfId="1" applyNumberFormat="1" applyFont="1" applyBorder="1" applyAlignment="1">
      <alignment horizontal="center" vertical="center"/>
    </xf>
    <xf numFmtId="183" fontId="3" fillId="0" borderId="178" xfId="1" applyNumberFormat="1" applyFont="1" applyBorder="1" applyAlignment="1">
      <alignment horizontal="center" vertical="center"/>
    </xf>
    <xf numFmtId="3" fontId="3" fillId="0" borderId="95" xfId="1" applyNumberFormat="1" applyFont="1" applyBorder="1" applyAlignment="1">
      <alignment horizontal="center" vertical="center"/>
    </xf>
    <xf numFmtId="18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80" xfId="1" applyNumberFormat="1" applyFont="1" applyBorder="1" applyAlignment="1">
      <alignment horizontal="center" vertical="center" wrapText="1"/>
    </xf>
    <xf numFmtId="1" fontId="34" fillId="0" borderId="179" xfId="1" applyNumberFormat="1" applyFont="1" applyBorder="1" applyAlignment="1">
      <alignment horizontal="center" vertical="center" wrapText="1"/>
    </xf>
    <xf numFmtId="17" fontId="34" fillId="0" borderId="179" xfId="1" applyNumberFormat="1" applyFont="1" applyBorder="1" applyAlignment="1">
      <alignment horizontal="center" vertical="center" wrapText="1"/>
    </xf>
    <xf numFmtId="1" fontId="34" fillId="0" borderId="180" xfId="1" applyNumberFormat="1" applyFont="1" applyBorder="1" applyAlignment="1">
      <alignment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" fontId="34" fillId="0" borderId="95" xfId="1" applyNumberFormat="1" applyFont="1" applyBorder="1" applyAlignment="1">
      <alignment vertical="center" wrapText="1"/>
    </xf>
    <xf numFmtId="0" fontId="2" fillId="2" borderId="32" xfId="1" applyFill="1" applyBorder="1"/>
    <xf numFmtId="0" fontId="61" fillId="2" borderId="0" xfId="1" applyFont="1" applyFill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7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78" xfId="1" applyNumberFormat="1" applyFont="1" applyBorder="1" applyAlignment="1">
      <alignment horizontal="right" vertical="center"/>
    </xf>
    <xf numFmtId="183" fontId="34" fillId="0" borderId="186" xfId="1" applyNumberFormat="1" applyFont="1" applyBorder="1" applyAlignment="1">
      <alignment horizontal="center" vertical="center"/>
    </xf>
    <xf numFmtId="184" fontId="34" fillId="0" borderId="178" xfId="1" applyNumberFormat="1" applyFont="1" applyBorder="1" applyAlignment="1">
      <alignment horizontal="center" vertical="center" wrapText="1"/>
    </xf>
    <xf numFmtId="184" fontId="34" fillId="0" borderId="93" xfId="1" applyNumberFormat="1" applyFont="1" applyBorder="1" applyAlignment="1">
      <alignment horizontal="right" vertical="center"/>
    </xf>
    <xf numFmtId="183" fontId="34" fillId="0" borderId="154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2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7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76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52" xfId="1" applyNumberFormat="1" applyFill="1" applyBorder="1" applyAlignment="1">
      <alignment horizontal="center"/>
    </xf>
    <xf numFmtId="0" fontId="70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76" xfId="1" applyFill="1" applyBorder="1"/>
    <xf numFmtId="0" fontId="2" fillId="2" borderId="152" xfId="1" applyFill="1" applyBorder="1"/>
    <xf numFmtId="173" fontId="2" fillId="2" borderId="0" xfId="1" applyNumberFormat="1" applyFill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52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52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71" fillId="2" borderId="0" xfId="1" applyFont="1" applyFill="1"/>
    <xf numFmtId="175" fontId="71" fillId="2" borderId="0" xfId="1" applyNumberFormat="1" applyFont="1" applyFill="1"/>
    <xf numFmtId="0" fontId="72" fillId="2" borderId="0" xfId="1" applyFont="1" applyFill="1" applyAlignment="1">
      <alignment horizontal="center"/>
    </xf>
    <xf numFmtId="173" fontId="2" fillId="2" borderId="176" xfId="1" applyNumberFormat="1" applyFill="1" applyBorder="1"/>
    <xf numFmtId="167" fontId="31" fillId="2" borderId="41" xfId="1" applyNumberFormat="1" applyFont="1" applyFill="1" applyBorder="1"/>
    <xf numFmtId="0" fontId="72" fillId="2" borderId="0" xfId="1" applyFont="1" applyFill="1"/>
    <xf numFmtId="167" fontId="72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6" xfId="1" applyNumberFormat="1" applyFont="1" applyFill="1" applyBorder="1" applyAlignment="1">
      <alignment horizontal="right" vertical="center" indent="1"/>
    </xf>
    <xf numFmtId="167" fontId="34" fillId="2" borderId="96" xfId="1" applyNumberFormat="1" applyFont="1" applyFill="1" applyBorder="1" applyAlignment="1">
      <alignment horizontal="right" vertical="center"/>
    </xf>
    <xf numFmtId="173" fontId="2" fillId="2" borderId="150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52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76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52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3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76" xfId="1" applyFont="1" applyFill="1" applyBorder="1" applyAlignment="1">
      <alignment horizontal="left"/>
    </xf>
    <xf numFmtId="0" fontId="3" fillId="2" borderId="152" xfId="1" applyFont="1" applyFill="1" applyBorder="1" applyAlignment="1">
      <alignment horizontal="left"/>
    </xf>
    <xf numFmtId="169" fontId="3" fillId="2" borderId="152" xfId="1" applyNumberFormat="1" applyFont="1" applyFill="1" applyBorder="1"/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76" xfId="4" applyFont="1" applyFill="1" applyBorder="1" applyAlignment="1">
      <alignment horizontal="left"/>
    </xf>
    <xf numFmtId="0" fontId="3" fillId="2" borderId="152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52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3" fillId="2" borderId="30" xfId="4" applyNumberFormat="1" applyFont="1" applyFill="1" applyBorder="1" applyAlignment="1">
      <alignment horizontal="right" vertical="center" indent="2"/>
    </xf>
    <xf numFmtId="167" fontId="34" fillId="2" borderId="34" xfId="4" applyNumberFormat="1" applyFont="1" applyFill="1" applyBorder="1" applyAlignment="1">
      <alignment horizontal="right" vertical="center" indent="2"/>
    </xf>
    <xf numFmtId="167" fontId="34" fillId="2" borderId="30" xfId="4" applyNumberFormat="1" applyFont="1" applyFill="1" applyBorder="1" applyAlignment="1">
      <alignment horizontal="right" vertical="center" indent="2"/>
    </xf>
    <xf numFmtId="167" fontId="34" fillId="2" borderId="96" xfId="4" applyNumberFormat="1" applyFont="1" applyFill="1" applyBorder="1" applyAlignment="1">
      <alignment horizontal="right" vertical="center" indent="2"/>
    </xf>
    <xf numFmtId="0" fontId="3" fillId="2" borderId="152" xfId="4" applyFont="1" applyFill="1" applyBorder="1" applyAlignment="1">
      <alignment horizontal="left"/>
    </xf>
    <xf numFmtId="0" fontId="3" fillId="2" borderId="150" xfId="4" applyFont="1" applyFill="1" applyBorder="1" applyAlignment="1">
      <alignment horizontal="left"/>
    </xf>
    <xf numFmtId="167" fontId="3" fillId="2" borderId="150" xfId="4" applyNumberFormat="1" applyFont="1" applyFill="1" applyBorder="1" applyAlignment="1">
      <alignment horizontal="center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3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8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77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52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9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75" xfId="1" applyNumberFormat="1" applyFont="1" applyBorder="1" applyAlignment="1">
      <alignment horizontal="right" vertical="center" indent="1"/>
    </xf>
    <xf numFmtId="167" fontId="33" fillId="0" borderId="118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198" xfId="1" applyNumberFormat="1" applyFont="1" applyBorder="1" applyAlignment="1">
      <alignment horizontal="right" vertical="center" indent="1"/>
    </xf>
    <xf numFmtId="167" fontId="33" fillId="0" borderId="199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92" xfId="1" applyNumberFormat="1" applyFont="1" applyBorder="1" applyAlignment="1">
      <alignment horizontal="right" vertical="center" indent="1"/>
    </xf>
    <xf numFmtId="167" fontId="34" fillId="0" borderId="118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198" xfId="1" applyNumberFormat="1" applyFont="1" applyBorder="1" applyAlignment="1">
      <alignment horizontal="right" vertical="center" indent="1"/>
    </xf>
    <xf numFmtId="167" fontId="34" fillId="0" borderId="199" xfId="1" applyNumberFormat="1" applyFont="1" applyBorder="1" applyAlignment="1">
      <alignment horizontal="right" vertical="center" indent="1"/>
    </xf>
    <xf numFmtId="0" fontId="2" fillId="0" borderId="176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92" xfId="1" applyNumberFormat="1" applyFont="1" applyBorder="1"/>
    <xf numFmtId="170" fontId="3" fillId="0" borderId="201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5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5" fillId="2" borderId="176" xfId="1" applyFont="1" applyFill="1" applyBorder="1" applyAlignment="1">
      <alignment horizontal="right" vertical="center"/>
    </xf>
    <xf numFmtId="0" fontId="75" fillId="2" borderId="152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50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203" xfId="1" applyFont="1" applyFill="1" applyBorder="1" applyAlignment="1">
      <alignment horizontal="center" vertical="center"/>
    </xf>
    <xf numFmtId="0" fontId="79" fillId="2" borderId="32" xfId="1" applyFont="1" applyFill="1" applyBorder="1" applyAlignment="1">
      <alignment horizontal="center" vertical="center"/>
    </xf>
    <xf numFmtId="0" fontId="79" fillId="2" borderId="93" xfId="1" applyFont="1" applyFill="1" applyBorder="1" applyAlignment="1">
      <alignment horizontal="center" vertical="center"/>
    </xf>
    <xf numFmtId="167" fontId="34" fillId="2" borderId="182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 indent="1"/>
    </xf>
    <xf numFmtId="0" fontId="79" fillId="2" borderId="41" xfId="1" applyFont="1" applyFill="1" applyBorder="1" applyAlignment="1">
      <alignment horizontal="center" vertical="center"/>
    </xf>
    <xf numFmtId="0" fontId="3" fillId="2" borderId="150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80" fillId="0" borderId="0" xfId="1" applyFont="1" applyAlignment="1">
      <alignment horizontal="center"/>
    </xf>
    <xf numFmtId="3" fontId="34" fillId="2" borderId="35" xfId="1" applyNumberFormat="1" applyFont="1" applyFill="1" applyBorder="1" applyAlignment="1">
      <alignment vertic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9" xfId="1" applyNumberFormat="1" applyFont="1" applyFill="1" applyBorder="1" applyAlignment="1">
      <alignment horizontal="right" vertical="center"/>
    </xf>
    <xf numFmtId="3" fontId="34" fillId="0" borderId="89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76" xfId="1" applyFont="1" applyFill="1" applyBorder="1" applyAlignment="1">
      <alignment horizontal="left"/>
    </xf>
    <xf numFmtId="0" fontId="34" fillId="2" borderId="152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3" fillId="2" borderId="0" xfId="1" applyFont="1" applyFill="1" applyAlignment="1">
      <alignment vertical="center"/>
    </xf>
    <xf numFmtId="0" fontId="84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6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80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9" xfId="1" applyNumberFormat="1" applyFont="1" applyFill="1" applyBorder="1" applyAlignment="1">
      <alignment horizontal="right" vertical="center" indent="1"/>
    </xf>
    <xf numFmtId="4" fontId="34" fillId="2" borderId="87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205" xfId="1" applyFont="1" applyFill="1" applyBorder="1" applyAlignment="1">
      <alignment horizontal="center" vertical="center"/>
    </xf>
    <xf numFmtId="167" fontId="31" fillId="4" borderId="122" xfId="1" applyNumberFormat="1" applyFont="1" applyFill="1" applyBorder="1" applyAlignment="1">
      <alignment horizontal="center" vertical="center"/>
    </xf>
    <xf numFmtId="167" fontId="31" fillId="4" borderId="123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194" fontId="34" fillId="2" borderId="38" xfId="1" quotePrefix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center"/>
    </xf>
    <xf numFmtId="202" fontId="34" fillId="2" borderId="32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3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5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6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77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209" xfId="1" applyFont="1" applyFill="1" applyBorder="1" applyAlignment="1">
      <alignment horizontal="center" vertical="center"/>
    </xf>
    <xf numFmtId="0" fontId="33" fillId="2" borderId="210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209" xfId="1" applyNumberFormat="1" applyFont="1" applyFill="1" applyBorder="1" applyAlignment="1">
      <alignment horizontal="center" vertical="center"/>
    </xf>
    <xf numFmtId="0" fontId="34" fillId="2" borderId="210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6" xfId="1" applyNumberFormat="1" applyFont="1" applyBorder="1" applyAlignment="1">
      <alignment horizontal="center" vertical="center"/>
    </xf>
    <xf numFmtId="167" fontId="3" fillId="0" borderId="9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21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12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42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52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3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9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6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7" xfId="1" applyFont="1" applyBorder="1" applyAlignment="1">
      <alignment horizontal="center"/>
    </xf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77" xfId="1" quotePrefix="1" applyFont="1" applyFill="1" applyBorder="1" applyAlignment="1">
      <alignment horizontal="center" wrapText="1"/>
    </xf>
    <xf numFmtId="0" fontId="31" fillId="4" borderId="217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199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6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77" xfId="1" applyNumberFormat="1" applyFont="1" applyFill="1" applyBorder="1" applyAlignment="1">
      <alignment horizontal="center" vertical="center"/>
    </xf>
    <xf numFmtId="4" fontId="31" fillId="4" borderId="177" xfId="1" applyNumberFormat="1" applyFont="1" applyFill="1" applyBorder="1" applyAlignment="1">
      <alignment horizontal="center" vertical="center"/>
    </xf>
    <xf numFmtId="2" fontId="31" fillId="4" borderId="177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210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88" fillId="2" borderId="0" xfId="1" applyFont="1" applyFill="1" applyAlignment="1">
      <alignment horizontal="left"/>
    </xf>
    <xf numFmtId="0" fontId="3" fillId="10" borderId="0" xfId="5" applyFont="1" applyFill="1"/>
    <xf numFmtId="0" fontId="27" fillId="2" borderId="0" xfId="4" applyFont="1" applyFill="1" applyAlignment="1">
      <alignment horizontal="right"/>
    </xf>
    <xf numFmtId="0" fontId="2" fillId="6" borderId="0" xfId="0" applyFont="1" applyFill="1"/>
    <xf numFmtId="1" fontId="90" fillId="2" borderId="0" xfId="0" applyNumberFormat="1" applyFont="1" applyFill="1"/>
    <xf numFmtId="0" fontId="89" fillId="2" borderId="0" xfId="10" applyFill="1" applyAlignment="1">
      <alignment horizontal="center" vertical="center"/>
    </xf>
    <xf numFmtId="0" fontId="91" fillId="0" borderId="0" xfId="10" applyNumberFormat="1" applyFont="1" applyAlignment="1">
      <alignment horizontal="left" indent="4"/>
    </xf>
    <xf numFmtId="0" fontId="92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3" fillId="0" borderId="0" xfId="0" applyFont="1"/>
    <xf numFmtId="0" fontId="28" fillId="2" borderId="0" xfId="1" applyFont="1" applyFill="1" applyAlignment="1">
      <alignment horizontal="right"/>
    </xf>
    <xf numFmtId="0" fontId="95" fillId="2" borderId="0" xfId="1" applyFont="1" applyFill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9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vertical="center"/>
    </xf>
    <xf numFmtId="0" fontId="34" fillId="2" borderId="33" xfId="1" applyFont="1" applyFill="1" applyBorder="1" applyAlignment="1">
      <alignment vertical="center"/>
    </xf>
    <xf numFmtId="0" fontId="31" fillId="4" borderId="177" xfId="1" quotePrefix="1" applyFont="1" applyFill="1" applyBorder="1" applyAlignment="1">
      <alignment horizontal="center" vertical="center" wrapText="1"/>
    </xf>
    <xf numFmtId="168" fontId="34" fillId="0" borderId="32" xfId="1" applyNumberFormat="1" applyFont="1" applyBorder="1" applyAlignment="1">
      <alignment horizontal="right" vertical="center"/>
    </xf>
    <xf numFmtId="16" fontId="34" fillId="2" borderId="32" xfId="1" applyNumberFormat="1" applyFont="1" applyFill="1" applyBorder="1" applyAlignment="1">
      <alignment vertical="center"/>
    </xf>
    <xf numFmtId="3" fontId="34" fillId="2" borderId="33" xfId="1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2"/>
    </xf>
    <xf numFmtId="167" fontId="3" fillId="0" borderId="35" xfId="1" applyNumberFormat="1" applyFont="1" applyBorder="1" applyAlignment="1">
      <alignment horizontal="center"/>
    </xf>
    <xf numFmtId="167" fontId="34" fillId="2" borderId="31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wrapText="1" indent="3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center" vertical="center"/>
    </xf>
    <xf numFmtId="0" fontId="3" fillId="0" borderId="0" xfId="1" applyFont="1"/>
    <xf numFmtId="0" fontId="34" fillId="2" borderId="32" xfId="1" applyFont="1" applyFill="1" applyBorder="1" applyAlignment="1">
      <alignment horizontal="center" vertical="center"/>
    </xf>
    <xf numFmtId="0" fontId="33" fillId="2" borderId="32" xfId="1" applyFont="1" applyFill="1" applyBorder="1" applyAlignment="1">
      <alignment horizontal="center" vertical="center"/>
    </xf>
    <xf numFmtId="0" fontId="2" fillId="0" borderId="0" xfId="1"/>
    <xf numFmtId="168" fontId="34" fillId="2" borderId="32" xfId="1" applyNumberFormat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4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4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33" fillId="2" borderId="0" xfId="1" applyFont="1" applyFill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20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3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center"/>
    </xf>
    <xf numFmtId="0" fontId="34" fillId="2" borderId="36" xfId="1" applyFont="1" applyFill="1" applyBorder="1" applyAlignment="1">
      <alignment horizontal="center"/>
    </xf>
    <xf numFmtId="0" fontId="31" fillId="4" borderId="39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0" fontId="48" fillId="3" borderId="0" xfId="1" applyFont="1" applyFill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1" fontId="33" fillId="2" borderId="58" xfId="1" applyNumberFormat="1" applyFont="1" applyFill="1" applyBorder="1" applyAlignment="1">
      <alignment horizontal="center" vertical="center"/>
    </xf>
    <xf numFmtId="1" fontId="33" fillId="2" borderId="59" xfId="1" applyNumberFormat="1" applyFont="1" applyFill="1" applyBorder="1" applyAlignment="1">
      <alignment horizontal="center" vertical="center"/>
    </xf>
    <xf numFmtId="167" fontId="33" fillId="2" borderId="60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1" fontId="33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61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2" xfId="1" applyNumberFormat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3" xfId="1" applyFont="1" applyFill="1" applyBorder="1" applyAlignment="1">
      <alignment horizontal="center" vertical="center"/>
    </xf>
    <xf numFmtId="0" fontId="31" fillId="4" borderId="65" xfId="1" applyFont="1" applyFill="1" applyBorder="1" applyAlignment="1">
      <alignment horizontal="center" vertical="center"/>
    </xf>
    <xf numFmtId="0" fontId="31" fillId="4" borderId="64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0" fontId="52" fillId="3" borderId="0" xfId="1" applyFont="1" applyFill="1" applyAlignment="1">
      <alignment horizontal="center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0" fontId="3" fillId="0" borderId="0" xfId="1" applyFont="1"/>
    <xf numFmtId="1" fontId="33" fillId="2" borderId="32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3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0" fontId="31" fillId="4" borderId="66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7" xfId="3" applyFont="1" applyFill="1" applyBorder="1" applyAlignment="1" applyProtection="1">
      <alignment horizontal="center"/>
    </xf>
    <xf numFmtId="0" fontId="46" fillId="4" borderId="69" xfId="3" applyFont="1" applyFill="1" applyBorder="1" applyAlignment="1" applyProtection="1">
      <alignment horizontal="center"/>
    </xf>
    <xf numFmtId="0" fontId="46" fillId="4" borderId="82" xfId="3" applyFont="1" applyFill="1" applyBorder="1" applyAlignment="1" applyProtection="1">
      <alignment horizontal="center"/>
    </xf>
    <xf numFmtId="0" fontId="31" fillId="4" borderId="68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68" xfId="1" applyFont="1" applyFill="1" applyBorder="1" applyAlignment="1">
      <alignment horizontal="center" vertical="center" wrapText="1"/>
    </xf>
    <xf numFmtId="0" fontId="31" fillId="4" borderId="67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6" xfId="1" applyFont="1" applyFill="1" applyBorder="1" applyAlignment="1">
      <alignment horizontal="center" vertical="center" wrapText="1"/>
    </xf>
    <xf numFmtId="0" fontId="31" fillId="4" borderId="80" xfId="1" applyFont="1" applyFill="1" applyBorder="1" applyAlignment="1">
      <alignment horizontal="center" vertical="center" wrapText="1"/>
    </xf>
    <xf numFmtId="0" fontId="31" fillId="4" borderId="10" xfId="1" applyFont="1" applyFill="1" applyBorder="1" applyAlignment="1">
      <alignment horizontal="center" vertical="center"/>
    </xf>
    <xf numFmtId="0" fontId="31" fillId="4" borderId="75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81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7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wrapText="1" indent="3"/>
    </xf>
    <xf numFmtId="0" fontId="31" fillId="4" borderId="78" xfId="1" applyFont="1" applyFill="1" applyBorder="1" applyAlignment="1">
      <alignment horizontal="center" vertical="center"/>
    </xf>
    <xf numFmtId="0" fontId="31" fillId="4" borderId="79" xfId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0" fontId="31" fillId="4" borderId="85" xfId="1" applyFont="1" applyFill="1" applyBorder="1" applyAlignment="1">
      <alignment horizontal="center" vertical="center" wrapText="1"/>
    </xf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4" xfId="1" applyFont="1" applyFill="1" applyBorder="1" applyAlignment="1">
      <alignment horizontal="center" vertical="center" wrapText="1"/>
    </xf>
    <xf numFmtId="0" fontId="31" fillId="4" borderId="86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/>
    </xf>
    <xf numFmtId="0" fontId="31" fillId="4" borderId="39" xfId="4" applyFont="1" applyFill="1" applyBorder="1" applyAlignment="1">
      <alignment horizontal="center" vertic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 wrapText="1"/>
    </xf>
    <xf numFmtId="0" fontId="31" fillId="4" borderId="88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3" fillId="2" borderId="0" xfId="4" applyFont="1" applyFill="1" applyAlignment="1">
      <alignment horizontal="center" vertical="center"/>
    </xf>
    <xf numFmtId="3" fontId="33" fillId="2" borderId="0" xfId="4" applyNumberFormat="1" applyFont="1" applyFill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0" fontId="34" fillId="0" borderId="90" xfId="1" applyFont="1" applyBorder="1" applyAlignment="1">
      <alignment horizontal="center" vertical="center"/>
    </xf>
    <xf numFmtId="0" fontId="34" fillId="0" borderId="91" xfId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37" fontId="34" fillId="0" borderId="93" xfId="1" applyNumberFormat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0" fontId="34" fillId="0" borderId="94" xfId="1" applyFont="1" applyBorder="1" applyAlignment="1">
      <alignment horizontal="center" vertical="center"/>
    </xf>
    <xf numFmtId="37" fontId="34" fillId="0" borderId="95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167" fontId="34" fillId="2" borderId="96" xfId="1" applyNumberFormat="1" applyFont="1" applyFill="1" applyBorder="1" applyAlignment="1">
      <alignment horizontal="right" vertical="center" indent="3"/>
    </xf>
    <xf numFmtId="167" fontId="34" fillId="2" borderId="96" xfId="1" applyNumberFormat="1" applyFont="1" applyFill="1" applyBorder="1" applyAlignment="1">
      <alignment horizontal="right" vertical="center" indent="5"/>
    </xf>
    <xf numFmtId="167" fontId="34" fillId="2" borderId="96" xfId="1" applyNumberFormat="1" applyFont="1" applyFill="1" applyBorder="1" applyAlignment="1">
      <alignment horizontal="right" vertical="center" indent="6"/>
    </xf>
    <xf numFmtId="167" fontId="34" fillId="2" borderId="96" xfId="1" applyNumberFormat="1" applyFont="1" applyFill="1" applyBorder="1" applyAlignment="1">
      <alignment horizontal="right" vertical="center" indent="4"/>
    </xf>
    <xf numFmtId="167" fontId="34" fillId="2" borderId="89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indent="6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right" vertical="center" indent="4"/>
    </xf>
    <xf numFmtId="0" fontId="3" fillId="0" borderId="0" xfId="5" applyFont="1" applyAlignment="1">
      <alignment horizontal="center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70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7" xfId="5" applyFont="1" applyFill="1" applyBorder="1" applyAlignment="1">
      <alignment horizontal="center" vertical="center" wrapText="1"/>
    </xf>
    <xf numFmtId="0" fontId="31" fillId="4" borderId="76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1" fillId="4" borderId="72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4" fillId="2" borderId="89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2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0" fontId="31" fillId="4" borderId="44" xfId="5" applyFont="1" applyFill="1" applyBorder="1" applyAlignment="1">
      <alignment horizontal="center" vertical="center"/>
    </xf>
    <xf numFmtId="0" fontId="31" fillId="4" borderId="44" xfId="5" applyFont="1" applyFill="1" applyBorder="1" applyAlignment="1">
      <alignment horizontal="center" vertical="center" wrapText="1"/>
    </xf>
    <xf numFmtId="167" fontId="33" fillId="2" borderId="30" xfId="5" applyNumberFormat="1" applyFont="1" applyFill="1" applyBorder="1" applyAlignment="1">
      <alignment horizontal="right" vertical="center" indent="4"/>
    </xf>
    <xf numFmtId="167" fontId="33" fillId="2" borderId="30" xfId="5" applyNumberFormat="1" applyFont="1" applyFill="1" applyBorder="1" applyAlignment="1">
      <alignment horizontal="right" vertical="center" indent="2"/>
    </xf>
    <xf numFmtId="0" fontId="31" fillId="4" borderId="44" xfId="3" applyFont="1" applyFill="1" applyBorder="1" applyAlignment="1" applyProtection="1">
      <alignment horizontal="center" vertical="center" wrapTex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2"/>
    </xf>
    <xf numFmtId="167" fontId="34" fillId="2" borderId="96" xfId="5" applyNumberFormat="1" applyFont="1" applyFill="1" applyBorder="1" applyAlignment="1">
      <alignment horizontal="right" vertical="center" indent="4"/>
    </xf>
    <xf numFmtId="167" fontId="34" fillId="2" borderId="96" xfId="5" applyNumberFormat="1" applyFont="1" applyFill="1" applyBorder="1" applyAlignment="1">
      <alignment horizontal="right" vertical="center" indent="2"/>
    </xf>
    <xf numFmtId="167" fontId="34" fillId="0" borderId="35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0" fontId="27" fillId="0" borderId="0" xfId="4" applyFont="1" applyAlignment="1">
      <alignment horizontal="left"/>
    </xf>
    <xf numFmtId="0" fontId="31" fillId="4" borderId="42" xfId="4" applyFont="1" applyFill="1" applyBorder="1" applyAlignment="1">
      <alignment horizontal="center" vertical="center" wrapText="1"/>
    </xf>
    <xf numFmtId="0" fontId="31" fillId="4" borderId="64" xfId="4" applyFont="1" applyFill="1" applyBorder="1" applyAlignment="1">
      <alignment horizontal="center" vertical="center" wrapText="1"/>
    </xf>
    <xf numFmtId="0" fontId="33" fillId="2" borderId="29" xfId="4" applyFont="1" applyFill="1" applyBorder="1" applyAlignment="1">
      <alignment horizontal="center" vertical="center"/>
    </xf>
    <xf numFmtId="0" fontId="46" fillId="4" borderId="22" xfId="3" applyFont="1" applyFill="1" applyBorder="1" applyAlignment="1" applyProtection="1">
      <alignment horizontal="center"/>
    </xf>
    <xf numFmtId="0" fontId="31" fillId="4" borderId="14" xfId="4" applyFont="1" applyFill="1" applyBorder="1" applyAlignment="1">
      <alignment horizontal="center" vertical="center" wrapText="1"/>
    </xf>
    <xf numFmtId="0" fontId="31" fillId="4" borderId="71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 wrapText="1"/>
    </xf>
    <xf numFmtId="0" fontId="31" fillId="4" borderId="83" xfId="4" applyFont="1" applyFill="1" applyBorder="1" applyAlignment="1">
      <alignment horizontal="center" vertical="center" wrapText="1"/>
    </xf>
    <xf numFmtId="0" fontId="31" fillId="4" borderId="82" xfId="4" applyFont="1" applyFill="1" applyBorder="1" applyAlignment="1">
      <alignment horizontal="center" vertical="center" wrapText="1"/>
    </xf>
    <xf numFmtId="0" fontId="34" fillId="2" borderId="29" xfId="4" applyFont="1" applyFill="1" applyBorder="1" applyAlignment="1">
      <alignment horizontal="left" vertical="center" wrapText="1"/>
    </xf>
    <xf numFmtId="0" fontId="34" fillId="2" borderId="30" xfId="4" applyFont="1" applyFill="1" applyBorder="1" applyAlignment="1">
      <alignment horizontal="left" vertical="center" wrapText="1"/>
    </xf>
    <xf numFmtId="167" fontId="34" fillId="2" borderId="30" xfId="4" applyNumberFormat="1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center" vertical="center" wrapText="1"/>
    </xf>
    <xf numFmtId="0" fontId="34" fillId="2" borderId="30" xfId="4" applyFont="1" applyFill="1" applyBorder="1" applyAlignment="1">
      <alignment horizontal="center" vertical="center" wrapText="1"/>
    </xf>
    <xf numFmtId="0" fontId="34" fillId="2" borderId="33" xfId="4" applyFont="1" applyFill="1" applyBorder="1" applyAlignment="1">
      <alignment horizontal="center" wrapText="1"/>
    </xf>
    <xf numFmtId="0" fontId="34" fillId="2" borderId="34" xfId="4" applyFont="1" applyFill="1" applyBorder="1" applyAlignment="1">
      <alignment horizontal="center" wrapText="1"/>
    </xf>
    <xf numFmtId="167" fontId="34" fillId="2" borderId="34" xfId="4" applyNumberFormat="1" applyFont="1" applyFill="1" applyBorder="1" applyAlignment="1">
      <alignment horizontal="center"/>
    </xf>
    <xf numFmtId="0" fontId="31" fillId="4" borderId="6" xfId="4" applyFont="1" applyFill="1" applyBorder="1" applyAlignment="1">
      <alignment horizontal="center" vertical="center" wrapText="1"/>
    </xf>
    <xf numFmtId="0" fontId="31" fillId="4" borderId="10" xfId="4" applyFont="1" applyFill="1" applyBorder="1" applyAlignment="1">
      <alignment horizontal="center" vertical="center" wrapText="1"/>
    </xf>
    <xf numFmtId="0" fontId="31" fillId="4" borderId="25" xfId="4" applyFont="1" applyFill="1" applyBorder="1" applyAlignment="1">
      <alignment horizontal="center" vertical="center" wrapText="1"/>
    </xf>
    <xf numFmtId="0" fontId="31" fillId="4" borderId="23" xfId="4" applyFont="1" applyFill="1" applyBorder="1" applyAlignment="1">
      <alignment horizontal="center" vertical="center" wrapText="1"/>
    </xf>
    <xf numFmtId="0" fontId="31" fillId="4" borderId="72" xfId="4" applyFont="1" applyFill="1" applyBorder="1" applyAlignment="1">
      <alignment horizontal="center" vertical="center" wrapText="1"/>
    </xf>
    <xf numFmtId="0" fontId="31" fillId="4" borderId="0" xfId="4" applyFont="1" applyFill="1" applyAlignment="1">
      <alignment horizontal="center" vertical="center" wrapText="1"/>
    </xf>
    <xf numFmtId="0" fontId="31" fillId="4" borderId="70" xfId="4" applyFont="1" applyFill="1" applyBorder="1" applyAlignment="1">
      <alignment horizontal="center" vertical="center" wrapText="1"/>
    </xf>
    <xf numFmtId="0" fontId="31" fillId="4" borderId="97" xfId="4" applyFont="1" applyFill="1" applyBorder="1" applyAlignment="1">
      <alignment horizontal="center" vertical="center" wrapText="1"/>
    </xf>
    <xf numFmtId="0" fontId="31" fillId="4" borderId="19" xfId="4" applyFont="1" applyFill="1" applyBorder="1" applyAlignment="1">
      <alignment horizontal="center" vertical="center" wrapText="1"/>
    </xf>
    <xf numFmtId="167" fontId="34" fillId="2" borderId="30" xfId="6" applyAlignment="1">
      <alignment horizontal="center" vertical="center"/>
    </xf>
    <xf numFmtId="167" fontId="34" fillId="2" borderId="35" xfId="4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0" fontId="31" fillId="4" borderId="76" xfId="4" applyFont="1" applyFill="1" applyBorder="1" applyAlignment="1">
      <alignment horizontal="center" vertical="center"/>
    </xf>
    <xf numFmtId="0" fontId="31" fillId="4" borderId="77" xfId="4" applyFont="1" applyFill="1" applyBorder="1" applyAlignment="1">
      <alignment horizontal="center" vertical="center"/>
    </xf>
    <xf numFmtId="0" fontId="31" fillId="4" borderId="80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101" xfId="4" quotePrefix="1" applyFont="1" applyFill="1" applyBorder="1" applyAlignment="1">
      <alignment horizontal="center" vertical="center" wrapText="1"/>
    </xf>
    <xf numFmtId="0" fontId="34" fillId="2" borderId="32" xfId="4" applyFont="1" applyFill="1" applyBorder="1" applyAlignment="1">
      <alignment horizontal="center"/>
    </xf>
    <xf numFmtId="0" fontId="34" fillId="2" borderId="33" xfId="4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4" borderId="101" xfId="4" applyFont="1" applyFill="1" applyBorder="1" applyAlignment="1">
      <alignment horizontal="center" vertical="center" wrapText="1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2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2"/>
    </xf>
    <xf numFmtId="167" fontId="34" fillId="2" borderId="89" xfId="4" applyNumberFormat="1" applyFont="1" applyFill="1" applyBorder="1" applyAlignment="1">
      <alignment horizontal="right" vertical="center" indent="2"/>
    </xf>
    <xf numFmtId="167" fontId="34" fillId="2" borderId="41" xfId="4" applyNumberFormat="1" applyFont="1" applyFill="1" applyBorder="1" applyAlignment="1">
      <alignment horizontal="right" vertical="center" indent="2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5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4" xfId="1" quotePrefix="1" applyFont="1" applyFill="1" applyBorder="1" applyAlignment="1">
      <alignment horizontal="center"/>
    </xf>
    <xf numFmtId="0" fontId="31" fillId="4" borderId="103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107" xfId="1" quotePrefix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113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1"/>
    </xf>
    <xf numFmtId="0" fontId="46" fillId="4" borderId="57" xfId="3" applyFont="1" applyFill="1" applyBorder="1" applyAlignment="1" applyProtection="1">
      <alignment horizontal="center"/>
    </xf>
    <xf numFmtId="0" fontId="31" fillId="4" borderId="116" xfId="1" applyFont="1" applyFill="1" applyBorder="1" applyAlignment="1">
      <alignment horizontal="center" vertical="center"/>
    </xf>
    <xf numFmtId="0" fontId="31" fillId="4" borderId="117" xfId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4"/>
    </xf>
    <xf numFmtId="167" fontId="34" fillId="2" borderId="33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right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46" fillId="4" borderId="118" xfId="3" applyFont="1" applyFill="1" applyBorder="1" applyAlignment="1" applyProtection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46" fillId="4" borderId="111" xfId="3" applyFont="1" applyFill="1" applyBorder="1" applyAlignment="1" applyProtection="1">
      <alignment horizontal="center"/>
    </xf>
    <xf numFmtId="0" fontId="46" fillId="4" borderId="113" xfId="3" applyFont="1" applyFill="1" applyBorder="1" applyAlignment="1" applyProtection="1">
      <alignment horizontal="center"/>
    </xf>
    <xf numFmtId="0" fontId="34" fillId="0" borderId="119" xfId="1" applyFont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4"/>
    </xf>
    <xf numFmtId="168" fontId="33" fillId="2" borderId="0" xfId="1" applyNumberFormat="1" applyFont="1" applyFill="1" applyAlignment="1">
      <alignment horizontal="center" vertical="center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0" fontId="31" fillId="4" borderId="122" xfId="1" quotePrefix="1" applyFont="1" applyFill="1" applyBorder="1" applyAlignment="1">
      <alignment horizontal="center" vertical="center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0" fontId="34" fillId="2" borderId="35" xfId="1" applyFont="1" applyFill="1" applyBorder="1" applyAlignment="1">
      <alignment horizontal="center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0" xfId="1" applyNumberFormat="1" applyFont="1" applyFill="1" applyAlignment="1">
      <alignment horizontal="right" vertical="center" indent="2"/>
    </xf>
    <xf numFmtId="165" fontId="34" fillId="2" borderId="89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0" fontId="27" fillId="2" borderId="0" xfId="1" applyFont="1" applyFill="1" applyAlignment="1">
      <alignment horizontal="left" indent="1"/>
    </xf>
    <xf numFmtId="0" fontId="31" fillId="4" borderId="124" xfId="1" applyFont="1" applyFill="1" applyBorder="1"/>
    <xf numFmtId="0" fontId="31" fillId="4" borderId="125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22" xfId="1" applyFont="1" applyFill="1" applyBorder="1"/>
    <xf numFmtId="0" fontId="31" fillId="4" borderId="123" xfId="1" applyFont="1" applyFill="1" applyBorder="1"/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5" fontId="60" fillId="2" borderId="32" xfId="1" applyNumberFormat="1" applyFont="1" applyFill="1" applyBorder="1" applyAlignment="1">
      <alignment horizontal="right" vertical="center" indent="2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165" fontId="34" fillId="2" borderId="35" xfId="1" applyNumberFormat="1" applyFont="1" applyFill="1" applyBorder="1" applyAlignment="1">
      <alignment horizontal="right" vertical="center" indent="2"/>
    </xf>
    <xf numFmtId="165" fontId="34" fillId="2" borderId="32" xfId="1" applyNumberFormat="1" applyFont="1" applyFill="1" applyBorder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0" fontId="64" fillId="0" borderId="0" xfId="1" applyFont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0" fontId="31" fillId="4" borderId="126" xfId="1" quotePrefix="1" applyFont="1" applyFill="1" applyBorder="1" applyAlignment="1">
      <alignment horizontal="center" vertical="center"/>
    </xf>
    <xf numFmtId="0" fontId="31" fillId="4" borderId="127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167" fontId="34" fillId="2" borderId="38" xfId="1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 vertical="center"/>
    </xf>
    <xf numFmtId="0" fontId="34" fillId="4" borderId="22" xfId="1" applyFont="1" applyFill="1" applyBorder="1" applyAlignment="1">
      <alignment horizont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3" fontId="34" fillId="2" borderId="89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167" fontId="33" fillId="2" borderId="30" xfId="5" applyNumberFormat="1" applyFont="1" applyFill="1" applyBorder="1" applyAlignment="1">
      <alignment horizontal="right" vertical="center" indent="3"/>
    </xf>
    <xf numFmtId="167" fontId="34" fillId="2" borderId="34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0" fontId="31" fillId="4" borderId="130" xfId="5" applyFont="1" applyFill="1" applyBorder="1" applyAlignment="1">
      <alignment horizontal="center" vertical="center" wrapText="1"/>
    </xf>
    <xf numFmtId="0" fontId="31" fillId="4" borderId="131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32" xfId="5" applyFont="1" applyBorder="1" applyAlignment="1">
      <alignment horizontal="center" vertical="center"/>
    </xf>
    <xf numFmtId="0" fontId="34" fillId="0" borderId="133" xfId="5" applyFont="1" applyBorder="1" applyAlignment="1">
      <alignment horizontal="center" vertical="center"/>
    </xf>
    <xf numFmtId="0" fontId="33" fillId="2" borderId="30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3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129" xfId="5" applyFont="1" applyFill="1" applyBorder="1" applyAlignment="1">
      <alignment horizontal="center" vertical="center" wrapText="1"/>
    </xf>
    <xf numFmtId="0" fontId="31" fillId="4" borderId="114" xfId="5" applyFont="1" applyFill="1" applyBorder="1" applyAlignment="1">
      <alignment horizontal="center" vertical="center" wrapText="1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0" fontId="46" fillId="7" borderId="44" xfId="3" applyFont="1" applyFill="1" applyBorder="1" applyAlignment="1" applyProtection="1">
      <alignment horizontal="center" wrapText="1"/>
    </xf>
    <xf numFmtId="0" fontId="31" fillId="7" borderId="44" xfId="5" applyFont="1" applyFill="1" applyBorder="1" applyAlignment="1">
      <alignment horizontal="center" vertical="center" wrapText="1"/>
    </xf>
    <xf numFmtId="3" fontId="34" fillId="2" borderId="41" xfId="5" applyNumberFormat="1" applyFont="1" applyFill="1" applyBorder="1" applyAlignment="1">
      <alignment horizontal="right" vertical="center" indent="3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3" fontId="34" fillId="2" borderId="89" xfId="5" applyNumberFormat="1" applyFont="1" applyFill="1" applyBorder="1" applyAlignment="1">
      <alignment horizontal="right" vertical="center" indent="3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179" fontId="34" fillId="2" borderId="89" xfId="5" applyNumberFormat="1" applyFont="1" applyFill="1" applyBorder="1" applyAlignment="1">
      <alignment horizontal="right" vertical="center" indent="2"/>
    </xf>
    <xf numFmtId="179" fontId="34" fillId="2" borderId="41" xfId="5" applyNumberFormat="1" applyFont="1" applyFill="1" applyBorder="1" applyAlignment="1">
      <alignment horizontal="right" vertical="center" indent="2"/>
    </xf>
    <xf numFmtId="179" fontId="34" fillId="2" borderId="87" xfId="5" applyNumberFormat="1" applyFont="1" applyFill="1" applyBorder="1" applyAlignment="1">
      <alignment horizontal="right" vertical="center" indent="2"/>
    </xf>
    <xf numFmtId="0" fontId="31" fillId="4" borderId="57" xfId="5" applyFont="1" applyFill="1" applyBorder="1" applyAlignment="1">
      <alignment horizontal="center" vertical="center" wrapText="1"/>
    </xf>
    <xf numFmtId="167" fontId="34" fillId="2" borderId="33" xfId="5" applyNumberFormat="1" applyFont="1" applyFill="1" applyBorder="1" applyAlignment="1">
      <alignment horizontal="right" vertical="center" indent="2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0" fontId="46" fillId="4" borderId="57" xfId="3" applyFont="1" applyFill="1" applyBorder="1" applyAlignment="1" applyProtection="1">
      <alignment horizontal="center" wrapText="1"/>
    </xf>
    <xf numFmtId="0" fontId="46" fillId="4" borderId="126" xfId="3" applyFont="1" applyFill="1" applyBorder="1" applyAlignment="1" applyProtection="1">
      <alignment horizontal="center" wrapText="1"/>
    </xf>
    <xf numFmtId="0" fontId="31" fillId="4" borderId="140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102" xfId="5" applyFont="1" applyFill="1" applyBorder="1" applyAlignment="1">
      <alignment horizontal="center" vertical="center" wrapText="1"/>
    </xf>
    <xf numFmtId="0" fontId="31" fillId="4" borderId="112" xfId="5" applyFont="1" applyFill="1" applyBorder="1" applyAlignment="1">
      <alignment horizontal="center" vertical="center" wrapText="1"/>
    </xf>
    <xf numFmtId="0" fontId="31" fillId="4" borderId="113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41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3" xfId="5" applyFont="1" applyFill="1" applyBorder="1" applyAlignment="1">
      <alignment horizontal="center" vertical="center" wrapText="1"/>
    </xf>
    <xf numFmtId="167" fontId="34" fillId="2" borderId="32" xfId="5" applyNumberFormat="1" applyFont="1" applyFill="1" applyBorder="1" applyAlignment="1">
      <alignment horizontal="right" vertical="center" indent="4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179" fontId="33" fillId="2" borderId="31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9" xfId="5" applyNumberFormat="1" applyFont="1" applyFill="1" applyBorder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67" fontId="34" fillId="2" borderId="33" xfId="5" applyNumberFormat="1" applyFont="1" applyFill="1" applyBorder="1" applyAlignment="1">
      <alignment horizontal="right" indent="2"/>
    </xf>
    <xf numFmtId="0" fontId="31" fillId="4" borderId="57" xfId="1" applyFont="1" applyFill="1" applyBorder="1" applyAlignment="1">
      <alignment horizont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3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80" fontId="31" fillId="4" borderId="57" xfId="1" applyNumberFormat="1" applyFont="1" applyFill="1" applyBorder="1" applyAlignment="1">
      <alignment horizontal="center" vertical="center" wrapText="1"/>
    </xf>
    <xf numFmtId="167" fontId="34" fillId="2" borderId="149" xfId="1" applyNumberFormat="1" applyFont="1" applyFill="1" applyBorder="1" applyAlignment="1">
      <alignment horizontal="right" vertical="center" indent="3"/>
    </xf>
    <xf numFmtId="167" fontId="34" fillId="2" borderId="151" xfId="1" applyNumberFormat="1" applyFont="1" applyFill="1" applyBorder="1" applyAlignment="1">
      <alignment horizontal="right" vertical="center" indent="3"/>
    </xf>
    <xf numFmtId="0" fontId="33" fillId="2" borderId="118" xfId="1" applyFont="1" applyFill="1" applyBorder="1" applyAlignment="1">
      <alignment horizontal="center" vertical="center"/>
    </xf>
    <xf numFmtId="3" fontId="33" fillId="2" borderId="149" xfId="1" applyNumberFormat="1" applyFont="1" applyFill="1" applyBorder="1" applyAlignment="1">
      <alignment horizontal="right" vertical="center" indent="6"/>
    </xf>
    <xf numFmtId="3" fontId="33" fillId="2" borderId="150" xfId="1" applyNumberFormat="1" applyFont="1" applyFill="1" applyBorder="1" applyAlignment="1">
      <alignment horizontal="right" vertical="center" indent="6"/>
    </xf>
    <xf numFmtId="3" fontId="33" fillId="2" borderId="151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4"/>
    </xf>
    <xf numFmtId="3" fontId="33" fillId="2" borderId="151" xfId="1" applyNumberFormat="1" applyFont="1" applyFill="1" applyBorder="1" applyAlignment="1">
      <alignment horizontal="right" vertical="center" indent="4"/>
    </xf>
    <xf numFmtId="3" fontId="33" fillId="2" borderId="152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3" fontId="33" fillId="2" borderId="153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6"/>
    </xf>
    <xf numFmtId="3" fontId="34" fillId="2" borderId="150" xfId="1" applyNumberFormat="1" applyFont="1" applyFill="1" applyBorder="1" applyAlignment="1">
      <alignment horizontal="right" vertical="center" indent="6"/>
    </xf>
    <xf numFmtId="3" fontId="34" fillId="2" borderId="151" xfId="1" applyNumberFormat="1" applyFont="1" applyFill="1" applyBorder="1" applyAlignment="1">
      <alignment horizontal="right" vertical="center" indent="6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4"/>
    </xf>
    <xf numFmtId="3" fontId="34" fillId="2" borderId="151" xfId="1" applyNumberFormat="1" applyFont="1" applyFill="1" applyBorder="1" applyAlignment="1">
      <alignment horizontal="right" vertical="center" indent="4"/>
    </xf>
    <xf numFmtId="3" fontId="34" fillId="2" borderId="152" xfId="1" applyNumberFormat="1" applyFont="1" applyFill="1" applyBorder="1" applyAlignment="1">
      <alignment horizontal="right" vertical="center" indent="5"/>
    </xf>
    <xf numFmtId="3" fontId="34" fillId="2" borderId="153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6"/>
    </xf>
    <xf numFmtId="3" fontId="34" fillId="2" borderId="166" xfId="1" applyNumberFormat="1" applyFont="1" applyFill="1" applyBorder="1" applyAlignment="1">
      <alignment horizontal="right" vertical="center" indent="6"/>
    </xf>
    <xf numFmtId="3" fontId="34" fillId="2" borderId="167" xfId="1" applyNumberFormat="1" applyFont="1" applyFill="1" applyBorder="1" applyAlignment="1">
      <alignment horizontal="right" vertical="center" indent="6"/>
    </xf>
    <xf numFmtId="3" fontId="34" fillId="2" borderId="165" xfId="1" applyNumberFormat="1" applyFont="1" applyFill="1" applyBorder="1" applyAlignment="1">
      <alignment horizontal="right" vertical="center" indent="5"/>
    </xf>
    <xf numFmtId="3" fontId="34" fillId="2" borderId="166" xfId="1" applyNumberFormat="1" applyFont="1" applyFill="1" applyBorder="1" applyAlignment="1">
      <alignment horizontal="right" vertical="center" indent="5"/>
    </xf>
    <xf numFmtId="3" fontId="34" fillId="2" borderId="167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4"/>
    </xf>
    <xf numFmtId="3" fontId="34" fillId="2" borderId="167" xfId="1" applyNumberFormat="1" applyFont="1" applyFill="1" applyBorder="1" applyAlignment="1">
      <alignment horizontal="right" vertical="center" indent="4"/>
    </xf>
    <xf numFmtId="3" fontId="34" fillId="2" borderId="168" xfId="1" applyNumberFormat="1" applyFont="1" applyFill="1" applyBorder="1" applyAlignment="1">
      <alignment horizontal="right" vertical="center" indent="5"/>
    </xf>
    <xf numFmtId="3" fontId="34" fillId="2" borderId="169" xfId="1" applyNumberFormat="1" applyFont="1" applyFill="1" applyBorder="1" applyAlignment="1">
      <alignment horizontal="right" vertical="center" indent="5"/>
    </xf>
    <xf numFmtId="0" fontId="31" fillId="4" borderId="88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0" fontId="34" fillId="0" borderId="144" xfId="1" applyFont="1" applyBorder="1" applyAlignment="1">
      <alignment horizontal="center" vertical="center"/>
    </xf>
    <xf numFmtId="183" fontId="34" fillId="0" borderId="119" xfId="1" applyNumberFormat="1" applyFont="1" applyBorder="1" applyAlignment="1">
      <alignment horizontal="center" vertical="center"/>
    </xf>
    <xf numFmtId="183" fontId="34" fillId="0" borderId="121" xfId="1" applyNumberFormat="1" applyFont="1" applyBorder="1" applyAlignment="1">
      <alignment horizontal="center" vertical="center"/>
    </xf>
    <xf numFmtId="183" fontId="34" fillId="0" borderId="146" xfId="1" applyNumberFormat="1" applyFont="1" applyBorder="1" applyAlignment="1">
      <alignment horizontal="center" vertical="center"/>
    </xf>
    <xf numFmtId="0" fontId="34" fillId="0" borderId="147" xfId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83" fontId="34" fillId="0" borderId="148" xfId="1" applyNumberFormat="1" applyFont="1" applyBorder="1" applyAlignment="1">
      <alignment horizontal="center" vertical="center"/>
    </xf>
    <xf numFmtId="3" fontId="34" fillId="2" borderId="155" xfId="1" applyNumberFormat="1" applyFont="1" applyFill="1" applyBorder="1" applyAlignment="1">
      <alignment horizontal="right" vertical="center" indent="5"/>
    </xf>
    <xf numFmtId="3" fontId="34" fillId="2" borderId="156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5" xfId="1" applyNumberFormat="1" applyFont="1" applyFill="1" applyBorder="1" applyAlignment="1">
      <alignment horizontal="right" vertical="center" indent="4"/>
    </xf>
    <xf numFmtId="3" fontId="34" fillId="2" borderId="157" xfId="1" applyNumberFormat="1" applyFont="1" applyFill="1" applyBorder="1" applyAlignment="1">
      <alignment horizontal="right" vertical="center" indent="4"/>
    </xf>
    <xf numFmtId="3" fontId="34" fillId="2" borderId="155" xfId="1" applyNumberFormat="1" applyFont="1" applyFill="1" applyBorder="1" applyAlignment="1">
      <alignment horizontal="right" vertical="center" indent="6"/>
    </xf>
    <xf numFmtId="3" fontId="34" fillId="2" borderId="156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6"/>
    </xf>
    <xf numFmtId="3" fontId="34" fillId="2" borderId="158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4"/>
    </xf>
    <xf numFmtId="3" fontId="34" fillId="2" borderId="162" xfId="1" applyNumberFormat="1" applyFont="1" applyFill="1" applyBorder="1" applyAlignment="1">
      <alignment horizontal="right" vertical="center" indent="4"/>
    </xf>
    <xf numFmtId="3" fontId="34" fillId="2" borderId="160" xfId="1" applyNumberFormat="1" applyFont="1" applyFill="1" applyBorder="1" applyAlignment="1">
      <alignment horizontal="right" vertical="center" indent="6"/>
    </xf>
    <xf numFmtId="3" fontId="34" fillId="2" borderId="161" xfId="1" applyNumberFormat="1" applyFont="1" applyFill="1" applyBorder="1" applyAlignment="1">
      <alignment horizontal="right" vertical="center" indent="6"/>
    </xf>
    <xf numFmtId="3" fontId="34" fillId="2" borderId="162" xfId="1" applyNumberFormat="1" applyFont="1" applyFill="1" applyBorder="1" applyAlignment="1">
      <alignment horizontal="right" vertical="center" indent="6"/>
    </xf>
    <xf numFmtId="3" fontId="34" fillId="2" borderId="163" xfId="1" applyNumberFormat="1" applyFont="1" applyFill="1" applyBorder="1" applyAlignment="1">
      <alignment horizontal="right" vertical="center" indent="5"/>
    </xf>
    <xf numFmtId="3" fontId="34" fillId="2" borderId="164" xfId="1" applyNumberFormat="1" applyFont="1" applyFill="1" applyBorder="1" applyAlignment="1">
      <alignment horizontal="right" vertical="center" indent="5"/>
    </xf>
    <xf numFmtId="3" fontId="34" fillId="2" borderId="170" xfId="1" applyNumberFormat="1" applyFont="1" applyFill="1" applyBorder="1" applyAlignment="1">
      <alignment horizontal="right" vertical="center" indent="5"/>
    </xf>
    <xf numFmtId="3" fontId="34" fillId="2" borderId="171" xfId="1" applyNumberFormat="1" applyFont="1" applyFill="1" applyBorder="1" applyAlignment="1">
      <alignment horizontal="right" vertical="center" indent="5"/>
    </xf>
    <xf numFmtId="3" fontId="34" fillId="2" borderId="172" xfId="1" applyNumberFormat="1" applyFont="1" applyFill="1" applyBorder="1" applyAlignment="1">
      <alignment horizontal="right" vertical="center" indent="5"/>
    </xf>
    <xf numFmtId="3" fontId="34" fillId="2" borderId="170" xfId="1" applyNumberFormat="1" applyFont="1" applyFill="1" applyBorder="1" applyAlignment="1">
      <alignment horizontal="right" vertical="center" indent="4"/>
    </xf>
    <xf numFmtId="3" fontId="34" fillId="2" borderId="172" xfId="1" applyNumberFormat="1" applyFont="1" applyFill="1" applyBorder="1" applyAlignment="1">
      <alignment horizontal="right" vertical="center" indent="4"/>
    </xf>
    <xf numFmtId="3" fontId="34" fillId="2" borderId="170" xfId="1" applyNumberFormat="1" applyFont="1" applyFill="1" applyBorder="1" applyAlignment="1">
      <alignment horizontal="right" vertical="center" indent="6"/>
    </xf>
    <xf numFmtId="3" fontId="34" fillId="2" borderId="171" xfId="1" applyNumberFormat="1" applyFont="1" applyFill="1" applyBorder="1" applyAlignment="1">
      <alignment horizontal="right" vertical="center" indent="6"/>
    </xf>
    <xf numFmtId="3" fontId="34" fillId="2" borderId="172" xfId="1" applyNumberFormat="1" applyFont="1" applyFill="1" applyBorder="1" applyAlignment="1">
      <alignment horizontal="right" vertical="center" indent="6"/>
    </xf>
    <xf numFmtId="3" fontId="34" fillId="2" borderId="173" xfId="1" applyNumberFormat="1" applyFont="1" applyFill="1" applyBorder="1" applyAlignment="1">
      <alignment horizontal="right" vertical="center" indent="5"/>
    </xf>
    <xf numFmtId="3" fontId="34" fillId="2" borderId="174" xfId="1" applyNumberFormat="1" applyFont="1" applyFill="1" applyBorder="1" applyAlignment="1">
      <alignment horizontal="right" vertical="center" indent="5"/>
    </xf>
    <xf numFmtId="1" fontId="3" fillId="2" borderId="96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0" fontId="31" fillId="4" borderId="175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167" fontId="33" fillId="2" borderId="149" xfId="1" applyNumberFormat="1" applyFont="1" applyFill="1" applyBorder="1" applyAlignment="1">
      <alignment horizontal="right" vertical="center" indent="3"/>
    </xf>
    <xf numFmtId="167" fontId="33" fillId="2" borderId="151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128" xfId="1" applyFont="1" applyFill="1" applyBorder="1" applyAlignment="1">
      <alignment horizontal="center" vertical="center"/>
    </xf>
    <xf numFmtId="167" fontId="34" fillId="2" borderId="61" xfId="1" applyNumberFormat="1" applyFont="1" applyFill="1" applyBorder="1" applyAlignment="1">
      <alignment horizontal="right" vertical="center" indent="3"/>
    </xf>
    <xf numFmtId="167" fontId="34" fillId="2" borderId="62" xfId="1" applyNumberFormat="1" applyFont="1" applyFill="1" applyBorder="1" applyAlignment="1">
      <alignment horizontal="right" vertical="center" indent="3"/>
    </xf>
    <xf numFmtId="3" fontId="3" fillId="2" borderId="32" xfId="1" applyNumberFormat="1" applyFont="1" applyFill="1" applyBorder="1" applyAlignment="1">
      <alignment horizontal="center"/>
    </xf>
    <xf numFmtId="184" fontId="3" fillId="2" borderId="32" xfId="1" applyNumberFormat="1" applyFont="1" applyFill="1" applyBorder="1" applyAlignment="1">
      <alignment horizontal="center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167" fontId="34" fillId="2" borderId="176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 wrapText="1"/>
    </xf>
    <xf numFmtId="0" fontId="31" fillId="4" borderId="128" xfId="1" applyFont="1" applyFill="1" applyBorder="1" applyAlignment="1">
      <alignment horizontal="center" vertical="center" wrapText="1"/>
    </xf>
    <xf numFmtId="167" fontId="33" fillId="2" borderId="176" xfId="1" applyNumberFormat="1" applyFont="1" applyFill="1" applyBorder="1" applyAlignment="1">
      <alignment horizontal="right" vertical="center" indent="3"/>
    </xf>
    <xf numFmtId="167" fontId="34" fillId="2" borderId="38" xfId="1" applyNumberFormat="1" applyFont="1" applyFill="1" applyBorder="1" applyAlignment="1">
      <alignment horizontal="right" vertical="center" indent="3"/>
    </xf>
    <xf numFmtId="3" fontId="3" fillId="2" borderId="32" xfId="1" applyNumberFormat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 wrapText="1"/>
    </xf>
    <xf numFmtId="0" fontId="31" fillId="4" borderId="177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3" fontId="3" fillId="2" borderId="34" xfId="1" applyNumberFormat="1" applyFont="1" applyFill="1" applyBorder="1" applyAlignment="1">
      <alignment horizontal="center"/>
    </xf>
    <xf numFmtId="0" fontId="34" fillId="0" borderId="178" xfId="1" applyFont="1" applyBorder="1" applyAlignment="1">
      <alignment horizontal="center" vertical="center"/>
    </xf>
    <xf numFmtId="0" fontId="34" fillId="0" borderId="179" xfId="1" applyFont="1" applyBorder="1" applyAlignment="1">
      <alignment horizontal="center" vertical="center"/>
    </xf>
    <xf numFmtId="0" fontId="3" fillId="0" borderId="179" xfId="1" applyFont="1" applyBorder="1" applyAlignment="1">
      <alignment horizontal="center" vertical="center"/>
    </xf>
    <xf numFmtId="0" fontId="3" fillId="0" borderId="181" xfId="1" applyFont="1" applyBorder="1" applyAlignment="1">
      <alignment horizontal="center" vertical="center"/>
    </xf>
    <xf numFmtId="0" fontId="3" fillId="0" borderId="94" xfId="1" applyFont="1" applyBorder="1" applyAlignment="1">
      <alignment horizontal="center" vertical="center"/>
    </xf>
    <xf numFmtId="0" fontId="3" fillId="0" borderId="182" xfId="1" applyFont="1" applyBorder="1" applyAlignment="1">
      <alignment horizontal="center" vertical="center"/>
    </xf>
    <xf numFmtId="0" fontId="69" fillId="2" borderId="29" xfId="1" applyFont="1" applyFill="1" applyBorder="1" applyAlignment="1">
      <alignment horizontal="center" vertical="center"/>
    </xf>
    <xf numFmtId="0" fontId="69" fillId="2" borderId="30" xfId="1" applyFont="1" applyFill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5" xfId="1" applyFont="1" applyFill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167" fontId="33" fillId="2" borderId="30" xfId="1" applyNumberFormat="1" applyFont="1" applyFill="1" applyBorder="1" applyAlignment="1">
      <alignment horizontal="right" vertical="center" indent="2"/>
    </xf>
    <xf numFmtId="0" fontId="34" fillId="0" borderId="181" xfId="1" applyFont="1" applyBorder="1" applyAlignment="1">
      <alignment horizontal="center" vertical="center"/>
    </xf>
    <xf numFmtId="0" fontId="34" fillId="0" borderId="182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" fillId="2" borderId="34" xfId="1" applyFont="1" applyFill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5"/>
    </xf>
    <xf numFmtId="0" fontId="2" fillId="0" borderId="32" xfId="1" applyBorder="1" applyAlignment="1">
      <alignment horizontal="center"/>
    </xf>
    <xf numFmtId="167" fontId="34" fillId="2" borderId="89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167" fontId="34" fillId="2" borderId="87" xfId="1" applyNumberFormat="1" applyFont="1" applyFill="1" applyBorder="1" applyAlignment="1">
      <alignment horizontal="right" vertical="center" indent="3"/>
    </xf>
    <xf numFmtId="167" fontId="34" fillId="0" borderId="89" xfId="1" applyNumberFormat="1" applyFont="1" applyBorder="1" applyAlignment="1">
      <alignment horizontal="right" vertical="center" indent="5"/>
    </xf>
    <xf numFmtId="167" fontId="34" fillId="0" borderId="41" xfId="1" applyNumberFormat="1" applyFont="1" applyBorder="1" applyAlignment="1">
      <alignment horizontal="right" vertical="center" indent="5"/>
    </xf>
    <xf numFmtId="167" fontId="34" fillId="0" borderId="87" xfId="1" applyNumberFormat="1" applyFont="1" applyBorder="1" applyAlignment="1">
      <alignment horizontal="right" vertical="center" indent="5"/>
    </xf>
    <xf numFmtId="167" fontId="34" fillId="2" borderId="87" xfId="1" applyNumberFormat="1" applyFont="1" applyFill="1" applyBorder="1" applyAlignment="1">
      <alignment horizontal="right" vertical="center" indent="2"/>
    </xf>
    <xf numFmtId="0" fontId="31" fillId="4" borderId="184" xfId="1" applyFont="1" applyFill="1" applyBorder="1" applyAlignment="1">
      <alignment horizontal="center" vertical="center" wrapText="1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185" xfId="1" applyFont="1" applyFill="1" applyBorder="1" applyAlignment="1">
      <alignment horizontal="center" vertical="center" wrapText="1"/>
    </xf>
    <xf numFmtId="1" fontId="34" fillId="0" borderId="180" xfId="1" applyNumberFormat="1" applyFont="1" applyBorder="1" applyAlignment="1">
      <alignment horizontal="center" vertical="center" wrapText="1"/>
    </xf>
    <xf numFmtId="1" fontId="34" fillId="0" borderId="178" xfId="1" applyNumberFormat="1" applyFont="1" applyBorder="1" applyAlignment="1">
      <alignment horizontal="center" vertical="center" wrapText="1"/>
    </xf>
    <xf numFmtId="17" fontId="34" fillId="0" borderId="178" xfId="1" applyNumberFormat="1" applyFont="1" applyBorder="1" applyAlignment="1">
      <alignment horizontal="center" vertical="center" wrapText="1"/>
    </xf>
    <xf numFmtId="0" fontId="34" fillId="0" borderId="178" xfId="1" applyFont="1" applyBorder="1" applyAlignment="1">
      <alignment horizontal="center" vertical="center" wrapText="1"/>
    </xf>
    <xf numFmtId="0" fontId="34" fillId="0" borderId="179" xfId="1" applyFont="1" applyBorder="1" applyAlignment="1">
      <alignment horizontal="center" vertical="center" wrapText="1"/>
    </xf>
    <xf numFmtId="17" fontId="34" fillId="0" borderId="179" xfId="1" applyNumberFormat="1" applyFont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143" xfId="1" applyFont="1" applyFill="1" applyBorder="1" applyAlignment="1">
      <alignment horizont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83" xfId="1" applyFont="1" applyFill="1" applyBorder="1" applyAlignment="1">
      <alignment horizontal="center"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" fontId="34" fillId="0" borderId="93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67" fontId="33" fillId="0" borderId="30" xfId="1" applyNumberFormat="1" applyFont="1" applyBorder="1" applyAlignment="1">
      <alignment horizontal="right" vertical="center" indent="5"/>
    </xf>
    <xf numFmtId="0" fontId="34" fillId="0" borderId="93" xfId="1" applyFont="1" applyBorder="1" applyAlignment="1">
      <alignment horizontal="center" vertical="center" wrapText="1"/>
    </xf>
    <xf numFmtId="0" fontId="34" fillId="0" borderId="94" xfId="1" applyFont="1" applyBorder="1" applyAlignment="1">
      <alignment horizontal="center" vertical="center" wrapText="1"/>
    </xf>
    <xf numFmtId="167" fontId="34" fillId="0" borderId="34" xfId="1" applyNumberFormat="1" applyFont="1" applyBorder="1" applyAlignment="1">
      <alignment horizontal="right" vertical="center" indent="5"/>
    </xf>
    <xf numFmtId="0" fontId="31" fillId="4" borderId="46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0" fontId="31" fillId="4" borderId="175" xfId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18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188" fontId="3" fillId="2" borderId="32" xfId="1" applyNumberFormat="1" applyFont="1" applyFill="1" applyBorder="1" applyAlignment="1">
      <alignment horizontal="center"/>
    </xf>
    <xf numFmtId="0" fontId="31" fillId="4" borderId="22" xfId="1" applyFont="1" applyFill="1" applyBorder="1" applyAlignment="1">
      <alignment horizontal="center" wrapText="1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90" xfId="1" applyFont="1" applyFill="1" applyBorder="1" applyAlignment="1">
      <alignment horizontal="center" vertical="center" wrapText="1"/>
    </xf>
    <xf numFmtId="0" fontId="31" fillId="4" borderId="142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wrapText="1"/>
    </xf>
    <xf numFmtId="0" fontId="31" fillId="4" borderId="187" xfId="1" applyFont="1" applyFill="1" applyBorder="1" applyAlignment="1">
      <alignment horizontal="center" vertical="center" wrapText="1"/>
    </xf>
    <xf numFmtId="0" fontId="31" fillId="4" borderId="188" xfId="1" applyFont="1" applyFill="1" applyBorder="1" applyAlignment="1">
      <alignment horizontal="center" vertical="center" wrapText="1"/>
    </xf>
    <xf numFmtId="0" fontId="31" fillId="4" borderId="189" xfId="1" applyFont="1" applyFill="1" applyBorder="1" applyAlignment="1">
      <alignment horizontal="center" vertical="center" wrapText="1"/>
    </xf>
    <xf numFmtId="0" fontId="31" fillId="4" borderId="191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0" fontId="31" fillId="4" borderId="192" xfId="1" applyFont="1" applyFill="1" applyBorder="1" applyAlignment="1">
      <alignment horizontal="center" vertical="center" wrapText="1"/>
    </xf>
    <xf numFmtId="167" fontId="3" fillId="2" borderId="38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0" fontId="31" fillId="4" borderId="177" xfId="1" applyFont="1" applyFill="1" applyBorder="1" applyAlignment="1">
      <alignment horizontal="center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52" xfId="1" applyNumberFormat="1" applyFont="1" applyFill="1" applyBorder="1" applyAlignment="1">
      <alignment horizontal="right" vertical="center" indent="2"/>
    </xf>
    <xf numFmtId="167" fontId="33" fillId="2" borderId="176" xfId="1" applyNumberFormat="1" applyFont="1" applyFill="1" applyBorder="1" applyAlignment="1">
      <alignment horizontal="right" vertical="center" indent="2"/>
    </xf>
    <xf numFmtId="167" fontId="33" fillId="2" borderId="149" xfId="1" applyNumberFormat="1" applyFont="1" applyFill="1" applyBorder="1" applyAlignment="1">
      <alignment horizontal="right" vertical="center" indent="2"/>
    </xf>
    <xf numFmtId="167" fontId="33" fillId="2" borderId="151" xfId="1" applyNumberFormat="1" applyFont="1" applyFill="1" applyBorder="1" applyAlignment="1">
      <alignment horizontal="right" vertical="center" indent="2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52" xfId="1" applyNumberFormat="1" applyFont="1" applyFill="1" applyBorder="1" applyAlignment="1">
      <alignment horizontal="right" vertical="center" indent="2"/>
    </xf>
    <xf numFmtId="167" fontId="34" fillId="2" borderId="176" xfId="1" applyNumberFormat="1" applyFont="1" applyFill="1" applyBorder="1" applyAlignment="1">
      <alignment horizontal="right" vertical="center" indent="2"/>
    </xf>
    <xf numFmtId="167" fontId="34" fillId="2" borderId="149" xfId="1" applyNumberFormat="1" applyFont="1" applyFill="1" applyBorder="1" applyAlignment="1">
      <alignment horizontal="right" vertical="center" indent="2"/>
    </xf>
    <xf numFmtId="167" fontId="34" fillId="2" borderId="151" xfId="1" applyNumberFormat="1" applyFont="1" applyFill="1" applyBorder="1" applyAlignment="1">
      <alignment horizontal="right" vertical="center" indent="2"/>
    </xf>
    <xf numFmtId="167" fontId="33" fillId="2" borderId="35" xfId="1" applyNumberFormat="1" applyFont="1" applyFill="1" applyBorder="1" applyAlignment="1">
      <alignment horizontal="right" vertical="center" indent="3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167" fontId="33" fillId="2" borderId="62" xfId="1" applyNumberFormat="1" applyFont="1" applyFill="1" applyBorder="1" applyAlignment="1">
      <alignment horizontal="right" vertical="center" indent="2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7" xfId="1" applyNumberFormat="1" applyFont="1" applyFill="1" applyBorder="1" applyAlignment="1">
      <alignment horizontal="right" vertical="center" indent="2"/>
    </xf>
    <xf numFmtId="167" fontId="34" fillId="2" borderId="168" xfId="1" applyNumberFormat="1" applyFont="1" applyFill="1" applyBorder="1" applyAlignment="1">
      <alignment horizontal="right" vertical="center" indent="2"/>
    </xf>
    <xf numFmtId="167" fontId="34" fillId="2" borderId="193" xfId="1" applyNumberFormat="1" applyFont="1" applyFill="1" applyBorder="1" applyAlignment="1">
      <alignment horizontal="right" vertical="center" indent="2"/>
    </xf>
    <xf numFmtId="167" fontId="34" fillId="2" borderId="165" xfId="1" applyNumberFormat="1" applyFont="1" applyFill="1" applyBorder="1" applyAlignment="1">
      <alignment horizontal="right" vertical="center" indent="2"/>
    </xf>
    <xf numFmtId="167" fontId="34" fillId="2" borderId="167" xfId="1" applyNumberFormat="1" applyFont="1" applyFill="1" applyBorder="1" applyAlignment="1">
      <alignment horizontal="right" vertical="center" indent="2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0" xfId="1" applyNumberForma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52" xfId="1" applyNumberFormat="1" applyFill="1" applyBorder="1" applyAlignment="1">
      <alignment horizontal="center"/>
    </xf>
    <xf numFmtId="167" fontId="2" fillId="2" borderId="150" xfId="1" applyNumberFormat="1" applyFill="1" applyBorder="1" applyAlignment="1">
      <alignment horizontal="center"/>
    </xf>
    <xf numFmtId="173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0" fontId="31" fillId="4" borderId="177" xfId="1" applyFont="1" applyFill="1" applyBorder="1" applyAlignment="1">
      <alignment horizontal="center" vertic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34" fillId="2" borderId="62" xfId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76" xfId="1" applyNumberFormat="1" applyFill="1" applyBorder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2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wrapText="1" indent="2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0" fontId="33" fillId="2" borderId="32" xfId="1" applyFont="1" applyFill="1" applyBorder="1" applyAlignment="1">
      <alignment horizontal="center" vertical="center"/>
    </xf>
    <xf numFmtId="0" fontId="31" fillId="4" borderId="191" xfId="1" applyFont="1" applyFill="1" applyBorder="1" applyAlignment="1">
      <alignment horizontal="center"/>
    </xf>
    <xf numFmtId="0" fontId="31" fillId="4" borderId="191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167" fontId="34" fillId="2" borderId="89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7" xfId="1" applyNumberFormat="1" applyFont="1" applyFill="1" applyBorder="1" applyAlignment="1">
      <alignment horizontal="right" vertical="center" indent="6"/>
    </xf>
    <xf numFmtId="167" fontId="34" fillId="2" borderId="89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2"/>
    </xf>
    <xf numFmtId="0" fontId="2" fillId="2" borderId="176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52" xfId="1" applyFill="1" applyBorder="1" applyAlignment="1">
      <alignment horizontal="center"/>
    </xf>
    <xf numFmtId="0" fontId="2" fillId="2" borderId="176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52" xfId="1" applyFill="1" applyBorder="1" applyAlignment="1">
      <alignment horizontal="right" indent="6"/>
    </xf>
    <xf numFmtId="0" fontId="2" fillId="2" borderId="150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0" fontId="74" fillId="2" borderId="0" xfId="1" applyFont="1" applyFill="1" applyAlignment="1">
      <alignment horizontal="right" vertical="center"/>
    </xf>
    <xf numFmtId="0" fontId="31" fillId="4" borderId="118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13" xfId="1" applyFont="1" applyFill="1" applyBorder="1" applyAlignment="1">
      <alignment horizontal="center" vertical="center" wrapText="1"/>
    </xf>
    <xf numFmtId="0" fontId="31" fillId="4" borderId="105" xfId="1" quotePrefix="1" applyFont="1" applyFill="1" applyBorder="1" applyAlignment="1">
      <alignment horizontal="center" vertical="center" wrapText="1"/>
    </xf>
    <xf numFmtId="0" fontId="31" fillId="4" borderId="111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177" xfId="1" quotePrefix="1" applyFont="1" applyFill="1" applyBorder="1" applyAlignment="1">
      <alignment horizontal="center" vertical="center" wrapText="1"/>
    </xf>
    <xf numFmtId="0" fontId="31" fillId="4" borderId="142" xfId="1" quotePrefix="1" applyFont="1" applyFill="1" applyBorder="1" applyAlignment="1">
      <alignment horizontal="center" vertical="center" wrapText="1"/>
    </xf>
    <xf numFmtId="0" fontId="31" fillId="4" borderId="175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1" fillId="4" borderId="105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/>
    </xf>
    <xf numFmtId="0" fontId="31" fillId="4" borderId="113" xfId="1" applyFont="1" applyFill="1" applyBorder="1" applyAlignment="1">
      <alignment horizontal="center"/>
    </xf>
    <xf numFmtId="0" fontId="33" fillId="2" borderId="33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0" fontId="3" fillId="2" borderId="38" xfId="1" applyFont="1" applyFill="1" applyBorder="1" applyAlignment="1">
      <alignment horizontal="center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0" fontId="2" fillId="0" borderId="0" xfId="4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110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5" xfId="4" applyFont="1" applyFill="1" applyBorder="1" applyAlignment="1">
      <alignment horizontal="center"/>
    </xf>
    <xf numFmtId="0" fontId="31" fillId="4" borderId="112" xfId="4" applyFont="1" applyFill="1" applyBorder="1" applyAlignment="1">
      <alignment horizontal="center"/>
    </xf>
    <xf numFmtId="0" fontId="31" fillId="4" borderId="113" xfId="4" applyFont="1" applyFill="1" applyBorder="1" applyAlignment="1">
      <alignment horizontal="center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11" xfId="4" applyFont="1" applyFill="1" applyBorder="1" applyAlignment="1">
      <alignment horizontal="center" vertical="center" wrapText="1"/>
    </xf>
    <xf numFmtId="0" fontId="31" fillId="4" borderId="112" xfId="4" applyFont="1" applyFill="1" applyBorder="1" applyAlignment="1">
      <alignment horizontal="center" vertical="center" wrapText="1"/>
    </xf>
    <xf numFmtId="0" fontId="31" fillId="4" borderId="113" xfId="4" applyFont="1" applyFill="1" applyBorder="1" applyAlignment="1">
      <alignment horizontal="center" vertical="center" wrapText="1"/>
    </xf>
    <xf numFmtId="0" fontId="31" fillId="4" borderId="175" xfId="4" applyFont="1" applyFill="1" applyBorder="1" applyAlignment="1">
      <alignment horizontal="center" vertical="center" wrapText="1"/>
    </xf>
    <xf numFmtId="0" fontId="31" fillId="4" borderId="192" xfId="4" applyFont="1" applyFill="1" applyBorder="1" applyAlignment="1">
      <alignment horizontal="center" vertical="center" wrapText="1"/>
    </xf>
    <xf numFmtId="0" fontId="31" fillId="4" borderId="108" xfId="4" quotePrefix="1" applyFont="1" applyFill="1" applyBorder="1" applyAlignment="1">
      <alignment horizontal="center" vertical="center" wrapText="1"/>
    </xf>
    <xf numFmtId="0" fontId="31" fillId="4" borderId="111" xfId="4" quotePrefix="1" applyFont="1" applyFill="1" applyBorder="1" applyAlignment="1">
      <alignment horizontal="center" vertical="center" wrapText="1"/>
    </xf>
    <xf numFmtId="0" fontId="31" fillId="4" borderId="128" xfId="4" applyFont="1" applyFill="1" applyBorder="1" applyAlignment="1">
      <alignment horizontal="center" vertical="center" wrapText="1"/>
    </xf>
    <xf numFmtId="0" fontId="31" fillId="4" borderId="118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94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95" xfId="4" applyFont="1" applyFill="1" applyBorder="1" applyAlignment="1">
      <alignment horizontal="center" vertical="center" wrapText="1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167" fontId="33" fillId="2" borderId="152" xfId="4" applyNumberFormat="1" applyFont="1" applyFill="1" applyBorder="1" applyAlignment="1">
      <alignment horizontal="right" vertical="center" indent="4"/>
    </xf>
    <xf numFmtId="167" fontId="33" fillId="2" borderId="176" xfId="4" applyNumberFormat="1" applyFont="1" applyFill="1" applyBorder="1" applyAlignment="1">
      <alignment horizontal="right" vertical="center" indent="4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167" fontId="34" fillId="2" borderId="0" xfId="4" applyNumberFormat="1" applyFont="1" applyFill="1" applyAlignment="1">
      <alignment horizontal="right" vertical="center" indent="4"/>
    </xf>
    <xf numFmtId="167" fontId="34" fillId="2" borderId="41" xfId="4" applyNumberFormat="1" applyFont="1" applyFill="1" applyBorder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0" fontId="31" fillId="4" borderId="142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" fillId="2" borderId="152" xfId="1" applyNumberFormat="1" applyFont="1" applyFill="1" applyBorder="1" applyAlignment="1">
      <alignment horizontal="center"/>
    </xf>
    <xf numFmtId="167" fontId="31" fillId="2" borderId="41" xfId="1" applyNumberFormat="1" applyFont="1" applyFill="1" applyBorder="1" applyAlignment="1">
      <alignment horizontal="center"/>
    </xf>
    <xf numFmtId="0" fontId="2" fillId="0" borderId="0" xfId="1"/>
    <xf numFmtId="0" fontId="2" fillId="0" borderId="152" xfId="1" applyBorder="1"/>
    <xf numFmtId="0" fontId="27" fillId="0" borderId="0" xfId="1" applyFont="1" applyAlignment="1">
      <alignment horizontal="left" vertical="center"/>
    </xf>
    <xf numFmtId="0" fontId="31" fillId="4" borderId="115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52" xfId="1" applyNumberFormat="1" applyFont="1" applyFill="1" applyBorder="1" applyAlignment="1">
      <alignment horizontal="center"/>
    </xf>
    <xf numFmtId="170" fontId="3" fillId="2" borderId="176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right" vertical="center" indent="3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96" xfId="1" applyNumberFormat="1" applyFont="1" applyBorder="1" applyAlignment="1">
      <alignment horizontal="right" vertical="center" indent="5"/>
    </xf>
    <xf numFmtId="167" fontId="33" fillId="0" borderId="175" xfId="1" applyNumberFormat="1" applyFont="1" applyBorder="1" applyAlignment="1">
      <alignment horizontal="right" vertical="center" indent="5"/>
    </xf>
    <xf numFmtId="0" fontId="31" fillId="4" borderId="105" xfId="1" applyFont="1" applyFill="1" applyBorder="1" applyAlignment="1">
      <alignment horizontal="center" wrapText="1"/>
    </xf>
    <xf numFmtId="167" fontId="34" fillId="0" borderId="0" xfId="1" applyNumberFormat="1" applyFont="1" applyAlignment="1">
      <alignment horizontal="right" vertical="center" indent="5"/>
    </xf>
    <xf numFmtId="167" fontId="34" fillId="0" borderId="200" xfId="1" applyNumberFormat="1" applyFont="1" applyBorder="1" applyAlignment="1">
      <alignment horizontal="right" vertical="center" indent="5"/>
    </xf>
    <xf numFmtId="167" fontId="34" fillId="0" borderId="192" xfId="1" applyNumberFormat="1" applyFont="1" applyBorder="1" applyAlignment="1">
      <alignment horizontal="right" vertical="center" indent="5"/>
    </xf>
    <xf numFmtId="167" fontId="34" fillId="0" borderId="31" xfId="1" applyNumberFormat="1" applyFont="1" applyBorder="1" applyAlignment="1">
      <alignment horizontal="right" vertical="center" indent="5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197" xfId="1" applyNumberFormat="1" applyFont="1" applyBorder="1" applyAlignment="1">
      <alignment horizontal="right" vertical="center" indent="5"/>
    </xf>
    <xf numFmtId="167" fontId="33" fillId="0" borderId="198" xfId="1" applyNumberFormat="1" applyFont="1" applyBorder="1" applyAlignment="1">
      <alignment horizontal="right" vertical="center" indent="5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197" xfId="1" applyNumberFormat="1" applyFont="1" applyBorder="1" applyAlignment="1">
      <alignment horizontal="right" vertical="center" indent="5"/>
    </xf>
    <xf numFmtId="167" fontId="34" fillId="0" borderId="198" xfId="1" applyNumberFormat="1" applyFont="1" applyBorder="1" applyAlignment="1">
      <alignment horizontal="right" vertical="center" indent="5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5" xfId="1" applyNumberFormat="1" applyFont="1" applyBorder="1" applyAlignment="1">
      <alignment horizontal="center"/>
    </xf>
    <xf numFmtId="3" fontId="34" fillId="2" borderId="176" xfId="1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3" fontId="34" fillId="2" borderId="149" xfId="1" applyNumberFormat="1" applyFont="1" applyFill="1" applyBorder="1" applyAlignment="1">
      <alignment horizontal="right" vertical="center" indent="2"/>
    </xf>
    <xf numFmtId="3" fontId="34" fillId="2" borderId="151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2"/>
    </xf>
    <xf numFmtId="3" fontId="34" fillId="2" borderId="62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2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2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2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2"/>
    </xf>
    <xf numFmtId="3" fontId="33" fillId="2" borderId="151" xfId="1" applyNumberFormat="1" applyFont="1" applyFill="1" applyBorder="1" applyAlignment="1">
      <alignment horizontal="right" vertical="center" indent="2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51" xfId="1" applyNumberFormat="1" applyFont="1" applyFill="1" applyBorder="1" applyAlignment="1">
      <alignment horizontal="right" vertical="center" indent="5"/>
    </xf>
    <xf numFmtId="3" fontId="33" fillId="2" borderId="176" xfId="1" applyNumberFormat="1" applyFont="1" applyFill="1" applyBorder="1" applyAlignment="1">
      <alignment horizontal="right" vertical="center" indent="5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50" xfId="8" applyNumberFormat="1" applyFont="1" applyFill="1" applyBorder="1" applyAlignment="1">
      <alignment horizontal="right" vertical="center" indent="5"/>
    </xf>
    <xf numFmtId="197" fontId="34" fillId="2" borderId="151" xfId="8" applyNumberFormat="1" applyFont="1" applyFill="1" applyBorder="1" applyAlignment="1">
      <alignment horizontal="right" vertical="center" indent="5"/>
    </xf>
    <xf numFmtId="197" fontId="34" fillId="2" borderId="152" xfId="8" applyNumberFormat="1" applyFont="1" applyFill="1" applyBorder="1" applyAlignment="1">
      <alignment horizontal="right" vertical="center" indent="5"/>
    </xf>
    <xf numFmtId="197" fontId="34" fillId="2" borderId="176" xfId="8" applyNumberFormat="1" applyFont="1" applyFill="1" applyBorder="1" applyAlignment="1">
      <alignment horizontal="right" vertical="center" indent="5"/>
    </xf>
    <xf numFmtId="197" fontId="34" fillId="2" borderId="61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62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77" xfId="1" applyNumberFormat="1" applyFont="1" applyFill="1" applyBorder="1" applyAlignment="1">
      <alignment horizontal="center" vertical="center" wrapText="1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50" xfId="8" applyNumberFormat="1" applyFont="1" applyFill="1" applyBorder="1" applyAlignment="1">
      <alignment horizontal="right" vertical="center" indent="5"/>
    </xf>
    <xf numFmtId="197" fontId="33" fillId="2" borderId="151" xfId="8" applyNumberFormat="1" applyFont="1" applyFill="1" applyBorder="1" applyAlignment="1">
      <alignment horizontal="right" vertical="center" indent="5"/>
    </xf>
    <xf numFmtId="197" fontId="33" fillId="2" borderId="152" xfId="8" applyNumberFormat="1" applyFont="1" applyFill="1" applyBorder="1" applyAlignment="1">
      <alignment horizontal="right" vertical="center" indent="5"/>
    </xf>
    <xf numFmtId="197" fontId="33" fillId="2" borderId="176" xfId="8" applyNumberFormat="1" applyFont="1" applyFill="1" applyBorder="1" applyAlignment="1">
      <alignment horizontal="right" vertical="center" indent="5"/>
    </xf>
    <xf numFmtId="170" fontId="3" fillId="2" borderId="32" xfId="8" applyNumberFormat="1" applyFont="1" applyFill="1" applyBorder="1" applyAlignment="1">
      <alignment horizontal="center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3" xfId="1" applyNumberFormat="1" applyFont="1" applyFill="1" applyBorder="1" applyAlignment="1">
      <alignment horizontal="center" vertical="center" wrapText="1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" fillId="2" borderId="176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52" xfId="8" applyNumberFormat="1" applyFont="1" applyFill="1" applyBorder="1" applyAlignment="1">
      <alignment horizontal="center"/>
    </xf>
    <xf numFmtId="0" fontId="31" fillId="4" borderId="126" xfId="1" applyFont="1" applyFill="1" applyBorder="1" applyAlignment="1">
      <alignment horizontal="center"/>
    </xf>
    <xf numFmtId="0" fontId="31" fillId="4" borderId="140" xfId="1" applyFont="1" applyFill="1" applyBorder="1" applyAlignment="1">
      <alignment horizontal="center" vertical="center" wrapText="1"/>
    </xf>
    <xf numFmtId="0" fontId="31" fillId="4" borderId="202" xfId="1" applyFont="1" applyFill="1" applyBorder="1" applyAlignment="1">
      <alignment horizontal="center" vertical="center" wrapText="1"/>
    </xf>
    <xf numFmtId="197" fontId="33" fillId="2" borderId="149" xfId="8" applyNumberFormat="1" applyFont="1" applyFill="1" applyBorder="1" applyAlignment="1">
      <alignment horizontal="right" vertical="center" indent="4"/>
    </xf>
    <xf numFmtId="197" fontId="33" fillId="2" borderId="150" xfId="8" applyNumberFormat="1" applyFont="1" applyFill="1" applyBorder="1" applyAlignment="1">
      <alignment horizontal="right" vertical="center" indent="4"/>
    </xf>
    <xf numFmtId="197" fontId="33" fillId="2" borderId="176" xfId="8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3" fontId="33" fillId="2" borderId="35" xfId="1" applyNumberFormat="1" applyFont="1" applyFill="1" applyBorder="1" applyAlignment="1">
      <alignment horizontal="right" vertical="center" indent="4"/>
    </xf>
    <xf numFmtId="3" fontId="33" fillId="2" borderId="32" xfId="1" applyNumberFormat="1" applyFont="1" applyFill="1" applyBorder="1" applyAlignment="1">
      <alignment horizontal="right" vertical="center" indent="4"/>
    </xf>
    <xf numFmtId="3" fontId="33" fillId="2" borderId="32" xfId="1" applyNumberFormat="1" applyFont="1" applyFill="1" applyBorder="1" applyAlignment="1">
      <alignment horizontal="right" vertical="center" indent="3"/>
    </xf>
    <xf numFmtId="3" fontId="33" fillId="2" borderId="33" xfId="1" applyNumberFormat="1" applyFont="1" applyFill="1" applyBorder="1" applyAlignment="1">
      <alignment horizontal="right" vertical="center" indent="3"/>
    </xf>
    <xf numFmtId="3" fontId="33" fillId="2" borderId="32" xfId="1" applyNumberFormat="1" applyFont="1" applyFill="1" applyBorder="1" applyAlignment="1">
      <alignment horizontal="right" vertical="center" indent="6"/>
    </xf>
    <xf numFmtId="197" fontId="34" fillId="2" borderId="165" xfId="8" applyNumberFormat="1" applyFont="1" applyFill="1" applyBorder="1" applyAlignment="1">
      <alignment horizontal="right" vertical="center" indent="4"/>
    </xf>
    <xf numFmtId="197" fontId="34" fillId="2" borderId="166" xfId="8" applyNumberFormat="1" applyFont="1" applyFill="1" applyBorder="1" applyAlignment="1">
      <alignment horizontal="right" vertical="center" indent="4"/>
    </xf>
    <xf numFmtId="197" fontId="34" fillId="2" borderId="193" xfId="8" applyNumberFormat="1" applyFont="1" applyFill="1" applyBorder="1" applyAlignment="1">
      <alignment horizontal="right" vertical="center" indent="4"/>
    </xf>
    <xf numFmtId="197" fontId="34" fillId="2" borderId="41" xfId="1" applyNumberFormat="1" applyFont="1" applyFill="1" applyBorder="1" applyAlignment="1">
      <alignment horizontal="right" vertical="center" indent="6"/>
    </xf>
    <xf numFmtId="0" fontId="3" fillId="2" borderId="176" xfId="1" applyFont="1" applyFill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0" fontId="3" fillId="2" borderId="152" xfId="1" applyFont="1" applyFill="1" applyBorder="1" applyAlignment="1">
      <alignment horizontal="center" vertical="center"/>
    </xf>
    <xf numFmtId="1" fontId="3" fillId="2" borderId="176" xfId="1" applyNumberFormat="1" applyFont="1" applyFill="1" applyBorder="1" applyAlignment="1">
      <alignment horizontal="center" vertical="center"/>
    </xf>
    <xf numFmtId="1" fontId="3" fillId="2" borderId="152" xfId="1" applyNumberFormat="1" applyFont="1" applyFill="1" applyBorder="1" applyAlignment="1">
      <alignment horizontal="center" vertical="center"/>
    </xf>
    <xf numFmtId="1" fontId="3" fillId="2" borderId="0" xfId="1" applyNumberFormat="1" applyFont="1" applyFill="1" applyAlignment="1">
      <alignment horizontal="center" vertical="center"/>
    </xf>
    <xf numFmtId="0" fontId="76" fillId="2" borderId="0" xfId="1" applyFont="1" applyFill="1" applyAlignment="1">
      <alignment horizontal="right" vertical="center" readingOrder="2"/>
    </xf>
    <xf numFmtId="17" fontId="31" fillId="4" borderId="142" xfId="1" quotePrefix="1" applyNumberFormat="1" applyFont="1" applyFill="1" applyBorder="1" applyAlignment="1">
      <alignment horizontal="center" vertical="center"/>
    </xf>
    <xf numFmtId="0" fontId="31" fillId="4" borderId="143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76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52" xfId="1" applyNumberFormat="1" applyFont="1" applyFill="1" applyBorder="1" applyAlignment="1">
      <alignment horizontal="center"/>
    </xf>
    <xf numFmtId="0" fontId="27" fillId="2" borderId="0" xfId="1" applyFont="1" applyFill="1" applyAlignment="1">
      <alignment horizontal="left" vertical="center" readingOrder="2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readingOrder="2"/>
    </xf>
    <xf numFmtId="0" fontId="82" fillId="4" borderId="55" xfId="1" applyFont="1" applyFill="1" applyBorder="1" applyAlignment="1">
      <alignment horizontal="center"/>
    </xf>
    <xf numFmtId="0" fontId="82" fillId="4" borderId="54" xfId="1" applyFont="1" applyFill="1" applyBorder="1" applyAlignment="1">
      <alignment horizontal="center"/>
    </xf>
    <xf numFmtId="0" fontId="82" fillId="4" borderId="56" xfId="1" applyFont="1" applyFill="1" applyBorder="1" applyAlignment="1">
      <alignment horizontal="center"/>
    </xf>
    <xf numFmtId="0" fontId="82" fillId="4" borderId="126" xfId="1" applyFont="1" applyFill="1" applyBorder="1" applyAlignment="1">
      <alignment horizontal="center"/>
    </xf>
    <xf numFmtId="0" fontId="82" fillId="4" borderId="46" xfId="1" applyFont="1" applyFill="1" applyBorder="1" applyAlignment="1">
      <alignment horizontal="center"/>
    </xf>
    <xf numFmtId="0" fontId="82" fillId="4" borderId="45" xfId="1" applyFont="1" applyFill="1" applyBorder="1" applyAlignment="1">
      <alignment horizontal="center"/>
    </xf>
    <xf numFmtId="0" fontId="31" fillId="4" borderId="192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 wrapText="1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3" fontId="34" fillId="2" borderId="87" xfId="1" applyNumberFormat="1" applyFont="1" applyFill="1" applyBorder="1" applyAlignment="1">
      <alignment horizontal="right" vertical="center" indent="3"/>
    </xf>
    <xf numFmtId="3" fontId="34" fillId="0" borderId="41" xfId="1" applyNumberFormat="1" applyFont="1" applyBorder="1" applyAlignment="1">
      <alignment horizontal="right" vertical="center" indent="3"/>
    </xf>
    <xf numFmtId="0" fontId="34" fillId="2" borderId="38" xfId="1" applyFont="1" applyFill="1" applyBorder="1" applyAlignment="1">
      <alignment horizontal="center"/>
    </xf>
    <xf numFmtId="0" fontId="31" fillId="4" borderId="57" xfId="1" applyFont="1" applyFill="1" applyBorder="1" applyAlignment="1">
      <alignment wrapText="1"/>
    </xf>
    <xf numFmtId="165" fontId="34" fillId="2" borderId="32" xfId="1" applyNumberFormat="1" applyFont="1" applyFill="1" applyBorder="1" applyAlignment="1">
      <alignment horizontal="center"/>
    </xf>
    <xf numFmtId="165" fontId="34" fillId="2" borderId="38" xfId="1" applyNumberFormat="1" applyFont="1" applyFill="1" applyBorder="1" applyAlignment="1">
      <alignment horizontal="center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41" xfId="1" applyNumberFormat="1" applyFont="1" applyFill="1" applyBorder="1" applyAlignment="1">
      <alignment horizontal="right" vertical="center" indent="3"/>
    </xf>
    <xf numFmtId="4" fontId="34" fillId="2" borderId="89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left" vertical="center" readingOrder="1"/>
    </xf>
    <xf numFmtId="0" fontId="31" fillId="4" borderId="130" xfId="1" quotePrefix="1" applyFont="1" applyFill="1" applyBorder="1" applyAlignment="1">
      <alignment horizontal="center" vertical="center" wrapText="1"/>
    </xf>
    <xf numFmtId="0" fontId="31" fillId="4" borderId="131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204" xfId="1" applyFont="1" applyFill="1" applyBorder="1" applyAlignment="1">
      <alignment horizontal="center" vertical="center" wrapText="1"/>
    </xf>
    <xf numFmtId="0" fontId="31" fillId="4" borderId="204" xfId="1" quotePrefix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 wrapText="1"/>
    </xf>
    <xf numFmtId="0" fontId="31" fillId="4" borderId="52" xfId="1" quotePrefix="1" applyFont="1" applyFill="1" applyBorder="1" applyAlignment="1">
      <alignment horizontal="center" vertical="center" wrapText="1"/>
    </xf>
    <xf numFmtId="197" fontId="34" fillId="2" borderId="32" xfId="1" applyNumberFormat="1" applyFont="1" applyFill="1" applyBorder="1" applyAlignment="1">
      <alignment horizontal="right" vertical="center" indent="3"/>
    </xf>
    <xf numFmtId="4" fontId="34" fillId="2" borderId="32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0" fontId="31" fillId="4" borderId="122" xfId="1" applyFont="1" applyFill="1" applyBorder="1" applyAlignment="1">
      <alignment horizontal="center" vertical="center" wrapText="1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1" fillId="4" borderId="177" xfId="9" quotePrefix="1" applyFont="1" applyFill="1" applyBorder="1" applyAlignment="1">
      <alignment horizontal="center" vertical="center"/>
    </xf>
    <xf numFmtId="0" fontId="31" fillId="4" borderId="177" xfId="9" applyFont="1" applyFill="1" applyBorder="1" applyAlignment="1">
      <alignment horizontal="center" vertical="center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3" fontId="34" fillId="2" borderId="32" xfId="9" applyNumberFormat="1" applyFont="1" applyFill="1" applyBorder="1" applyAlignment="1">
      <alignment horizontal="right" vertical="center" indent="5"/>
    </xf>
    <xf numFmtId="0" fontId="45" fillId="0" borderId="0" xfId="1" applyFont="1" applyAlignment="1">
      <alignment horizontal="center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1" fontId="34" fillId="0" borderId="32" xfId="1" applyNumberFormat="1" applyFont="1" applyBorder="1" applyAlignment="1">
      <alignment horizontal="center"/>
    </xf>
    <xf numFmtId="0" fontId="27" fillId="2" borderId="0" xfId="1" applyFont="1" applyFill="1" applyAlignment="1">
      <alignment horizontal="left" vertical="center" indent="1" readingOrder="2"/>
    </xf>
    <xf numFmtId="0" fontId="31" fillId="4" borderId="177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2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1" fillId="4" borderId="206" xfId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/>
    </xf>
    <xf numFmtId="0" fontId="31" fillId="4" borderId="131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0" fontId="31" fillId="4" borderId="114" xfId="1" applyFont="1" applyFill="1" applyBorder="1" applyAlignment="1">
      <alignment horizontal="center"/>
    </xf>
    <xf numFmtId="0" fontId="31" fillId="4" borderId="202" xfId="1" applyFont="1" applyFill="1" applyBorder="1" applyAlignment="1">
      <alignment horizontal="center"/>
    </xf>
    <xf numFmtId="0" fontId="31" fillId="4" borderId="207" xfId="1" applyFont="1" applyFill="1" applyBorder="1" applyAlignment="1">
      <alignment horizontal="center"/>
    </xf>
    <xf numFmtId="0" fontId="31" fillId="4" borderId="208" xfId="1" applyFont="1" applyFill="1" applyBorder="1" applyAlignment="1">
      <alignment horizont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52" xfId="1" applyNumberFormat="1" applyFont="1" applyBorder="1" applyAlignment="1">
      <alignment horizontal="right" vertical="center" indent="4"/>
    </xf>
    <xf numFmtId="167" fontId="34" fillId="0" borderId="176" xfId="1" applyNumberFormat="1" applyFont="1" applyBorder="1" applyAlignment="1">
      <alignment horizontal="right" vertical="center" indent="4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52" xfId="1" applyNumberFormat="1" applyFont="1" applyBorder="1" applyAlignment="1">
      <alignment horizontal="right" vertical="center" indent="4"/>
    </xf>
    <xf numFmtId="167" fontId="33" fillId="0" borderId="176" xfId="1" applyNumberFormat="1" applyFont="1" applyBorder="1" applyAlignment="1">
      <alignment horizontal="right" vertical="center" indent="4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52" xfId="1" applyNumberFormat="1" applyFont="1" applyBorder="1" applyAlignment="1">
      <alignment horizontal="right" vertical="center" indent="3"/>
    </xf>
    <xf numFmtId="167" fontId="33" fillId="0" borderId="213" xfId="1" applyNumberFormat="1" applyFont="1" applyBorder="1" applyAlignment="1">
      <alignment horizontal="right" vertical="center" indent="3"/>
    </xf>
    <xf numFmtId="3" fontId="3" fillId="0" borderId="32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77" xfId="1" applyNumberFormat="1" applyFont="1" applyFill="1" applyBorder="1" applyAlignment="1">
      <alignment horizontal="center" vertical="center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214" xfId="1" applyNumberFormat="1" applyFont="1" applyBorder="1" applyAlignment="1">
      <alignment horizontal="right" vertical="center" indent="3"/>
    </xf>
    <xf numFmtId="0" fontId="31" fillId="4" borderId="192" xfId="1" applyFont="1" applyFill="1" applyBorder="1" applyAlignment="1">
      <alignment wrapText="1"/>
    </xf>
    <xf numFmtId="167" fontId="33" fillId="0" borderId="216" xfId="1" applyNumberFormat="1" applyFont="1" applyBorder="1" applyAlignment="1">
      <alignment horizontal="right" vertical="center" indent="5"/>
    </xf>
    <xf numFmtId="0" fontId="3" fillId="0" borderId="34" xfId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0" xfId="1" applyNumberFormat="1" applyFont="1" applyAlignment="1">
      <alignment horizontal="right" vertical="center" indent="3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40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167" fontId="3" fillId="0" borderId="32" xfId="1" applyNumberFormat="1" applyFont="1" applyBorder="1" applyAlignment="1">
      <alignment horizontal="center"/>
    </xf>
    <xf numFmtId="0" fontId="31" fillId="4" borderId="4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167" fontId="34" fillId="0" borderId="87" xfId="1" applyNumberFormat="1" applyFont="1" applyBorder="1" applyAlignment="1">
      <alignment horizontal="right" vertical="center" indent="2"/>
    </xf>
    <xf numFmtId="167" fontId="34" fillId="0" borderId="31" xfId="1" applyNumberFormat="1" applyFont="1" applyBorder="1" applyAlignment="1">
      <alignment horizontal="right" vertical="center" indent="2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0" fontId="34" fillId="2" borderId="199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4" fillId="2" borderId="149" xfId="1" applyNumberFormat="1" applyFont="1" applyFill="1" applyBorder="1" applyAlignment="1">
      <alignment horizontal="right" vertical="center" indent="5"/>
    </xf>
    <xf numFmtId="4" fontId="34" fillId="2" borderId="151" xfId="1" applyNumberFormat="1" applyFont="1" applyFill="1" applyBorder="1" applyAlignment="1">
      <alignment horizontal="right" vertical="center" indent="5"/>
    </xf>
    <xf numFmtId="4" fontId="34" fillId="2" borderId="152" xfId="1" applyNumberFormat="1" applyFont="1" applyFill="1" applyBorder="1" applyAlignment="1">
      <alignment horizontal="right" vertical="center" indent="5"/>
    </xf>
    <xf numFmtId="4" fontId="34" fillId="2" borderId="176" xfId="1" applyNumberFormat="1" applyFont="1" applyFill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50" xfId="1" applyNumberFormat="1" applyFont="1" applyBorder="1" applyAlignment="1">
      <alignment horizontal="right" vertical="center" indent="5"/>
    </xf>
    <xf numFmtId="1" fontId="34" fillId="0" borderId="151" xfId="1" applyNumberFormat="1" applyFont="1" applyBorder="1" applyAlignment="1">
      <alignment horizontal="right" vertical="center" indent="5"/>
    </xf>
    <xf numFmtId="1" fontId="34" fillId="0" borderId="152" xfId="1" applyNumberFormat="1" applyFont="1" applyBorder="1" applyAlignment="1">
      <alignment horizontal="right" vertical="center" indent="5"/>
    </xf>
    <xf numFmtId="1" fontId="34" fillId="0" borderId="176" xfId="1" applyNumberFormat="1" applyFont="1" applyBorder="1" applyAlignment="1">
      <alignment horizontal="right" vertical="center" indent="5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62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2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4" fontId="33" fillId="2" borderId="149" xfId="1" applyNumberFormat="1" applyFont="1" applyFill="1" applyBorder="1" applyAlignment="1">
      <alignment horizontal="right" vertical="center" indent="5"/>
    </xf>
    <xf numFmtId="4" fontId="33" fillId="2" borderId="151" xfId="1" applyNumberFormat="1" applyFont="1" applyFill="1" applyBorder="1" applyAlignment="1">
      <alignment horizontal="right" vertical="center" indent="5"/>
    </xf>
    <xf numFmtId="4" fontId="33" fillId="2" borderId="152" xfId="1" applyNumberFormat="1" applyFont="1" applyFill="1" applyBorder="1" applyAlignment="1">
      <alignment horizontal="right" vertical="center" indent="5"/>
    </xf>
    <xf numFmtId="4" fontId="33" fillId="2" borderId="176" xfId="1" applyNumberFormat="1" applyFont="1" applyFill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50" xfId="1" applyNumberFormat="1" applyFont="1" applyBorder="1" applyAlignment="1">
      <alignment horizontal="right" vertical="center" indent="5"/>
    </xf>
    <xf numFmtId="1" fontId="33" fillId="0" borderId="151" xfId="1" applyNumberFormat="1" applyFont="1" applyBorder="1" applyAlignment="1">
      <alignment horizontal="right" vertical="center" indent="5"/>
    </xf>
    <xf numFmtId="1" fontId="33" fillId="0" borderId="152" xfId="1" applyNumberFormat="1" applyFont="1" applyBorder="1" applyAlignment="1">
      <alignment horizontal="right" vertical="center" indent="5"/>
    </xf>
    <xf numFmtId="1" fontId="33" fillId="0" borderId="176" xfId="1" applyNumberFormat="1" applyFont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6" xfId="1" applyNumberFormat="1" applyFont="1" applyFill="1" applyBorder="1" applyAlignment="1">
      <alignment horizontal="center" vertical="center" wrapText="1"/>
    </xf>
    <xf numFmtId="203" fontId="31" fillId="4" borderId="127" xfId="1" applyNumberFormat="1" applyFont="1" applyFill="1" applyBorder="1" applyAlignment="1">
      <alignment horizontal="center" vertical="center" wrapText="1"/>
    </xf>
    <xf numFmtId="203" fontId="31" fillId="4" borderId="207" xfId="1" applyNumberFormat="1" applyFont="1" applyFill="1" applyBorder="1" applyAlignment="1">
      <alignment horizontal="center" vertical="center" wrapText="1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15" xfId="1" applyNumberFormat="1" applyFont="1" applyBorder="1" applyAlignment="1">
      <alignment horizontal="right" vertical="center" indent="6"/>
    </xf>
    <xf numFmtId="167" fontId="33" fillId="0" borderId="191" xfId="1" applyNumberFormat="1" applyFont="1" applyBorder="1" applyAlignment="1">
      <alignment horizontal="right" vertical="center" indent="6"/>
    </xf>
    <xf numFmtId="0" fontId="31" fillId="4" borderId="142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  <xf numFmtId="0" fontId="34" fillId="0" borderId="33" xfId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33" xfId="1" applyNumberFormat="1" applyFont="1" applyBorder="1" applyAlignment="1">
      <alignment horizontal="right" vertical="center" indent="6"/>
    </xf>
    <xf numFmtId="167" fontId="34" fillId="0" borderId="209" xfId="1" applyNumberFormat="1" applyFont="1" applyBorder="1" applyAlignment="1">
      <alignment horizontal="right" vertical="center" indent="6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15" xfId="1" applyNumberFormat="1" applyFont="1" applyBorder="1" applyAlignment="1">
      <alignment horizontal="right" vertical="center" indent="6"/>
    </xf>
    <xf numFmtId="167" fontId="34" fillId="0" borderId="191" xfId="1" applyNumberFormat="1" applyFont="1" applyBorder="1" applyAlignment="1">
      <alignment horizontal="right" vertical="center" indent="6"/>
    </xf>
    <xf numFmtId="167" fontId="34" fillId="0" borderId="218" xfId="1" applyNumberFormat="1" applyFont="1" applyBorder="1" applyAlignment="1">
      <alignment horizontal="right" vertical="center" indent="6"/>
    </xf>
    <xf numFmtId="167" fontId="34" fillId="0" borderId="219" xfId="1" applyNumberFormat="1" applyFont="1" applyBorder="1" applyAlignment="1">
      <alignment horizontal="right" vertical="center" indent="6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1" xfId="1" applyFont="1" applyBorder="1" applyAlignment="1">
      <alignment horizontal="center"/>
    </xf>
    <xf numFmtId="0" fontId="34" fillId="0" borderId="37" xfId="1" applyFont="1" applyBorder="1" applyAlignment="1">
      <alignment horizontal="center"/>
    </xf>
    <xf numFmtId="170" fontId="34" fillId="0" borderId="37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</cellXfs>
  <cellStyles count="11">
    <cellStyle name="Hiperligação" xfId="10" builtinId="8"/>
    <cellStyle name="Hiperligação 2" xfId="3"/>
    <cellStyle name="Moeda 2" xfId="7"/>
    <cellStyle name="Normal" xfId="0" builtinId="0"/>
    <cellStyle name="Normal 2" xfId="1"/>
    <cellStyle name="Normal 2 2" xfId="4"/>
    <cellStyle name="Normal 3" xfId="5"/>
    <cellStyle name="Normal 4 2" xfId="2"/>
    <cellStyle name="Normal_VIII.11" xfId="9"/>
    <cellStyle name="Percentagem 2" xfId="8"/>
    <cellStyle name="Qaudro" xfId="6"/>
  </cellStyles>
  <dxfs count="0"/>
  <tableStyles count="1" defaultTableStyle="TableStyleMedium2" defaultPivotStyle="PivotStyleLight16">
    <tableStyle name="Invisible" pivot="0" table="0" count="0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externalLink" Target="externalLinks/externalLink5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3.xml"/><Relationship Id="rId68" Type="http://schemas.openxmlformats.org/officeDocument/2006/relationships/externalLink" Target="externalLinks/externalLink8.xml"/><Relationship Id="rId84" Type="http://schemas.openxmlformats.org/officeDocument/2006/relationships/externalLink" Target="externalLinks/externalLink24.xml"/><Relationship Id="rId89" Type="http://schemas.openxmlformats.org/officeDocument/2006/relationships/externalLink" Target="externalLinks/externalLink29.xml"/><Relationship Id="rId112" Type="http://schemas.openxmlformats.org/officeDocument/2006/relationships/externalLink" Target="externalLinks/externalLink52.xml"/><Relationship Id="rId133" Type="http://schemas.openxmlformats.org/officeDocument/2006/relationships/externalLink" Target="externalLinks/externalLink73.xml"/><Relationship Id="rId138" Type="http://schemas.openxmlformats.org/officeDocument/2006/relationships/externalLink" Target="externalLinks/externalLink78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4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externalLink" Target="externalLinks/externalLink14.xml"/><Relationship Id="rId79" Type="http://schemas.openxmlformats.org/officeDocument/2006/relationships/externalLink" Target="externalLinks/externalLink19.xml"/><Relationship Id="rId102" Type="http://schemas.openxmlformats.org/officeDocument/2006/relationships/externalLink" Target="externalLinks/externalLink42.xml"/><Relationship Id="rId123" Type="http://schemas.openxmlformats.org/officeDocument/2006/relationships/externalLink" Target="externalLinks/externalLink63.xml"/><Relationship Id="rId128" Type="http://schemas.openxmlformats.org/officeDocument/2006/relationships/externalLink" Target="externalLinks/externalLink68.xml"/><Relationship Id="rId144" Type="http://schemas.openxmlformats.org/officeDocument/2006/relationships/calcChain" Target="calcChain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30.xml"/><Relationship Id="rId95" Type="http://schemas.openxmlformats.org/officeDocument/2006/relationships/externalLink" Target="externalLinks/externalLink3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externalLink" Target="externalLinks/externalLink4.xml"/><Relationship Id="rId69" Type="http://schemas.openxmlformats.org/officeDocument/2006/relationships/externalLink" Target="externalLinks/externalLink9.xml"/><Relationship Id="rId113" Type="http://schemas.openxmlformats.org/officeDocument/2006/relationships/externalLink" Target="externalLinks/externalLink53.xml"/><Relationship Id="rId118" Type="http://schemas.openxmlformats.org/officeDocument/2006/relationships/externalLink" Target="externalLinks/externalLink58.xml"/><Relationship Id="rId134" Type="http://schemas.openxmlformats.org/officeDocument/2006/relationships/externalLink" Target="externalLinks/externalLink74.xml"/><Relationship Id="rId139" Type="http://schemas.openxmlformats.org/officeDocument/2006/relationships/externalLink" Target="externalLinks/externalLink7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12.xml"/><Relationship Id="rId80" Type="http://schemas.openxmlformats.org/officeDocument/2006/relationships/externalLink" Target="externalLinks/externalLink20.xml"/><Relationship Id="rId85" Type="http://schemas.openxmlformats.org/officeDocument/2006/relationships/externalLink" Target="externalLinks/externalLink25.xml"/><Relationship Id="rId93" Type="http://schemas.openxmlformats.org/officeDocument/2006/relationships/externalLink" Target="externalLinks/externalLink33.xml"/><Relationship Id="rId98" Type="http://schemas.openxmlformats.org/officeDocument/2006/relationships/externalLink" Target="externalLinks/externalLink38.xml"/><Relationship Id="rId121" Type="http://schemas.openxmlformats.org/officeDocument/2006/relationships/externalLink" Target="externalLinks/externalLink61.xml"/><Relationship Id="rId14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7.xml"/><Relationship Id="rId103" Type="http://schemas.openxmlformats.org/officeDocument/2006/relationships/externalLink" Target="externalLinks/externalLink43.xml"/><Relationship Id="rId108" Type="http://schemas.openxmlformats.org/officeDocument/2006/relationships/externalLink" Target="externalLinks/externalLink48.xml"/><Relationship Id="rId116" Type="http://schemas.openxmlformats.org/officeDocument/2006/relationships/externalLink" Target="externalLinks/externalLink56.xml"/><Relationship Id="rId124" Type="http://schemas.openxmlformats.org/officeDocument/2006/relationships/externalLink" Target="externalLinks/externalLink64.xml"/><Relationship Id="rId129" Type="http://schemas.openxmlformats.org/officeDocument/2006/relationships/externalLink" Target="externalLinks/externalLink69.xml"/><Relationship Id="rId137" Type="http://schemas.openxmlformats.org/officeDocument/2006/relationships/externalLink" Target="externalLinks/externalLink7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2.xml"/><Relationship Id="rId70" Type="http://schemas.openxmlformats.org/officeDocument/2006/relationships/externalLink" Target="externalLinks/externalLink10.xml"/><Relationship Id="rId75" Type="http://schemas.openxmlformats.org/officeDocument/2006/relationships/externalLink" Target="externalLinks/externalLink15.xml"/><Relationship Id="rId83" Type="http://schemas.openxmlformats.org/officeDocument/2006/relationships/externalLink" Target="externalLinks/externalLink23.xml"/><Relationship Id="rId88" Type="http://schemas.openxmlformats.org/officeDocument/2006/relationships/externalLink" Target="externalLinks/externalLink28.xml"/><Relationship Id="rId91" Type="http://schemas.openxmlformats.org/officeDocument/2006/relationships/externalLink" Target="externalLinks/externalLink31.xml"/><Relationship Id="rId96" Type="http://schemas.openxmlformats.org/officeDocument/2006/relationships/externalLink" Target="externalLinks/externalLink36.xml"/><Relationship Id="rId111" Type="http://schemas.openxmlformats.org/officeDocument/2006/relationships/externalLink" Target="externalLinks/externalLink51.xml"/><Relationship Id="rId132" Type="http://schemas.openxmlformats.org/officeDocument/2006/relationships/externalLink" Target="externalLinks/externalLink72.xml"/><Relationship Id="rId140" Type="http://schemas.openxmlformats.org/officeDocument/2006/relationships/externalLink" Target="externalLinks/externalLink8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externalLink" Target="externalLinks/externalLink46.xml"/><Relationship Id="rId114" Type="http://schemas.openxmlformats.org/officeDocument/2006/relationships/externalLink" Target="externalLinks/externalLink54.xml"/><Relationship Id="rId119" Type="http://schemas.openxmlformats.org/officeDocument/2006/relationships/externalLink" Target="externalLinks/externalLink59.xml"/><Relationship Id="rId127" Type="http://schemas.openxmlformats.org/officeDocument/2006/relationships/externalLink" Target="externalLinks/externalLink6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5.xml"/><Relationship Id="rId73" Type="http://schemas.openxmlformats.org/officeDocument/2006/relationships/externalLink" Target="externalLinks/externalLink13.xml"/><Relationship Id="rId78" Type="http://schemas.openxmlformats.org/officeDocument/2006/relationships/externalLink" Target="externalLinks/externalLink18.xml"/><Relationship Id="rId81" Type="http://schemas.openxmlformats.org/officeDocument/2006/relationships/externalLink" Target="externalLinks/externalLink21.xml"/><Relationship Id="rId86" Type="http://schemas.openxmlformats.org/officeDocument/2006/relationships/externalLink" Target="externalLinks/externalLink26.xml"/><Relationship Id="rId94" Type="http://schemas.openxmlformats.org/officeDocument/2006/relationships/externalLink" Target="externalLinks/externalLink34.xml"/><Relationship Id="rId99" Type="http://schemas.openxmlformats.org/officeDocument/2006/relationships/externalLink" Target="externalLinks/externalLink39.xml"/><Relationship Id="rId101" Type="http://schemas.openxmlformats.org/officeDocument/2006/relationships/externalLink" Target="externalLinks/externalLink41.xml"/><Relationship Id="rId122" Type="http://schemas.openxmlformats.org/officeDocument/2006/relationships/externalLink" Target="externalLinks/externalLink62.xml"/><Relationship Id="rId130" Type="http://schemas.openxmlformats.org/officeDocument/2006/relationships/externalLink" Target="externalLinks/externalLink70.xml"/><Relationship Id="rId135" Type="http://schemas.openxmlformats.org/officeDocument/2006/relationships/externalLink" Target="externalLinks/externalLink75.xml"/><Relationship Id="rId14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4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6.xml"/><Relationship Id="rId97" Type="http://schemas.openxmlformats.org/officeDocument/2006/relationships/externalLink" Target="externalLinks/externalLink37.xml"/><Relationship Id="rId104" Type="http://schemas.openxmlformats.org/officeDocument/2006/relationships/externalLink" Target="externalLinks/externalLink44.xml"/><Relationship Id="rId120" Type="http://schemas.openxmlformats.org/officeDocument/2006/relationships/externalLink" Target="externalLinks/externalLink60.xml"/><Relationship Id="rId125" Type="http://schemas.openxmlformats.org/officeDocument/2006/relationships/externalLink" Target="externalLinks/externalLink65.xml"/><Relationship Id="rId141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1.xml"/><Relationship Id="rId92" Type="http://schemas.openxmlformats.org/officeDocument/2006/relationships/externalLink" Target="externalLinks/externalLink3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externalLink" Target="externalLinks/externalLink6.xml"/><Relationship Id="rId87" Type="http://schemas.openxmlformats.org/officeDocument/2006/relationships/externalLink" Target="externalLinks/externalLink27.xml"/><Relationship Id="rId110" Type="http://schemas.openxmlformats.org/officeDocument/2006/relationships/externalLink" Target="externalLinks/externalLink50.xml"/><Relationship Id="rId115" Type="http://schemas.openxmlformats.org/officeDocument/2006/relationships/externalLink" Target="externalLinks/externalLink55.xml"/><Relationship Id="rId131" Type="http://schemas.openxmlformats.org/officeDocument/2006/relationships/externalLink" Target="externalLinks/externalLink71.xml"/><Relationship Id="rId136" Type="http://schemas.openxmlformats.org/officeDocument/2006/relationships/externalLink" Target="externalLinks/externalLink76.xml"/><Relationship Id="rId61" Type="http://schemas.openxmlformats.org/officeDocument/2006/relationships/externalLink" Target="externalLinks/externalLink1.xml"/><Relationship Id="rId82" Type="http://schemas.openxmlformats.org/officeDocument/2006/relationships/externalLink" Target="externalLinks/externalLink2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externalLink" Target="externalLinks/externalLink17.xml"/><Relationship Id="rId100" Type="http://schemas.openxmlformats.org/officeDocument/2006/relationships/externalLink" Target="externalLinks/externalLink40.xml"/><Relationship Id="rId105" Type="http://schemas.openxmlformats.org/officeDocument/2006/relationships/externalLink" Target="externalLinks/externalLink45.xml"/><Relationship Id="rId126" Type="http://schemas.openxmlformats.org/officeDocument/2006/relationships/externalLink" Target="externalLinks/externalLink6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43961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MAIO DE 2023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615466" y="395654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688731</xdr:colOff>
      <xdr:row>1</xdr:row>
      <xdr:rowOff>14654</xdr:rowOff>
    </xdr:from>
    <xdr:to>
      <xdr:col>17</xdr:col>
      <xdr:colOff>14885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0770577" y="351692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102573</xdr:colOff>
      <xdr:row>1</xdr:row>
      <xdr:rowOff>14655</xdr:rowOff>
    </xdr:from>
    <xdr:to>
      <xdr:col>5</xdr:col>
      <xdr:colOff>483804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718035" y="351693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849924</xdr:colOff>
      <xdr:row>1</xdr:row>
      <xdr:rowOff>29308</xdr:rowOff>
    </xdr:from>
    <xdr:to>
      <xdr:col>14</xdr:col>
      <xdr:colOff>952732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10668001" y="366346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58617</xdr:colOff>
      <xdr:row>1</xdr:row>
      <xdr:rowOff>29308</xdr:rowOff>
    </xdr:from>
    <xdr:to>
      <xdr:col>7</xdr:col>
      <xdr:colOff>62823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674079" y="366346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351693</xdr:colOff>
      <xdr:row>1</xdr:row>
      <xdr:rowOff>0</xdr:rowOff>
    </xdr:from>
    <xdr:to>
      <xdr:col>18</xdr:col>
      <xdr:colOff>766206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8894885" y="337038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102576</xdr:colOff>
      <xdr:row>0</xdr:row>
      <xdr:rowOff>307731</xdr:rowOff>
    </xdr:from>
    <xdr:to>
      <xdr:col>8</xdr:col>
      <xdr:colOff>121436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718038" y="307731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556847</xdr:colOff>
      <xdr:row>0</xdr:row>
      <xdr:rowOff>322385</xdr:rowOff>
    </xdr:from>
    <xdr:to>
      <xdr:col>21</xdr:col>
      <xdr:colOff>4207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8968155" y="322385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</xdr:colOff>
      <xdr:row>1</xdr:row>
      <xdr:rowOff>14654</xdr:rowOff>
    </xdr:from>
    <xdr:to>
      <xdr:col>4</xdr:col>
      <xdr:colOff>31388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615465" y="351692"/>
          <a:ext cx="237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43963</xdr:colOff>
      <xdr:row>1</xdr:row>
      <xdr:rowOff>1</xdr:rowOff>
    </xdr:from>
    <xdr:to>
      <xdr:col>16</xdr:col>
      <xdr:colOff>899426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2188338" y="333376"/>
          <a:ext cx="1769863" cy="238124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73268</xdr:colOff>
      <xdr:row>1</xdr:row>
      <xdr:rowOff>29308</xdr:rowOff>
    </xdr:from>
    <xdr:to>
      <xdr:col>4</xdr:col>
      <xdr:colOff>321230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682868" y="362683"/>
          <a:ext cx="1724337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351680</xdr:colOff>
      <xdr:row>2</xdr:row>
      <xdr:rowOff>0</xdr:rowOff>
    </xdr:from>
    <xdr:to>
      <xdr:col>20</xdr:col>
      <xdr:colOff>715603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438905" y="381000"/>
          <a:ext cx="1792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81644</xdr:colOff>
      <xdr:row>1</xdr:row>
      <xdr:rowOff>13606</xdr:rowOff>
    </xdr:from>
    <xdr:to>
      <xdr:col>4</xdr:col>
      <xdr:colOff>135965</xdr:colOff>
      <xdr:row>2</xdr:row>
      <xdr:rowOff>193640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691244" y="346981"/>
          <a:ext cx="1730721" cy="227659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732691</xdr:colOff>
      <xdr:row>2</xdr:row>
      <xdr:rowOff>0</xdr:rowOff>
    </xdr:from>
    <xdr:to>
      <xdr:col>16</xdr:col>
      <xdr:colOff>832845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2162691" y="381000"/>
          <a:ext cx="17956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43961</xdr:colOff>
      <xdr:row>2</xdr:row>
      <xdr:rowOff>14654</xdr:rowOff>
    </xdr:from>
    <xdr:to>
      <xdr:col>4</xdr:col>
      <xdr:colOff>101423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53561" y="395654"/>
          <a:ext cx="173386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263767</xdr:colOff>
      <xdr:row>2</xdr:row>
      <xdr:rowOff>0</xdr:rowOff>
    </xdr:from>
    <xdr:to>
      <xdr:col>20</xdr:col>
      <xdr:colOff>700959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2150967" y="381000"/>
          <a:ext cx="179926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5</xdr:col>
      <xdr:colOff>145386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82870" y="381000"/>
          <a:ext cx="1729466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307727</xdr:colOff>
      <xdr:row>2</xdr:row>
      <xdr:rowOff>0</xdr:rowOff>
    </xdr:from>
    <xdr:to>
      <xdr:col>14</xdr:col>
      <xdr:colOff>1043125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147302" y="381000"/>
          <a:ext cx="1783148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4</xdr:col>
      <xdr:colOff>42809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82870" y="381000"/>
          <a:ext cx="173166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937843</xdr:colOff>
      <xdr:row>2</xdr:row>
      <xdr:rowOff>0</xdr:rowOff>
    </xdr:from>
    <xdr:to>
      <xdr:col>11</xdr:col>
      <xdr:colOff>1360381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11977318" y="381000"/>
          <a:ext cx="180366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0</xdr:row>
      <xdr:rowOff>322385</xdr:rowOff>
    </xdr:from>
    <xdr:to>
      <xdr:col>7</xdr:col>
      <xdr:colOff>609687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4764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454269</xdr:colOff>
      <xdr:row>1</xdr:row>
      <xdr:rowOff>1</xdr:rowOff>
    </xdr:from>
    <xdr:to>
      <xdr:col>20</xdr:col>
      <xdr:colOff>551077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9818077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58623</xdr:colOff>
      <xdr:row>0</xdr:row>
      <xdr:rowOff>322385</xdr:rowOff>
    </xdr:from>
    <xdr:to>
      <xdr:col>8</xdr:col>
      <xdr:colOff>67508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674085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73270</xdr:colOff>
      <xdr:row>0</xdr:row>
      <xdr:rowOff>307731</xdr:rowOff>
    </xdr:from>
    <xdr:to>
      <xdr:col>21</xdr:col>
      <xdr:colOff>23539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9949962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600811</xdr:colOff>
      <xdr:row>0</xdr:row>
      <xdr:rowOff>307731</xdr:rowOff>
    </xdr:from>
    <xdr:to>
      <xdr:col>6</xdr:col>
      <xdr:colOff>272657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600811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688731</xdr:colOff>
      <xdr:row>1</xdr:row>
      <xdr:rowOff>1</xdr:rowOff>
    </xdr:from>
    <xdr:to>
      <xdr:col>15</xdr:col>
      <xdr:colOff>8885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9832731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6</xdr:col>
      <xdr:colOff>96808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674077" y="337038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2</xdr:row>
      <xdr:rowOff>0</xdr:rowOff>
    </xdr:from>
    <xdr:to>
      <xdr:col>23</xdr:col>
      <xdr:colOff>3000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2058650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427962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609600" y="381000"/>
          <a:ext cx="190433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190502</xdr:colOff>
      <xdr:row>2</xdr:row>
      <xdr:rowOff>0</xdr:rowOff>
    </xdr:from>
    <xdr:to>
      <xdr:col>14</xdr:col>
      <xdr:colOff>1043425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2039602" y="381000"/>
          <a:ext cx="1900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571497</xdr:colOff>
      <xdr:row>2</xdr:row>
      <xdr:rowOff>0</xdr:rowOff>
    </xdr:from>
    <xdr:to>
      <xdr:col>18</xdr:col>
      <xdr:colOff>2997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2049122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1538654</xdr:colOff>
      <xdr:row>2</xdr:row>
      <xdr:rowOff>0</xdr:rowOff>
    </xdr:from>
    <xdr:to>
      <xdr:col>7</xdr:col>
      <xdr:colOff>1529423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9063404" y="381000"/>
          <a:ext cx="4677069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43962</xdr:colOff>
      <xdr:row>1</xdr:row>
      <xdr:rowOff>29307</xdr:rowOff>
    </xdr:from>
    <xdr:to>
      <xdr:col>6</xdr:col>
      <xdr:colOff>634847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59424" y="366345"/>
          <a:ext cx="388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761997</xdr:colOff>
      <xdr:row>2</xdr:row>
      <xdr:rowOff>0</xdr:rowOff>
    </xdr:from>
    <xdr:to>
      <xdr:col>17</xdr:col>
      <xdr:colOff>4151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9315447" y="381000"/>
          <a:ext cx="46333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7</xdr:col>
      <xdr:colOff>341193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09600" y="381000"/>
          <a:ext cx="476079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688725</xdr:colOff>
      <xdr:row>2</xdr:row>
      <xdr:rowOff>0</xdr:rowOff>
    </xdr:from>
    <xdr:to>
      <xdr:col>12</xdr:col>
      <xdr:colOff>1747956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156450" y="381000"/>
          <a:ext cx="4735881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14655</xdr:rowOff>
    </xdr:from>
    <xdr:to>
      <xdr:col>5</xdr:col>
      <xdr:colOff>368537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5" y="351693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439616</xdr:colOff>
      <xdr:row>1</xdr:row>
      <xdr:rowOff>14654</xdr:rowOff>
    </xdr:from>
    <xdr:to>
      <xdr:col>18</xdr:col>
      <xdr:colOff>705578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9876693" y="351692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58614</xdr:colOff>
      <xdr:row>1</xdr:row>
      <xdr:rowOff>14654</xdr:rowOff>
    </xdr:from>
    <xdr:to>
      <xdr:col>5</xdr:col>
      <xdr:colOff>1257691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674076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351692</xdr:colOff>
      <xdr:row>1</xdr:row>
      <xdr:rowOff>29308</xdr:rowOff>
    </xdr:from>
    <xdr:to>
      <xdr:col>12</xdr:col>
      <xdr:colOff>1448192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144000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14657</xdr:colOff>
      <xdr:row>1</xdr:row>
      <xdr:rowOff>1</xdr:rowOff>
    </xdr:from>
    <xdr:to>
      <xdr:col>6</xdr:col>
      <xdr:colOff>231927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30119" y="337039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205154</xdr:colOff>
      <xdr:row>1</xdr:row>
      <xdr:rowOff>14654</xdr:rowOff>
    </xdr:from>
    <xdr:to>
      <xdr:col>11</xdr:col>
      <xdr:colOff>1301654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070731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29308</xdr:rowOff>
    </xdr:from>
    <xdr:to>
      <xdr:col>5</xdr:col>
      <xdr:colOff>935308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615462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908539</xdr:colOff>
      <xdr:row>1</xdr:row>
      <xdr:rowOff>29308</xdr:rowOff>
    </xdr:from>
    <xdr:to>
      <xdr:col>11</xdr:col>
      <xdr:colOff>1345616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173308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14651</xdr:colOff>
      <xdr:row>2</xdr:row>
      <xdr:rowOff>0</xdr:rowOff>
    </xdr:from>
    <xdr:to>
      <xdr:col>4</xdr:col>
      <xdr:colOff>1204203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624251" y="381000"/>
          <a:ext cx="4713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1099039</xdr:colOff>
      <xdr:row>2</xdr:row>
      <xdr:rowOff>0</xdr:rowOff>
    </xdr:from>
    <xdr:to>
      <xdr:col>10</xdr:col>
      <xdr:colOff>1345616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8997462" y="381000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Finan&#231;as%20P&#250;blicas/Estado/Execu&#231;&#227;o%20Or&#231;amental%20do%20Estado-DG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Finan&#231;as%20P&#250;blicas/AC/Administra&#231;&#227;o%20Central%20(Euro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Finan&#231;as%20P&#250;blicas/AC/Financiamento%20da%20AC-BP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Finan&#231;as%20P&#250;blicas/Seguran&#231;a%20Social/Seguran&#231;a%20Social-Portuga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Finan&#231;as%20P&#250;blicas/Seguran&#231;a%20Social/Execu&#231;&#227;o%20Or&#231;amental%20da%20Seguran&#231;a%20Social-DGO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Finan&#231;as%20P&#250;blicas/D&#237;vida/D&#237;vida%20P&#250;blica%20do%20Estado%20e%20da%20Administra&#231;&#227;o%20Central-Eur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Cr&#233;dito%20e%20Taxas%20de%20Juro/Endividamento-BdP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Contas%20Nacionais%20Trimestrais/PIB%20e%20Oferta(VAB)%20(Base%202016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ocura/Consumo/Inqu&#233;rito%20Mensal%20de%20Conjuntura%20aos%20Consumidores(Amostra%20Nov14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ocura/Consumo/Volume%20de%20Neg&#243;cios%20no%20Com&#233;rcio%20a%20Retalho/Vendas%20e%20Volume%20de%20Neg&#243;cios%20no%20Com&#233;rcio%20a%20Retalho%20(2015=100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ocura/Consumo/Volume%20de%20Neg&#243;cios%20no%20Com&#233;rcio%20a%20Retalho/Vendas%20e%20Volume%20de%20Neg&#243;cios%20no%20Com&#233;rcio%20a%20Retalho%20(2015=100)(Deflacionados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ocura/Consumo/Venda%20de%20Ve&#237;culos%20Autom&#243;vei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Inqu&#233;rito%20de%20Conjuntura%20ao%20Com&#233;rcio/Inqu&#233;rito%20Mensal%20de%20Conjuntura%20ao%20Com&#233;rcio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Inqu&#233;rito%20de%20Conjuntura%20&#224;%20Ind&#250;stria%20Transformadora/Inqu&#233;rito%20Mensal%20de%20Conjuntura%20&#224;%20Ind&#250;stria%20Transformadora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Com&#233;rcio%20Internacional/INE/Importa&#231;&#245;es%20(Intra,%20Extra,%20Estados%20Membros,%20CGCE,%20NC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ocura/Investimento/Investimento%20Empresarial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ocura/Investimento/Cimento%20e%20A&#231;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ocura/Investimento/Licen&#231;as%20de%20Constru&#231;&#227;o-(NUTS%20-%202013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ocura/Investimento/Obras%20Conclu&#237;d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Com&#233;rcio%20Internacional/INE/Exporta&#231;&#245;es%20(Intra,%20Extra,%20Estados%20Membros,%20CGCE,%20NC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ocura/Turismo/Turismo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Indicadores%20de%20Confian&#231;a/Indicadores%20Confian&#231;a%20(INE-nova%20amostra%20desde%20maio-2015,CE)%20e%20Indicador%20de%20Sentimento%20Econ&#243;mico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Bar&#243;metro%20Empresarial%20Informa%20DB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Cria&#231;&#227;o%20de%20Empresas%20na%20Hora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&#205;ndices%20de%20Produ&#231;&#227;o%20Industrial/IPI%20(Base%202015=100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&#205;ndice%20de%20Volume%20de%20Neg&#243;cios%20na%20Ind&#250;stria/&#205;ndices%20de%20Volume%20de%20Neg&#243;cios%20na%20Ind&#250;stria%20(2015=100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&#205;ndice%20de%20Volume%20de%20Neg&#243;cios%20na%20Ind&#250;stria/&#205;ndices%20de%20Vol.%20de%20Neg.na%20Ind&#250;stria%20Mercado%20Nacional%20(2015=100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&#205;ndice%20de%20Volume%20de%20Neg&#243;cios%20na%20Ind&#250;stria/&#205;ndices%20de%20Vol.%20de%20Neg.na%20Ind&#250;stria%20Mercado%20Externo%20(2015=100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Inqu&#233;rito%20de%20Conjuntura%20&#224;%20Constru&#231;&#227;o%20e%20Obras%20P&#250;blicas/Inqu&#233;rito%20Mensal%20de%20Conjuntura%20&#224;%20Constru&#231;&#227;o%20e%20Obras%20P&#250;blica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&#205;ndices%20de%20Produ&#231;&#227;o%20na%20Constru&#231;&#227;o%20e%20Obras%20P&#250;blicas/&#205;ndices%20de%20Produ&#231;&#227;o%20na%20Constru&#231;&#227;o%20e%20Obras%20P&#250;blicas%20(2015=100)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Inqu&#233;rito%20de%20Conjuntura%20aos%20Servi&#231;os%20Prestados%20&#224;s%20Empresas/Inqu&#233;rito%20Mensal%20de%20Conjuntura%20aos%20Servi&#231;os%20prestados%20&#224;s%20Empresas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&#205;ndice%20de%20Volume%20de%20Neg&#243;cios%20nos%20Servi&#231;os/&#205;ndice%20de%20Volume%20de%20Neg&#243;cios%20nos%20Servi&#231;os%20-%20(SAZ)%20-%20(2015=100)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ocura/Consumo/Vendas%20de%20Combust&#237;veis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Oferta/Produ&#231;&#227;o%20de%20Electricidade/Electricidade%20Stocks%20Hulha%20e%20Prod.Petroliferos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Mercado%20de%20Trabalho/Inqu&#233;rito%20Trimestral%20ao%20Emprego%20(INE)/S&#233;ries%20Trabalhadas%20-%20Metodologia%20de%202021/Popula&#231;&#227;o-Popula&#231;&#227;o%20Activa%20-%20Met-202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Mercado%20de%20Trabalho/Inqu&#233;rito%20Trimestral%20ao%20Emprego%20(INE)/S&#233;ries%20Trabalhadas%20-%20Metodologia%20de%202021/Popula&#231;&#227;o%20Empregada-Popula&#231;&#227;o%20Empregada%20na%20Profiss&#227;o%20-%20Met-2021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Mercado%20de%20Trabalho/Inqu&#233;rito%20Trimestral%20ao%20Emprego%20(INE)/S&#233;ries%20Trabalhadas%20-%20Metodologia%20de%202021/Emprego%20Total%20por%20Ramos%20de%20Actividade%20(CAE-Rev.3)%20-%20Met-202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Mercado%20de%20Trabalho/Inqu&#233;rito%20Trimestral%20ao%20Emprego%20(INE)/S&#233;ries%20Trabalhadas%20-%20Metodologia%20de%202021/Popula&#231;&#227;o%20Desempregada%20-%20Met-202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Mercado%20de%20Trabalho/Mercado%20de%20Emprego%20(IEFP)/Mercado%20de%20Emprego-LP%20e%20F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Mercado%20de%20Trabalho/&#205;ndice%20de%20Emprego%20nos%20Servi&#231;os%20(INE)/&#205;ndice%20de%20Emprego%20nos%20Servi&#231;os%20(2015=100)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Mercado%20de%20Trabalho/&#205;ndice%20de%20Emprego%20na%20Ind&#250;stria%20(INE)/&#205;ndice%20de%20Emprego%20na%20Ind&#250;stria%20(2015=100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Mercado%20de%20Trabalho/&#205;ndice%20de%20Emprego%20na%20Constru&#231;&#227;o%20e%20Obras%20P&#250;blicas%20(INE)/&#205;ndice%20de%20Emprego%20na%20Constru&#231;&#227;o%20e%20Obras%20P&#250;blicas%20(2015=100)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Mercado%20de%20Trabalho/&#205;ndice%20de%20Emprego%20no%20Com&#233;rcio%20a%20Retalho%20(INE)/&#205;ndice%20de%20Emprego%20no%20Com&#233;rcio%20a%20Retalho%20(2015=100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Mercado%20de%20Trabalho/&#205;ndices%20de%20Horas%20Trabalhadas%20nos%20Servi&#231;os%20(INE)/&#205;ndice%20de%20Horas%20Trabalhadas%20nos%20Servi&#231;os%20(2015=100)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Mercado%20de%20Trabalho/&#205;ndices%20de%20Horas%20Trabalhadas%20na%20Ind&#250;stria/&#205;ndice%20de%20Horas%20Trabalhadas%20na%20Ind&#250;stria%20(2015=100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Mercado%20de%20Trabalho/&#205;ndices%20de%20Horas%20Trabalhadas%20no%20Com&#233;rcio%20a%20Retalho%20(INE)/&#205;ndice%20de%20Horas%20Trabalhadas%20no%20Com&#233;rcio%20a%20Retalho%20(2015=100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&#205;ndice%20de%20Remunera&#231;&#245;es%20nos%20Servi&#231;os%20(INE)/&#205;ndice%20de%20Remunera&#231;&#245;es%20nos%20Servi&#231;os%20(2015=100)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&#205;ndice%20de%20Remunera&#231;&#245;es%20na%20Ind&#250;stria%20(INE)/&#205;ndice%20de%20Remunera&#231;&#245;es%20na%20Ind&#250;stria%20(2015=100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&#205;ndice%20de%20Remunera&#231;&#245;es%20na%20Constru&#231;&#227;o%20e%20Obras%20P&#250;blicas%20(INE)/&#205;ndice%20de%20Remunera&#231;&#245;es%20na%20Constru&#231;&#227;o%20e%20Obras%20P&#250;blicas%20(2015=100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&#205;ndice%20de%20Remunera&#231;&#245;es%20no%20Com&#233;rcio%20a%20Retalho%20(INE)/&#205;ndice%20de%20Remunera&#231;&#245;es%20no%20Com&#233;rcio%20a%20Retalho%20(2015=100)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&#205;ndice%20de%20Remunera&#231;&#245;es%20na%20Ind&#250;stria%20(INE)/Remunera&#231;&#245;es%20por%20Trabalhador%20na%20Ind&#250;stria%20(2015=100)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&#205;ndice%20de%20Remunera&#231;&#245;es%20na%20Constru&#231;&#227;o%20e%20Obras%20P&#250;blicas%20(INE)/Remunera&#231;&#245;es%20por%20Trabalhador%20na%20Constru&#231;&#227;o%20e%20Obras%20P&#250;blicas%20(2015=100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&#205;ndice%20de%20Remunera&#231;&#245;es%20no%20Com&#233;rcio%20a%20Retalho%20(INE)/Remunera&#231;&#245;es%20por%20Trabalhador%20no%20Com&#233;rcio%20a%20Retalho%20(2015=100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&#205;ndice%20de%20Remunera&#231;&#245;es%20nos%20Servi&#231;os%20(INE)/Remunera&#231;&#245;es%20por%20Trabalhador%20nos%20Servi&#231;os%20(2015=100)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Contrata&#231;&#227;o%20Colectiva%20(MTS%20e%20DGEP)/Contrata&#231;&#227;o%20Colectiva%20(IRCT%20Publicados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&#205;ndice%20de%20Custo%20do%20Trabalho%20(INE)/&#205;ndice%20de%20Custo%20do%20Trabalho.xlsx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&#205;ndice%20de%20Pre&#231;os%20no%20Consumidor/IPC-Harmonizado%20(2015_100).xlsx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&#205;ndice%20de%20Pre&#231;os%20no%20Consumidor/IPC%20-%20Nacional%20(Base%202012_100)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&#205;ndices%20de%20Pre&#231;os%20na%20Produ&#231;&#227;o%20Industrial/&#205;ndice%20de%20Pre&#231;os%20na%20Produ&#231;&#227;o%20Industrial%20-%20Total%20(2015=100)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Pre&#231;os%20no%20Mercado%20da%20Habita&#231;&#227;o%20(INE)/Pre&#231;os%20na%20Constru&#231;&#227;o%20e%20Habita&#231;&#227;o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&#205;ndice%20Confidencial%20Imobili&#225;rio/&#205;ndice%20Confidencial%20Imobili&#225;rio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Pre&#231;os%20e%20Sal&#225;rios/Pre&#231;os%20dos%20Combust&#237;veis%20na%20UE/Estrutura%20dos%20pre&#231;os%20dos%20combust&#237;veis%20na%20UE28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Balan&#231;a%20de%20Pagamentos/Balan&#231;a%20de%20Pagamentos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Balan&#231;a%20de%20Pagamentos/Fluxos%20Financeiros%20com%20a%20UE.xlsx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Taxas%20de%20C&#226;mbio/Taxas%20de%20C&#226;mbio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Cr&#233;dito%20e%20Taxas%20de%20Juro/Cr&#233;dito%20do%20Banco%20de%20Portugal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Cr&#233;dito%20e%20Taxas%20de%20Juro/Cr&#233;dito/Empr&#233;stimos%20concedidos%20aos%20particulares%20(BdP)%20NOVO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Cr&#233;dito%20e%20Taxas%20de%20Juro/Taxas%20de%20Juro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Mercado%20de%20Capitais/Bolsa-Euro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Base%20de%20Dados%20Internacional/Indicador%20Avan&#231;ado%20Amplitude%20Adjusted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Base%20de%20Dados%20Internacional/PIB(%25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Base%20de%20Dados%20Internacional/Indicadores%20de%20Confian&#231;a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Base%20de%20Dados%20Internacional/&#205;ndices%20NAPM%20(Ind&#250;stria%20Transformadora)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Base%20de%20Dados%20Internacional/&#205;ndice%20de%20Produ&#231;&#227;o%20Industrial%20(2015=100)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Base%20de%20Dados%20Internacional/Com&#233;rcio%20Mundial%20(2010=100)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0210.gpeari.mfap\BD\01.%20Geral\Base%20de%20Dados%20Internacional\Taxa%20de%20Desemprego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Base%20de%20Dados%20Internacional/Pre&#231;os(2015=100)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Base%20de%20Dados%20Internacional/Taxas%20de%20Juro/Euribor%20e%20OT's%2010%20Ano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Base%20de%20Dados%20Internacional/&#205;ndices%20Bolsistas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01.%20Geral/Base%20de%20Dados%20Internacional/CIF%20Crude-Mercadorias-Spot%20Bren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 Exec. Orçam. Estado-V.Acum."/>
      <sheetName val=" Receita do Estado-V.Acum."/>
      <sheetName val=" Exec. Orçam. Estado-Grau Exec."/>
      <sheetName val=" Receita do Estado-Grau Exec."/>
      <sheetName val="VHA Exec. Orçam. Estado"/>
      <sheetName val="VHA Receita do Estado"/>
      <sheetName val="Anuais Exec. Orçam. Estado"/>
      <sheetName val="Anuais Receita do Estado"/>
      <sheetName val="VH Anuais Exec. Orçam. Estado"/>
      <sheetName val="VH Anuais Receita do Estado"/>
      <sheetName val="Original Exec Orçam DGO"/>
      <sheetName val="Orig. Grau de Ex. Exec Orçam  "/>
      <sheetName val="Original Receita DGO"/>
      <sheetName val="Orig.Grau Exec Receita"/>
    </sheetNames>
    <sheetDataSet>
      <sheetData sheetId="0"/>
      <sheetData sheetId="1">
        <row r="423">
          <cell r="B423">
            <v>44056.262581649993</v>
          </cell>
          <cell r="Y423">
            <v>50180.474782110003</v>
          </cell>
          <cell r="Z423">
            <v>9411.2291222199819</v>
          </cell>
          <cell r="AA423">
            <v>6821.5330501399849</v>
          </cell>
          <cell r="AD423">
            <v>1140.6981513400044</v>
          </cell>
          <cell r="AE423">
            <v>6310.8840981200001</v>
          </cell>
          <cell r="AF423">
            <v>32861.245465460015</v>
          </cell>
          <cell r="AK423">
            <v>108.29718691000002</v>
          </cell>
          <cell r="AL423">
            <v>339.93538963999998</v>
          </cell>
          <cell r="AM423">
            <v>2626.0442356200001</v>
          </cell>
          <cell r="AN423">
            <v>399.17459536000018</v>
          </cell>
          <cell r="AO423">
            <v>2199.9627091499997</v>
          </cell>
          <cell r="AT423">
            <v>26.906931109999999</v>
          </cell>
          <cell r="AV423">
            <v>52806.519017730003</v>
          </cell>
        </row>
        <row r="424">
          <cell r="B424">
            <v>49989.363712130005</v>
          </cell>
          <cell r="Y424">
            <v>56311.346025609979</v>
          </cell>
          <cell r="Z424">
            <v>10187.270213329986</v>
          </cell>
          <cell r="AA424">
            <v>7352.8066867299895</v>
          </cell>
          <cell r="AD424">
            <v>1801.2157903399941</v>
          </cell>
          <cell r="AE424">
            <v>6382.38636107</v>
          </cell>
          <cell r="AF424">
            <v>37389.805939689992</v>
          </cell>
          <cell r="AK424">
            <v>145.60353275000003</v>
          </cell>
          <cell r="AL424">
            <v>403.26112954999985</v>
          </cell>
          <cell r="AM424">
            <v>3234.1108962199992</v>
          </cell>
          <cell r="AN424">
            <v>680.48988800999905</v>
          </cell>
          <cell r="AO424">
            <v>2519.64963008</v>
          </cell>
          <cell r="AT424">
            <v>33.971378130000005</v>
          </cell>
          <cell r="AV424">
            <v>59545.45692182998</v>
          </cell>
        </row>
        <row r="425">
          <cell r="B425">
            <v>4205.4265625600001</v>
          </cell>
          <cell r="Y425">
            <v>3713.1734337599992</v>
          </cell>
          <cell r="Z425">
            <v>724.47073504000014</v>
          </cell>
          <cell r="AA425">
            <v>535.12120185000015</v>
          </cell>
          <cell r="AD425">
            <v>17.673239179999996</v>
          </cell>
          <cell r="AE425">
            <v>74.225514060000009</v>
          </cell>
          <cell r="AF425">
            <v>2865.7285111399992</v>
          </cell>
          <cell r="AK425">
            <v>10</v>
          </cell>
          <cell r="AL425">
            <v>21.075434339999997</v>
          </cell>
          <cell r="AM425">
            <v>119.41965918000002</v>
          </cell>
          <cell r="AN425">
            <v>2.1127174499999999</v>
          </cell>
          <cell r="AO425">
            <v>117.09637524000001</v>
          </cell>
          <cell r="AT425">
            <v>0.21056649</v>
          </cell>
          <cell r="AV425">
            <v>3832.5930929399992</v>
          </cell>
        </row>
        <row r="426">
          <cell r="B426">
            <v>8766.6560478299998</v>
          </cell>
          <cell r="Y426">
            <v>8838.2932352199969</v>
          </cell>
          <cell r="Z426">
            <v>1483.2395699599979</v>
          </cell>
          <cell r="AA426">
            <v>1078.0811892199977</v>
          </cell>
          <cell r="AD426">
            <v>94.01368400000004</v>
          </cell>
          <cell r="AE426">
            <v>1283.7242181600002</v>
          </cell>
          <cell r="AF426">
            <v>5867.5968966299997</v>
          </cell>
          <cell r="AK426">
            <v>32.510289409999999</v>
          </cell>
          <cell r="AL426">
            <v>69.353561019999972</v>
          </cell>
          <cell r="AM426">
            <v>311.48278464000003</v>
          </cell>
          <cell r="AN426">
            <v>9.1771140000000013</v>
          </cell>
          <cell r="AO426">
            <v>301.08930841</v>
          </cell>
          <cell r="AT426">
            <v>1.2163622300000003</v>
          </cell>
          <cell r="AV426">
            <v>9149.7760198599972</v>
          </cell>
        </row>
        <row r="427">
          <cell r="B427">
            <v>12334.965131969999</v>
          </cell>
          <cell r="Y427">
            <v>12794.327719300005</v>
          </cell>
          <cell r="Z427">
            <v>2216.5431910300031</v>
          </cell>
          <cell r="AA427">
            <v>1615.5435287900027</v>
          </cell>
          <cell r="AD427">
            <v>173.2466969000005</v>
          </cell>
          <cell r="AE427">
            <v>1613.48493992</v>
          </cell>
          <cell r="AF427">
            <v>8614.1035966100007</v>
          </cell>
          <cell r="AK427">
            <v>64.763130419999996</v>
          </cell>
          <cell r="AL427">
            <v>107.20076581000005</v>
          </cell>
          <cell r="AM427">
            <v>473.81706833000015</v>
          </cell>
          <cell r="AN427">
            <v>99.625818500000065</v>
          </cell>
          <cell r="AO427">
            <v>372.52274327000003</v>
          </cell>
          <cell r="AT427">
            <v>1.66850656</v>
          </cell>
          <cell r="AV427">
            <v>13268.144787630004</v>
          </cell>
        </row>
        <row r="428">
          <cell r="B428">
            <v>15473.782662360003</v>
          </cell>
          <cell r="Y428">
            <v>17947.63376646</v>
          </cell>
          <cell r="Z428">
            <v>2965.4425439999995</v>
          </cell>
          <cell r="AA428">
            <v>2148.3945079799996</v>
          </cell>
          <cell r="AD428">
            <v>340.85454635000036</v>
          </cell>
          <cell r="AE428">
            <v>2742.4692578900008</v>
          </cell>
          <cell r="AF428">
            <v>11640.18598839</v>
          </cell>
          <cell r="AK428">
            <v>126.08479118</v>
          </cell>
          <cell r="AL428">
            <v>132.59663865000002</v>
          </cell>
          <cell r="AM428">
            <v>634.05651569000008</v>
          </cell>
          <cell r="AN428">
            <v>114.59771601000013</v>
          </cell>
          <cell r="AO428">
            <v>517.24129775999995</v>
          </cell>
          <cell r="AT428">
            <v>2.2175019200000001</v>
          </cell>
          <cell r="AV428">
            <v>18581.690282150001</v>
          </cell>
        </row>
        <row r="429">
          <cell r="B429">
            <v>19478.008885629999</v>
          </cell>
          <cell r="Y429">
            <v>21997.326872920006</v>
          </cell>
          <cell r="Z429">
            <v>3725.3848043200078</v>
          </cell>
          <cell r="AA429">
            <v>2672.9460264300083</v>
          </cell>
          <cell r="AD429">
            <v>490.81513387999917</v>
          </cell>
          <cell r="AE429">
            <v>2801.3790475800001</v>
          </cell>
          <cell r="AF429">
            <v>14683.271160939999</v>
          </cell>
          <cell r="AK429">
            <v>121.04106964999998</v>
          </cell>
          <cell r="AL429">
            <v>173.52198443000006</v>
          </cell>
          <cell r="AM429">
            <v>894.09472863999986</v>
          </cell>
          <cell r="AN429">
            <v>246.1082447699998</v>
          </cell>
          <cell r="AO429">
            <v>645.27119403000006</v>
          </cell>
          <cell r="AT429">
            <v>2.7152898400000001</v>
          </cell>
          <cell r="AV429">
            <v>22891.421601560007</v>
          </cell>
        </row>
        <row r="430">
          <cell r="B430">
            <v>25464.654298780002</v>
          </cell>
          <cell r="Y430">
            <v>26781.153170480011</v>
          </cell>
          <cell r="Z430">
            <v>5065.2173755300082</v>
          </cell>
          <cell r="AA430">
            <v>3689.388373780007</v>
          </cell>
          <cell r="AD430">
            <v>624.56930307999994</v>
          </cell>
          <cell r="AE430">
            <v>3164.3891739800001</v>
          </cell>
          <cell r="AF430">
            <v>17577.304374570002</v>
          </cell>
          <cell r="AK430">
            <v>121.30632073</v>
          </cell>
          <cell r="AL430">
            <v>228.36662258999999</v>
          </cell>
          <cell r="AM430">
            <v>1108.98426675</v>
          </cell>
          <cell r="AN430">
            <v>341.98490556000007</v>
          </cell>
          <cell r="AO430">
            <v>763.55291873999988</v>
          </cell>
          <cell r="AT430">
            <v>3.4464424499999997</v>
          </cell>
          <cell r="AV430">
            <v>27890.137437230012</v>
          </cell>
        </row>
        <row r="431">
          <cell r="B431">
            <v>30931.389778309993</v>
          </cell>
          <cell r="Y431">
            <v>32478.508796530001</v>
          </cell>
          <cell r="Z431">
            <v>5821.4795363000012</v>
          </cell>
          <cell r="AA431">
            <v>4210.4813119800046</v>
          </cell>
          <cell r="AD431">
            <v>713.46815837000065</v>
          </cell>
          <cell r="AE431">
            <v>3763.8803457400004</v>
          </cell>
          <cell r="AF431">
            <v>21795.81542395</v>
          </cell>
          <cell r="AK431">
            <v>128.63423202999999</v>
          </cell>
          <cell r="AL431">
            <v>255.23110014000002</v>
          </cell>
          <cell r="AM431">
            <v>1323.1964644899999</v>
          </cell>
          <cell r="AN431">
            <v>392.4525346499999</v>
          </cell>
          <cell r="AO431">
            <v>926.14058766999995</v>
          </cell>
          <cell r="AT431">
            <v>3.932595679999999</v>
          </cell>
          <cell r="AV431">
            <v>33801.705261020004</v>
          </cell>
        </row>
        <row r="432">
          <cell r="B432">
            <v>36538.662266699997</v>
          </cell>
          <cell r="Y432">
            <v>36540.433868139989</v>
          </cell>
          <cell r="Z432">
            <v>6566.7146236399949</v>
          </cell>
          <cell r="AA432">
            <v>4746.0880822399968</v>
          </cell>
          <cell r="AD432">
            <v>810.2206913300007</v>
          </cell>
          <cell r="AE432">
            <v>3922.1563856399998</v>
          </cell>
          <cell r="AF432">
            <v>24830.788339369992</v>
          </cell>
          <cell r="AK432">
            <v>130.84536951000001</v>
          </cell>
          <cell r="AL432">
            <v>278.59509372999986</v>
          </cell>
          <cell r="AM432">
            <v>1642.4586379699997</v>
          </cell>
          <cell r="AN432">
            <v>427.07501885000005</v>
          </cell>
          <cell r="AO432">
            <v>1209.8959683999997</v>
          </cell>
          <cell r="AT432">
            <v>4.9025428</v>
          </cell>
          <cell r="AV432">
            <v>38182.892506109987</v>
          </cell>
        </row>
        <row r="433">
          <cell r="B433">
            <v>42912.655335939991</v>
          </cell>
          <cell r="Y433">
            <v>40384.265889460003</v>
          </cell>
          <cell r="Z433">
            <v>7321.3213923899966</v>
          </cell>
          <cell r="AA433">
            <v>5275.6502970899955</v>
          </cell>
          <cell r="AD433">
            <v>910.78984132000028</v>
          </cell>
          <cell r="AE433">
            <v>4028.8168751400003</v>
          </cell>
          <cell r="AF433">
            <v>27668.426519119999</v>
          </cell>
          <cell r="AK433">
            <v>150.83954320000001</v>
          </cell>
          <cell r="AL433">
            <v>303.29219999999987</v>
          </cell>
          <cell r="AM433">
            <v>1799.2792590400002</v>
          </cell>
          <cell r="AN433">
            <v>467.69692453000005</v>
          </cell>
          <cell r="AO433">
            <v>1322.5770801800002</v>
          </cell>
          <cell r="AT433">
            <v>5.4423464099999999</v>
          </cell>
          <cell r="AV433">
            <v>42183.545148500001</v>
          </cell>
        </row>
        <row r="434">
          <cell r="B434">
            <v>46513.313406889996</v>
          </cell>
          <cell r="Y434">
            <v>47099.936525129997</v>
          </cell>
          <cell r="Z434">
            <v>8048.4634229800076</v>
          </cell>
          <cell r="AA434">
            <v>5800.7438688300081</v>
          </cell>
          <cell r="AD434">
            <v>1015.3979638799999</v>
          </cell>
          <cell r="AE434">
            <v>5906.1851603199993</v>
          </cell>
          <cell r="AF434">
            <v>31607.654044739986</v>
          </cell>
          <cell r="AK434">
            <v>160.5483306700001</v>
          </cell>
          <cell r="AL434">
            <v>354.62092399999972</v>
          </cell>
          <cell r="AM434">
            <v>1983.5780873999997</v>
          </cell>
          <cell r="AN434">
            <v>510.37087738999992</v>
          </cell>
          <cell r="AO434">
            <v>1463.3051775399999</v>
          </cell>
          <cell r="AT434">
            <v>9.3169245500000013</v>
          </cell>
          <cell r="AV434">
            <v>49083.514612529994</v>
          </cell>
        </row>
        <row r="435">
          <cell r="B435">
            <v>51244.176670199995</v>
          </cell>
          <cell r="Y435">
            <v>52656.366734299991</v>
          </cell>
          <cell r="Z435">
            <v>9387.3899588499899</v>
          </cell>
          <cell r="AA435">
            <v>6808.435388229992</v>
          </cell>
          <cell r="AD435">
            <v>1136.9055099999994</v>
          </cell>
          <cell r="AE435">
            <v>5984.4431324200004</v>
          </cell>
          <cell r="AF435">
            <v>35584.818835649996</v>
          </cell>
          <cell r="AK435">
            <v>164.15438354000005</v>
          </cell>
          <cell r="AL435">
            <v>393.66906934999969</v>
          </cell>
          <cell r="AM435">
            <v>2167.8928423000007</v>
          </cell>
          <cell r="AN435">
            <v>568.76430235000078</v>
          </cell>
          <cell r="AO435">
            <v>1587.2728333699999</v>
          </cell>
          <cell r="AT435">
            <v>10.729498660000003</v>
          </cell>
          <cell r="AV435">
            <v>54824.259576599994</v>
          </cell>
        </row>
        <row r="436">
          <cell r="B436">
            <v>56510.411236439992</v>
          </cell>
          <cell r="Y436">
            <v>59915.887196729993</v>
          </cell>
          <cell r="Z436">
            <v>10194.808656429996</v>
          </cell>
          <cell r="AA436">
            <v>7354.9930286999934</v>
          </cell>
          <cell r="AD436">
            <v>1744.839697129999</v>
          </cell>
          <cell r="AE436">
            <v>6117.6358296799999</v>
          </cell>
          <cell r="AF436">
            <v>41208.066167479999</v>
          </cell>
          <cell r="AK436">
            <v>203.92768913999996</v>
          </cell>
          <cell r="AL436">
            <v>439.42522985000005</v>
          </cell>
          <cell r="AM436">
            <v>2997.3929908</v>
          </cell>
          <cell r="AN436">
            <v>861.75031450999995</v>
          </cell>
          <cell r="AO436">
            <v>2103.9263939699999</v>
          </cell>
          <cell r="AT436">
            <v>15.158299400000002</v>
          </cell>
          <cell r="AV436">
            <v>62913.280187529992</v>
          </cell>
        </row>
        <row r="437">
          <cell r="B437">
            <v>4499.2784855999989</v>
          </cell>
          <cell r="Y437">
            <v>4158.5225114699997</v>
          </cell>
          <cell r="Z437">
            <v>737.30749005000007</v>
          </cell>
          <cell r="AA437">
            <v>537.6946336100001</v>
          </cell>
          <cell r="AD437">
            <v>14.780018489999996</v>
          </cell>
          <cell r="AE437">
            <v>101.79840108</v>
          </cell>
          <cell r="AF437">
            <v>3296.3127205099995</v>
          </cell>
          <cell r="AK437">
            <v>6.0583955500000002</v>
          </cell>
          <cell r="AL437">
            <v>2.25196364</v>
          </cell>
          <cell r="AM437">
            <v>129.20789935999997</v>
          </cell>
          <cell r="AN437">
            <v>4.1807214099999994</v>
          </cell>
          <cell r="AO437">
            <v>124.99432794999998</v>
          </cell>
          <cell r="AT437">
            <v>3.2849999999999997E-2</v>
          </cell>
          <cell r="AV437">
            <v>4287.7304108299995</v>
          </cell>
        </row>
        <row r="438">
          <cell r="B438">
            <v>9179.8759707400004</v>
          </cell>
          <cell r="Y438">
            <v>9183.6675828999978</v>
          </cell>
          <cell r="Z438">
            <v>1482.43893166</v>
          </cell>
          <cell r="AA438">
            <v>1075.3803202500001</v>
          </cell>
          <cell r="AD438">
            <v>71.977763619999763</v>
          </cell>
          <cell r="AE438">
            <v>1157.67598191</v>
          </cell>
          <cell r="AF438">
            <v>6445.1514119799995</v>
          </cell>
          <cell r="AK438">
            <v>11.877487500000003</v>
          </cell>
          <cell r="AL438">
            <v>7.1253544699999996</v>
          </cell>
          <cell r="AM438">
            <v>271.93931028000003</v>
          </cell>
          <cell r="AN438">
            <v>17.964697000000001</v>
          </cell>
          <cell r="AO438">
            <v>253.84803037</v>
          </cell>
          <cell r="AT438">
            <v>0.12658290999999999</v>
          </cell>
          <cell r="AV438">
            <v>9455.6068931799982</v>
          </cell>
        </row>
        <row r="439">
          <cell r="B439">
            <v>13041.201147180001</v>
          </cell>
          <cell r="Y439">
            <v>13255.523811340003</v>
          </cell>
          <cell r="Z439">
            <v>2245.9501995900005</v>
          </cell>
          <cell r="AA439">
            <v>1620.3437407300005</v>
          </cell>
          <cell r="AD439">
            <v>238.46586674000056</v>
          </cell>
          <cell r="AE439">
            <v>1264.5583341700001</v>
          </cell>
          <cell r="AF439">
            <v>9472.3027448000012</v>
          </cell>
          <cell r="AK439">
            <v>13.056607110000002</v>
          </cell>
          <cell r="AL439">
            <v>13.820417899999997</v>
          </cell>
          <cell r="AM439">
            <v>415.52300439999993</v>
          </cell>
          <cell r="AN439">
            <v>38.240526090000024</v>
          </cell>
          <cell r="AO439">
            <v>376.89766997999993</v>
          </cell>
          <cell r="AT439">
            <v>0.38480833000000003</v>
          </cell>
          <cell r="AV439">
            <v>13671.046815740003</v>
          </cell>
        </row>
        <row r="440">
          <cell r="B440">
            <v>16931.172720410003</v>
          </cell>
          <cell r="Y440">
            <v>18771.423924149996</v>
          </cell>
          <cell r="Z440">
            <v>3013.7526102499969</v>
          </cell>
          <cell r="AA440">
            <v>2171.2112468799974</v>
          </cell>
          <cell r="AD440">
            <v>326.37409253999937</v>
          </cell>
          <cell r="AE440">
            <v>2492.1143800499985</v>
          </cell>
          <cell r="AF440">
            <v>12889.025051709998</v>
          </cell>
          <cell r="AK440">
            <v>19.386442700000003</v>
          </cell>
          <cell r="AL440">
            <v>21.46944035000001</v>
          </cell>
          <cell r="AM440">
            <v>635.72430049000002</v>
          </cell>
          <cell r="AN440">
            <v>72.142558810000054</v>
          </cell>
          <cell r="AO440">
            <v>563.07924622999997</v>
          </cell>
          <cell r="AT440">
            <v>0.50249545000000007</v>
          </cell>
          <cell r="AV440">
            <v>19407.148224639997</v>
          </cell>
        </row>
      </sheetData>
      <sheetData sheetId="2">
        <row r="423">
          <cell r="C423">
            <v>16644.14793621</v>
          </cell>
          <cell r="D423">
            <v>12708.31886281</v>
          </cell>
          <cell r="E423">
            <v>3502.2047546399999</v>
          </cell>
          <cell r="G423">
            <v>23661.808289020002</v>
          </cell>
          <cell r="H423">
            <v>3093.5566725100002</v>
          </cell>
          <cell r="I423">
            <v>16379.32829386</v>
          </cell>
          <cell r="AO423">
            <v>210.37367451</v>
          </cell>
          <cell r="AP423">
            <v>164.43132979999999</v>
          </cell>
          <cell r="AQ423">
            <v>79.569197320000001</v>
          </cell>
          <cell r="BA423">
            <v>44135.831778970001</v>
          </cell>
          <cell r="BI423">
            <v>3375.5013521099909</v>
          </cell>
        </row>
        <row r="424">
          <cell r="C424">
            <v>19956.94299525</v>
          </cell>
          <cell r="D424">
            <v>14534.07338527</v>
          </cell>
          <cell r="E424">
            <v>4933.5586337100003</v>
          </cell>
          <cell r="G424">
            <v>25634.280838840004</v>
          </cell>
          <cell r="H424">
            <v>3364.0679735099998</v>
          </cell>
          <cell r="I424">
            <v>17728.253620750002</v>
          </cell>
          <cell r="AO424">
            <v>238.33935378000001</v>
          </cell>
          <cell r="AP424">
            <v>174.68589734</v>
          </cell>
          <cell r="AQ424">
            <v>84.767693959999988</v>
          </cell>
          <cell r="BA424">
            <v>50074.131406090004</v>
          </cell>
          <cell r="BI424">
            <v>3985.1146269200012</v>
          </cell>
        </row>
        <row r="425">
          <cell r="C425">
            <v>1537.3393443500001</v>
          </cell>
          <cell r="D425">
            <v>1420.1835762200001</v>
          </cell>
          <cell r="E425">
            <v>113.81620947</v>
          </cell>
          <cell r="G425">
            <v>2135.1582346000005</v>
          </cell>
          <cell r="H425">
            <v>324.89261612000001</v>
          </cell>
          <cell r="I425">
            <v>1404.7129409300001</v>
          </cell>
          <cell r="AO425">
            <v>32.429003780000002</v>
          </cell>
          <cell r="AP425">
            <v>196.21846058</v>
          </cell>
          <cell r="AQ425">
            <v>5.6701856700000004</v>
          </cell>
          <cell r="BA425">
            <v>4211.0967482300002</v>
          </cell>
          <cell r="BI425">
            <v>304.28151924999969</v>
          </cell>
        </row>
        <row r="426">
          <cell r="C426">
            <v>2792.4646782499999</v>
          </cell>
          <cell r="D426">
            <v>2598.96158246</v>
          </cell>
          <cell r="E426">
            <v>193.29936409000001</v>
          </cell>
          <cell r="G426">
            <v>5131.2468803699994</v>
          </cell>
          <cell r="H426">
            <v>578.30423989999997</v>
          </cell>
          <cell r="I426">
            <v>3809.17633905</v>
          </cell>
          <cell r="AO426">
            <v>60.763365409999999</v>
          </cell>
          <cell r="AP426">
            <v>201.49015614000001</v>
          </cell>
          <cell r="AQ426">
            <v>11.693093930000003</v>
          </cell>
          <cell r="BA426">
            <v>8778.3491417599998</v>
          </cell>
          <cell r="BI426">
            <v>580.69096766000007</v>
          </cell>
        </row>
        <row r="427">
          <cell r="C427">
            <v>4059.7502153299997</v>
          </cell>
          <cell r="D427">
            <v>3792.5001855199998</v>
          </cell>
          <cell r="E427">
            <v>265.73050768000002</v>
          </cell>
          <cell r="G427">
            <v>7169.4387674500013</v>
          </cell>
          <cell r="H427">
            <v>849.64626670999996</v>
          </cell>
          <cell r="I427">
            <v>5212.3356649699999</v>
          </cell>
          <cell r="AO427">
            <v>87.504914279999994</v>
          </cell>
          <cell r="AP427">
            <v>208.1001746</v>
          </cell>
          <cell r="AQ427">
            <v>74.939770249999995</v>
          </cell>
          <cell r="BA427">
            <v>12409.90490222</v>
          </cell>
          <cell r="BI427">
            <v>810.17106030999821</v>
          </cell>
        </row>
        <row r="428">
          <cell r="C428">
            <v>4902.9409371400006</v>
          </cell>
          <cell r="D428">
            <v>4569.3382946000002</v>
          </cell>
          <cell r="E428">
            <v>328.99133707999999</v>
          </cell>
          <cell r="G428">
            <v>9234.9977090500015</v>
          </cell>
          <cell r="H428">
            <v>1170.66998825</v>
          </cell>
          <cell r="I428">
            <v>6534.3355972199997</v>
          </cell>
          <cell r="AO428">
            <v>117.24760164999999</v>
          </cell>
          <cell r="AP428">
            <v>210.54040153</v>
          </cell>
          <cell r="AQ428">
            <v>81.418341339999998</v>
          </cell>
          <cell r="BA428">
            <v>15555.201003700004</v>
          </cell>
          <cell r="BI428">
            <v>1008.05601299</v>
          </cell>
        </row>
        <row r="429">
          <cell r="C429">
            <v>5722.7247265599999</v>
          </cell>
          <cell r="D429">
            <v>4490.4845329899999</v>
          </cell>
          <cell r="E429">
            <v>1226.36197573</v>
          </cell>
          <cell r="G429">
            <v>11822.799417779999</v>
          </cell>
          <cell r="H429">
            <v>1384.22455029</v>
          </cell>
          <cell r="I429">
            <v>8530.4160416399991</v>
          </cell>
          <cell r="AO429">
            <v>145.55343155</v>
          </cell>
          <cell r="AP429">
            <v>215.22161456000001</v>
          </cell>
          <cell r="AQ429">
            <v>265.91828429999998</v>
          </cell>
          <cell r="BA429">
            <v>19743.927169930001</v>
          </cell>
          <cell r="BI429">
            <v>1571.7096951799999</v>
          </cell>
        </row>
        <row r="430">
          <cell r="C430">
            <v>9009.8631163099999</v>
          </cell>
          <cell r="D430">
            <v>5588.7624737100004</v>
          </cell>
          <cell r="E430">
            <v>3175.56318792</v>
          </cell>
          <cell r="G430">
            <v>13970.384543400003</v>
          </cell>
          <cell r="H430">
            <v>1608.56750672</v>
          </cell>
          <cell r="I430">
            <v>10052.29743778</v>
          </cell>
          <cell r="AO430">
            <v>175.68342457</v>
          </cell>
          <cell r="AP430">
            <v>216.33635366999999</v>
          </cell>
          <cell r="AQ430">
            <v>272.44423054999999</v>
          </cell>
          <cell r="BA430">
            <v>25737.098529330004</v>
          </cell>
          <cell r="BI430">
            <v>2092.386860829999</v>
          </cell>
        </row>
        <row r="431">
          <cell r="C431">
            <v>11970.641093509999</v>
          </cell>
          <cell r="D431">
            <v>7336.3245066099998</v>
          </cell>
          <cell r="E431">
            <v>4385.1133664400004</v>
          </cell>
          <cell r="G431">
            <v>16185.413463729998</v>
          </cell>
          <cell r="H431">
            <v>1801.2665124600001</v>
          </cell>
          <cell r="I431">
            <v>11584.47287175</v>
          </cell>
          <cell r="AO431">
            <v>207.43244854</v>
          </cell>
          <cell r="AP431">
            <v>216.84606962999999</v>
          </cell>
          <cell r="AQ431">
            <v>278.85643776000001</v>
          </cell>
          <cell r="BA431">
            <v>31210.246216069994</v>
          </cell>
          <cell r="BI431">
            <v>2351.0567028999958</v>
          </cell>
        </row>
        <row r="432">
          <cell r="C432">
            <v>15690.083567859998</v>
          </cell>
          <cell r="D432">
            <v>10312.597544529999</v>
          </cell>
          <cell r="E432">
            <v>5100.1684975500002</v>
          </cell>
          <cell r="G432">
            <v>17821.389637279997</v>
          </cell>
          <cell r="H432">
            <v>2008.98302885</v>
          </cell>
          <cell r="I432">
            <v>12645.951694769999</v>
          </cell>
          <cell r="AO432">
            <v>237.54741018000001</v>
          </cell>
          <cell r="AP432">
            <v>221.17380732999999</v>
          </cell>
          <cell r="AQ432">
            <v>288.55479293000002</v>
          </cell>
          <cell r="BA432">
            <v>36827.217059629998</v>
          </cell>
          <cell r="BI432">
            <v>2568.4678440500024</v>
          </cell>
        </row>
        <row r="433">
          <cell r="C433">
            <v>18284.830825969999</v>
          </cell>
          <cell r="D433">
            <v>11688.093821459999</v>
          </cell>
          <cell r="E433">
            <v>6225.3670233900002</v>
          </cell>
          <cell r="G433">
            <v>21323.168983719996</v>
          </cell>
          <cell r="H433">
            <v>2219.5836041100001</v>
          </cell>
          <cell r="I433">
            <v>15462.3854584</v>
          </cell>
          <cell r="AO433">
            <v>270.57706157000001</v>
          </cell>
          <cell r="AP433">
            <v>222.42251712000001</v>
          </cell>
          <cell r="AQ433">
            <v>301.38478530000003</v>
          </cell>
          <cell r="BA433">
            <v>43214.040121239996</v>
          </cell>
          <cell r="BI433">
            <v>2811.655947559997</v>
          </cell>
        </row>
        <row r="434">
          <cell r="C434">
            <v>19255.887577279998</v>
          </cell>
          <cell r="D434">
            <v>12580.73399296</v>
          </cell>
          <cell r="E434">
            <v>6195.47137269</v>
          </cell>
          <cell r="G434">
            <v>23688.86932568</v>
          </cell>
          <cell r="H434">
            <v>2442.2629666100001</v>
          </cell>
          <cell r="I434">
            <v>17177.41832972</v>
          </cell>
          <cell r="AO434">
            <v>306.35921731000002</v>
          </cell>
          <cell r="AP434">
            <v>225.77479235000001</v>
          </cell>
          <cell r="AQ434">
            <v>304.66059112999994</v>
          </cell>
          <cell r="BA434">
            <v>46817.973998020003</v>
          </cell>
          <cell r="BI434">
            <v>3036.422494269998</v>
          </cell>
        </row>
        <row r="435">
          <cell r="C435">
            <v>20659.39178826</v>
          </cell>
          <cell r="D435">
            <v>13847.969785339999</v>
          </cell>
          <cell r="E435">
            <v>6325.4050844200001</v>
          </cell>
          <cell r="G435">
            <v>26699.609247259999</v>
          </cell>
          <cell r="H435">
            <v>2654.8069294500001</v>
          </cell>
          <cell r="I435">
            <v>19567.70820185</v>
          </cell>
          <cell r="AO435">
            <v>335.99543333000003</v>
          </cell>
          <cell r="AP435">
            <v>226.31011412999999</v>
          </cell>
          <cell r="AQ435">
            <v>317.15701522000001</v>
          </cell>
          <cell r="BA435">
            <v>51561.333685419995</v>
          </cell>
          <cell r="BI435">
            <v>3322.8700872199956</v>
          </cell>
        </row>
        <row r="436">
          <cell r="C436">
            <v>23377.274777119997</v>
          </cell>
          <cell r="D436">
            <v>15783.65312524</v>
          </cell>
          <cell r="E436">
            <v>7098.34714085</v>
          </cell>
          <cell r="G436">
            <v>28647.416410559996</v>
          </cell>
          <cell r="H436">
            <v>2746.5576345700001</v>
          </cell>
          <cell r="I436">
            <v>21055.869981039999</v>
          </cell>
          <cell r="AO436">
            <v>365.09806216999999</v>
          </cell>
          <cell r="AP436">
            <v>230.87181773</v>
          </cell>
          <cell r="AQ436">
            <v>368.87706186000003</v>
          </cell>
          <cell r="BA436">
            <v>56879.288298299994</v>
          </cell>
          <cell r="BI436">
            <v>3889.7501688600018</v>
          </cell>
        </row>
        <row r="437">
          <cell r="C437">
            <v>1753.05512759</v>
          </cell>
          <cell r="D437">
            <v>1619.5694492299999</v>
          </cell>
          <cell r="E437">
            <v>131.62363665999999</v>
          </cell>
          <cell r="G437">
            <v>2331.9794908699996</v>
          </cell>
          <cell r="H437">
            <v>282.14765979999999</v>
          </cell>
          <cell r="I437">
            <v>1571.3188047000001</v>
          </cell>
          <cell r="AO437">
            <v>23.002719209999999</v>
          </cell>
          <cell r="AP437">
            <v>131.43158308</v>
          </cell>
          <cell r="AQ437">
            <v>12.308003030000002</v>
          </cell>
          <cell r="BA437">
            <v>4511.5864886299996</v>
          </cell>
          <cell r="BI437">
            <v>259.80956484999956</v>
          </cell>
        </row>
        <row r="438">
          <cell r="C438">
            <v>3211.06340219</v>
          </cell>
          <cell r="D438">
            <v>2981.4264895599999</v>
          </cell>
          <cell r="E438">
            <v>226.59189248999999</v>
          </cell>
          <cell r="G438">
            <v>5315.1490188999996</v>
          </cell>
          <cell r="H438">
            <v>493.84732627</v>
          </cell>
          <cell r="I438">
            <v>4016.0616995999999</v>
          </cell>
          <cell r="AO438">
            <v>50.447787220000002</v>
          </cell>
          <cell r="AP438">
            <v>140.9462809</v>
          </cell>
          <cell r="AQ438">
            <v>18.869414549999995</v>
          </cell>
          <cell r="BA438">
            <v>9198.7453852899998</v>
          </cell>
          <cell r="BI438">
            <v>462.26948153000023</v>
          </cell>
        </row>
        <row r="439">
          <cell r="C439">
            <v>4589.2994990699999</v>
          </cell>
          <cell r="D439">
            <v>4268.4469994900001</v>
          </cell>
          <cell r="E439">
            <v>303.22283100999999</v>
          </cell>
          <cell r="G439">
            <v>7407.767538770001</v>
          </cell>
          <cell r="H439">
            <v>705.27828925999995</v>
          </cell>
          <cell r="I439">
            <v>5532.1349748000002</v>
          </cell>
          <cell r="AO439">
            <v>73.194557230000001</v>
          </cell>
          <cell r="AP439">
            <v>236.69037496999999</v>
          </cell>
          <cell r="AQ439">
            <v>32.722496640000003</v>
          </cell>
          <cell r="BA439">
            <v>13073.923643820001</v>
          </cell>
          <cell r="BI439">
            <v>734.24917713999969</v>
          </cell>
        </row>
        <row r="440">
          <cell r="C440">
            <v>5752.5323008999994</v>
          </cell>
          <cell r="D440">
            <v>5303.1129555799998</v>
          </cell>
          <cell r="E440">
            <v>430.16430623999997</v>
          </cell>
          <cell r="G440">
            <v>9873.0003819899994</v>
          </cell>
          <cell r="H440">
            <v>954.86840426000003</v>
          </cell>
          <cell r="I440">
            <v>7334.8673458499998</v>
          </cell>
          <cell r="AO440">
            <v>98.626995359999995</v>
          </cell>
          <cell r="AP440">
            <v>238.93658844999999</v>
          </cell>
          <cell r="AQ440">
            <v>38.169517689999999</v>
          </cell>
          <cell r="BA440">
            <v>16969.342238099998</v>
          </cell>
          <cell r="BI440">
            <v>968.07645371000467</v>
          </cell>
        </row>
      </sheetData>
      <sheetData sheetId="3"/>
      <sheetData sheetId="4"/>
      <sheetData sheetId="5">
        <row r="411">
          <cell r="B411">
            <v>6.2594649266192404</v>
          </cell>
        </row>
        <row r="412">
          <cell r="B412">
            <v>7.220582874512349</v>
          </cell>
        </row>
        <row r="413">
          <cell r="B413">
            <v>20.769582118974881</v>
          </cell>
        </row>
        <row r="414">
          <cell r="B414">
            <v>24.953628714600249</v>
          </cell>
        </row>
        <row r="415">
          <cell r="B415">
            <v>19.376388811428825</v>
          </cell>
        </row>
        <row r="416">
          <cell r="B416">
            <v>18.576262769153871</v>
          </cell>
        </row>
        <row r="417">
          <cell r="B417">
            <v>19.109365533093104</v>
          </cell>
        </row>
        <row r="418">
          <cell r="B418">
            <v>27.873095851533147</v>
          </cell>
        </row>
        <row r="419">
          <cell r="B419">
            <v>20.759157587229502</v>
          </cell>
        </row>
        <row r="420">
          <cell r="B420">
            <v>21.657174289943871</v>
          </cell>
        </row>
        <row r="421">
          <cell r="B421">
            <v>20.066290035688695</v>
          </cell>
        </row>
        <row r="422">
          <cell r="B422">
            <v>18.385818292018776</v>
          </cell>
        </row>
        <row r="423">
          <cell r="B423">
            <v>16.315306082145664</v>
          </cell>
        </row>
        <row r="424">
          <cell r="B424">
            <v>13.044870028476963</v>
          </cell>
        </row>
        <row r="425">
          <cell r="B425">
            <v>6.9874463070190851</v>
          </cell>
        </row>
        <row r="426">
          <cell r="B426">
            <v>4.7135409517096827</v>
          </cell>
        </row>
        <row r="427">
          <cell r="B427">
            <v>5.7254804343108034</v>
          </cell>
        </row>
        <row r="428">
          <cell r="B428">
            <v>9.4184472526882779</v>
          </cell>
        </row>
      </sheetData>
      <sheetData sheetId="6"/>
      <sheetData sheetId="7">
        <row r="38">
          <cell r="B38">
            <v>46622.917327949996</v>
          </cell>
          <cell r="Y38">
            <v>55911.055977590004</v>
          </cell>
          <cell r="Z38">
            <v>9917.219738460004</v>
          </cell>
          <cell r="AA38">
            <v>7236.45203717001</v>
          </cell>
          <cell r="AD38">
            <v>1214.0033276500001</v>
          </cell>
          <cell r="AE38">
            <v>6925.675168769998</v>
          </cell>
          <cell r="AF38">
            <v>37342.759326569998</v>
          </cell>
          <cell r="AK38">
            <v>84.193654499999994</v>
          </cell>
          <cell r="AL38">
            <v>423.96235047000022</v>
          </cell>
          <cell r="AM38">
            <v>3047.9865435400011</v>
          </cell>
          <cell r="AN38">
            <v>518.05809026000156</v>
          </cell>
          <cell r="AO38">
            <v>2517.6584097499999</v>
          </cell>
          <cell r="AT38">
            <v>12.270043530000001</v>
          </cell>
          <cell r="AV38">
            <v>58959.042521130003</v>
          </cell>
        </row>
        <row r="39">
          <cell r="B39">
            <v>49989.363712130005</v>
          </cell>
          <cell r="Y39">
            <v>56311.346025609979</v>
          </cell>
          <cell r="Z39">
            <v>10187.270213329986</v>
          </cell>
          <cell r="AA39">
            <v>7352.8066867299895</v>
          </cell>
          <cell r="AD39">
            <v>1801.2157903399941</v>
          </cell>
          <cell r="AE39">
            <v>6382.38636107</v>
          </cell>
          <cell r="AF39">
            <v>37389.805939689992</v>
          </cell>
          <cell r="AK39">
            <v>145.60353275000003</v>
          </cell>
          <cell r="AL39">
            <v>403.26112954999985</v>
          </cell>
          <cell r="AM39">
            <v>3234.1108962199992</v>
          </cell>
          <cell r="AN39">
            <v>680.48988800999905</v>
          </cell>
          <cell r="AO39">
            <v>2519.64963008</v>
          </cell>
          <cell r="AT39">
            <v>33.971378130000005</v>
          </cell>
          <cell r="AV39">
            <v>59545.45692182998</v>
          </cell>
        </row>
        <row r="40">
          <cell r="B40">
            <v>56510.411236439992</v>
          </cell>
          <cell r="Y40">
            <v>59915.887196729993</v>
          </cell>
          <cell r="Z40">
            <v>10194.808656429996</v>
          </cell>
          <cell r="AA40">
            <v>7354.9930286999934</v>
          </cell>
          <cell r="AD40">
            <v>1744.839697129999</v>
          </cell>
          <cell r="AE40">
            <v>6117.6358296799999</v>
          </cell>
          <cell r="AF40">
            <v>41208.066167479999</v>
          </cell>
          <cell r="AK40">
            <v>203.92768913999996</v>
          </cell>
          <cell r="AL40">
            <v>439.42522985000005</v>
          </cell>
          <cell r="AM40">
            <v>2997.3929908</v>
          </cell>
          <cell r="AN40">
            <v>861.75031450999995</v>
          </cell>
          <cell r="AO40">
            <v>2103.9263939699999</v>
          </cell>
          <cell r="AT40">
            <v>15.158299400000002</v>
          </cell>
          <cell r="AV40">
            <v>62913.280187529992</v>
          </cell>
        </row>
      </sheetData>
      <sheetData sheetId="8">
        <row r="38">
          <cell r="C38">
            <v>19153.90182295</v>
          </cell>
          <cell r="D38">
            <v>13562.0669636</v>
          </cell>
          <cell r="E38">
            <v>5053.3800642599999</v>
          </cell>
          <cell r="G38">
            <v>24068.403704459997</v>
          </cell>
          <cell r="H38">
            <v>3345.82269318</v>
          </cell>
          <cell r="I38">
            <v>16367.21358457</v>
          </cell>
          <cell r="AO38">
            <v>203.39531911</v>
          </cell>
          <cell r="AP38">
            <v>150.84351573000001</v>
          </cell>
          <cell r="AQ38">
            <v>131.64581931000001</v>
          </cell>
          <cell r="BA38">
            <v>46754.563147259993</v>
          </cell>
          <cell r="BI38">
            <v>3046.3729656999985</v>
          </cell>
        </row>
        <row r="39">
          <cell r="C39">
            <v>19956.94299525</v>
          </cell>
          <cell r="D39">
            <v>14534.07338527</v>
          </cell>
          <cell r="E39">
            <v>4933.5586337100003</v>
          </cell>
          <cell r="G39">
            <v>25634.280838840004</v>
          </cell>
          <cell r="H39">
            <v>3364.0679735099998</v>
          </cell>
          <cell r="I39">
            <v>17728.253620750002</v>
          </cell>
          <cell r="AO39">
            <v>238.33935378000001</v>
          </cell>
          <cell r="AP39">
            <v>174.68589734</v>
          </cell>
          <cell r="AQ39">
            <v>84.767693959999988</v>
          </cell>
          <cell r="BA39">
            <v>50074.131406090004</v>
          </cell>
          <cell r="BI39">
            <v>3985.1146269200012</v>
          </cell>
        </row>
        <row r="40">
          <cell r="C40">
            <v>23377.274777119997</v>
          </cell>
          <cell r="D40">
            <v>15783.65312524</v>
          </cell>
          <cell r="E40">
            <v>7098.34714085</v>
          </cell>
          <cell r="G40">
            <v>28647.416410559996</v>
          </cell>
          <cell r="H40">
            <v>2746.5576345700001</v>
          </cell>
          <cell r="I40">
            <v>21055.869981039999</v>
          </cell>
          <cell r="AO40">
            <v>365.09806216999999</v>
          </cell>
          <cell r="AP40">
            <v>230.87181773</v>
          </cell>
          <cell r="AQ40">
            <v>368.87706186000003</v>
          </cell>
          <cell r="BA40">
            <v>56879.288298299994</v>
          </cell>
          <cell r="BI40">
            <v>3889.7501688600018</v>
          </cell>
        </row>
      </sheetData>
      <sheetData sheetId="9">
        <row r="37">
          <cell r="B37">
            <v>-6.5023838957864672</v>
          </cell>
        </row>
        <row r="38">
          <cell r="B38">
            <v>7.220582874512349</v>
          </cell>
        </row>
        <row r="39">
          <cell r="B39">
            <v>13.044870028476963</v>
          </cell>
        </row>
      </sheetData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ariações Homólogas-Acum."/>
      <sheetName val="Valores Trimestrais"/>
      <sheetName val="VHTrim-Acum."/>
      <sheetName val="Anuais"/>
      <sheetName val="VH Anuais"/>
    </sheetNames>
    <sheetDataSet>
      <sheetData sheetId="0"/>
      <sheetData sheetId="1">
        <row r="279">
          <cell r="B279">
            <v>56635.726037200016</v>
          </cell>
          <cell r="C279">
            <v>64050.016744979977</v>
          </cell>
          <cell r="D279">
            <v>6579.0214011300004</v>
          </cell>
          <cell r="E279">
            <v>-7414.2907077799609</v>
          </cell>
        </row>
        <row r="280">
          <cell r="B280">
            <v>63843.743180489997</v>
          </cell>
          <cell r="C280">
            <v>74466.462910510032</v>
          </cell>
          <cell r="D280">
            <v>6796.6822999299993</v>
          </cell>
          <cell r="E280">
            <v>-10622.719730020035</v>
          </cell>
        </row>
        <row r="281">
          <cell r="B281">
            <v>5415.9286004600008</v>
          </cell>
          <cell r="C281">
            <v>4424.6316899599988</v>
          </cell>
          <cell r="D281">
            <v>79.647800580000009</v>
          </cell>
          <cell r="E281">
            <v>991.29691050000201</v>
          </cell>
        </row>
        <row r="282">
          <cell r="B282">
            <v>10969.481960590001</v>
          </cell>
          <cell r="C282">
            <v>10877.40655155999</v>
          </cell>
          <cell r="D282">
            <v>1281.2935501200002</v>
          </cell>
          <cell r="E282">
            <v>92.075409030010633</v>
          </cell>
        </row>
        <row r="283">
          <cell r="B283">
            <v>15603.566841299998</v>
          </cell>
          <cell r="C283">
            <v>16117.016337349998</v>
          </cell>
          <cell r="D283">
            <v>1668.0528864099999</v>
          </cell>
          <cell r="E283">
            <v>-513.44949604999965</v>
          </cell>
        </row>
        <row r="284">
          <cell r="B284">
            <v>19848.109785879991</v>
          </cell>
          <cell r="C284">
            <v>22267.714101549998</v>
          </cell>
          <cell r="D284">
            <v>2796.3500864000007</v>
          </cell>
          <cell r="E284">
            <v>-2419.6043156700071</v>
          </cell>
        </row>
        <row r="285">
          <cell r="B285">
            <v>25148.596819500002</v>
          </cell>
          <cell r="C285">
            <v>27513.371477320008</v>
          </cell>
          <cell r="D285">
            <v>2858.58133112</v>
          </cell>
          <cell r="E285">
            <v>-2364.7746578200058</v>
          </cell>
        </row>
        <row r="286">
          <cell r="B286">
            <v>32181.579708220008</v>
          </cell>
          <cell r="C286">
            <v>33908.676434609995</v>
          </cell>
          <cell r="D286">
            <v>3265.8948932200001</v>
          </cell>
          <cell r="E286">
            <v>-1727.0967263899875</v>
          </cell>
        </row>
        <row r="287">
          <cell r="B287">
            <v>39065.936070380005</v>
          </cell>
          <cell r="C287">
            <v>40719.614361350032</v>
          </cell>
          <cell r="D287">
            <v>3875.4981411600006</v>
          </cell>
          <cell r="E287">
            <v>-1653.6782909700269</v>
          </cell>
        </row>
        <row r="288">
          <cell r="B288">
            <v>45762.358352039992</v>
          </cell>
          <cell r="C288">
            <v>45996.329363079974</v>
          </cell>
          <cell r="D288">
            <v>4035.3083013700002</v>
          </cell>
          <cell r="E288">
            <v>-233.97101103998284</v>
          </cell>
        </row>
        <row r="289">
          <cell r="B289">
            <v>53186.253843680002</v>
          </cell>
          <cell r="C289">
            <v>51167.991605459967</v>
          </cell>
          <cell r="D289">
            <v>4156.068548010001</v>
          </cell>
          <cell r="E289">
            <v>2018.2622382200352</v>
          </cell>
        </row>
        <row r="290">
          <cell r="B290">
            <v>58185.602801399989</v>
          </cell>
          <cell r="C290">
            <v>59500.01073320998</v>
          </cell>
          <cell r="D290">
            <v>6088.5885967299992</v>
          </cell>
          <cell r="E290">
            <v>-1314.4079318099903</v>
          </cell>
        </row>
        <row r="291">
          <cell r="B291">
            <v>64245.772063869998</v>
          </cell>
          <cell r="C291">
            <v>66467.924841159955</v>
          </cell>
          <cell r="D291">
            <v>6209.1806406700007</v>
          </cell>
          <cell r="E291">
            <v>-2222.1527772899572</v>
          </cell>
        </row>
        <row r="292">
          <cell r="B292">
            <v>71058.90832254001</v>
          </cell>
          <cell r="C292">
            <v>78854.811973539996</v>
          </cell>
          <cell r="D292">
            <v>6415.7589980500015</v>
          </cell>
          <cell r="E292">
            <v>-7795.903650999986</v>
          </cell>
        </row>
        <row r="293">
          <cell r="B293">
            <v>5686.8172667499975</v>
          </cell>
          <cell r="C293">
            <v>4698.4664913799979</v>
          </cell>
          <cell r="D293">
            <v>107.57372636999999</v>
          </cell>
          <cell r="E293">
            <v>988.35077536999961</v>
          </cell>
        </row>
        <row r="294">
          <cell r="B294">
            <v>11438.519148479998</v>
          </cell>
          <cell r="C294">
            <v>10616.629164330001</v>
          </cell>
          <cell r="D294">
            <v>1156.9719673600002</v>
          </cell>
          <cell r="E294">
            <v>821.88998414999696</v>
          </cell>
        </row>
        <row r="295">
          <cell r="B295">
            <v>19564.954261989995</v>
          </cell>
          <cell r="C295">
            <v>16349.999850529995</v>
          </cell>
          <cell r="D295">
            <v>1290.1335791800002</v>
          </cell>
          <cell r="E295">
            <v>3214.9544114599994</v>
          </cell>
        </row>
        <row r="296">
          <cell r="B296">
            <v>24592.133053990008</v>
          </cell>
          <cell r="C296">
            <v>22992.001204450004</v>
          </cell>
          <cell r="D296">
            <v>2526.8305521399984</v>
          </cell>
          <cell r="E296">
            <v>1600.1318495400046</v>
          </cell>
        </row>
      </sheetData>
      <sheetData sheetId="2">
        <row r="266">
          <cell r="B266">
            <v>7.6127135168083893</v>
          </cell>
          <cell r="C266">
            <v>0.72802105558205099</v>
          </cell>
          <cell r="D266">
            <v>-7.8904520577968817</v>
          </cell>
        </row>
        <row r="267">
          <cell r="B267">
            <v>8.1436210315110493</v>
          </cell>
          <cell r="C267">
            <v>2.5001347769794346</v>
          </cell>
          <cell r="D267">
            <v>-8.3923751513981788</v>
          </cell>
        </row>
        <row r="268">
          <cell r="B268">
            <v>23.590704608054903</v>
          </cell>
          <cell r="C268">
            <v>-1.38535607802035</v>
          </cell>
          <cell r="D268">
            <v>-16.648793979288566</v>
          </cell>
        </row>
        <row r="269">
          <cell r="B269">
            <v>24.113436275601451</v>
          </cell>
          <cell r="C269">
            <v>0.92292085320864192</v>
          </cell>
          <cell r="D269">
            <v>-7.1422757413102556</v>
          </cell>
        </row>
        <row r="270">
          <cell r="B270">
            <v>19.260976377274908</v>
          </cell>
          <cell r="C270">
            <v>1.9590875773410454</v>
          </cell>
          <cell r="D270">
            <v>-5.4424082458307543</v>
          </cell>
        </row>
        <row r="271">
          <cell r="B271">
            <v>18.062464472545649</v>
          </cell>
          <cell r="C271">
            <v>0.55148081528808568</v>
          </cell>
          <cell r="D271">
            <v>-11.679213752981699</v>
          </cell>
        </row>
        <row r="272">
          <cell r="B272">
            <v>18.435203371032593</v>
          </cell>
          <cell r="C272">
            <v>1.9965597077580721</v>
          </cell>
          <cell r="D272">
            <v>-13.611826887128897</v>
          </cell>
        </row>
        <row r="273">
          <cell r="B273">
            <v>24.574406643581035</v>
          </cell>
          <cell r="C273">
            <v>0.11417297095115408</v>
          </cell>
          <cell r="D273">
            <v>-15.453225499842805</v>
          </cell>
        </row>
        <row r="274">
          <cell r="B274">
            <v>17.926210766406705</v>
          </cell>
          <cell r="C274">
            <v>2.2023945991498817</v>
          </cell>
          <cell r="D274">
            <v>-6.2581643778548361</v>
          </cell>
        </row>
        <row r="275">
          <cell r="B275">
            <v>18.990760965907949</v>
          </cell>
          <cell r="C275">
            <v>1.6255262629698342</v>
          </cell>
          <cell r="D275">
            <v>-9.8010065867053182</v>
          </cell>
        </row>
        <row r="276">
          <cell r="B276">
            <v>17.440863369744509</v>
          </cell>
          <cell r="C276">
            <v>1.3763032599217517</v>
          </cell>
          <cell r="D276">
            <v>-9.6788349345932723</v>
          </cell>
        </row>
        <row r="277">
          <cell r="B277">
            <v>15.866012114758554</v>
          </cell>
          <cell r="C277">
            <v>3.0375637392566102</v>
          </cell>
          <cell r="D277">
            <v>-5.5588760699514133</v>
          </cell>
        </row>
        <row r="278">
          <cell r="B278">
            <v>13.436829646487581</v>
          </cell>
          <cell r="C278">
            <v>3.7750311694797256</v>
          </cell>
          <cell r="D278">
            <v>-5.6215163002278246</v>
          </cell>
        </row>
        <row r="279">
          <cell r="B279">
            <v>11.30128777326278</v>
          </cell>
          <cell r="C279">
            <v>5.893054257597341</v>
          </cell>
          <cell r="D279">
            <v>-5.6045477053403125</v>
          </cell>
        </row>
        <row r="280">
          <cell r="B280">
            <v>5.0017030554462716</v>
          </cell>
          <cell r="C280">
            <v>6.1888722182540601</v>
          </cell>
          <cell r="D280">
            <v>35.061766409921844</v>
          </cell>
        </row>
        <row r="281">
          <cell r="B281">
            <v>4.2758371778640392</v>
          </cell>
          <cell r="C281">
            <v>-2.3974224553792167</v>
          </cell>
          <cell r="D281">
            <v>-9.7028181206684891</v>
          </cell>
        </row>
        <row r="282">
          <cell r="B282">
            <v>25.387704369009235</v>
          </cell>
          <cell r="C282">
            <v>1.4455747162089416</v>
          </cell>
          <cell r="D282">
            <v>-22.656314455554305</v>
          </cell>
        </row>
        <row r="283">
          <cell r="B283">
            <v>23.901637583065629</v>
          </cell>
          <cell r="C283">
            <v>3.2526333848052591</v>
          </cell>
          <cell r="D283">
            <v>-9.6382615170684698</v>
          </cell>
        </row>
      </sheetData>
      <sheetData sheetId="3"/>
      <sheetData sheetId="4"/>
      <sheetData sheetId="5">
        <row r="25">
          <cell r="C25">
            <v>59036.069415400023</v>
          </cell>
          <cell r="D25">
            <v>72650.112190130021</v>
          </cell>
          <cell r="E25">
            <v>7419.341251519998</v>
          </cell>
          <cell r="F25">
            <v>-13614.042774729998</v>
          </cell>
        </row>
        <row r="26">
          <cell r="C26">
            <v>63843.743180489997</v>
          </cell>
          <cell r="D26">
            <v>74466.462910510032</v>
          </cell>
          <cell r="E26">
            <v>6796.6822999299993</v>
          </cell>
          <cell r="F26">
            <v>-10622.719730020035</v>
          </cell>
        </row>
        <row r="27">
          <cell r="C27">
            <v>71058.90832254001</v>
          </cell>
          <cell r="D27">
            <v>78854.811973539996</v>
          </cell>
          <cell r="E27">
            <v>6415.7589980500015</v>
          </cell>
          <cell r="F27">
            <v>-7795.903650999986</v>
          </cell>
        </row>
      </sheetData>
      <sheetData sheetId="6">
        <row r="24">
          <cell r="C24">
            <v>-5.834843298657411</v>
          </cell>
          <cell r="D24">
            <v>9.2114076284757864</v>
          </cell>
          <cell r="E24">
            <v>-4.535194723820057</v>
          </cell>
        </row>
        <row r="25">
          <cell r="C25">
            <v>8.1436210315110493</v>
          </cell>
          <cell r="D25">
            <v>2.5001347769794346</v>
          </cell>
          <cell r="E25">
            <v>-8.3923751513981788</v>
          </cell>
        </row>
        <row r="26">
          <cell r="C26">
            <v>11.30128777326278</v>
          </cell>
          <cell r="D26">
            <v>5.893054257597341</v>
          </cell>
          <cell r="E26">
            <v>-5.6045477053403125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MetaInfo"/>
      <sheetName val="Mensais Acum Financ. A.C.-E.1.2"/>
      <sheetName val="VH Mens.Acum Financ. A.C.-E.1.2"/>
      <sheetName val="Trim. Financ. A.C.-E.1.2"/>
      <sheetName val="VH Trim. Financ. A.C.-E.1.2"/>
      <sheetName val="Anuais Financ. A.C.-E.1.2."/>
      <sheetName val="VH Anuais Financ. A.C.-E.1.2."/>
      <sheetName val="Mensais(Financiamento da AC-BP)"/>
      <sheetName val="VH-Mensais(Financiamento da AC)"/>
      <sheetName val="TRIM(Financiamento da AC)"/>
      <sheetName val="VH-TRIM(Financiamento da AC)"/>
      <sheetName val="Anuais e Variações(Financ-AC)"/>
    </sheetNames>
    <sheetDataSet>
      <sheetData sheetId="0"/>
      <sheetData sheetId="1"/>
      <sheetData sheetId="2">
        <row r="282">
          <cell r="B282">
            <v>18487.169999999998</v>
          </cell>
          <cell r="C282">
            <v>13323.98</v>
          </cell>
          <cell r="D282">
            <v>457.02</v>
          </cell>
          <cell r="E282">
            <v>0</v>
          </cell>
          <cell r="F282">
            <v>473.86</v>
          </cell>
          <cell r="G282">
            <v>930.88</v>
          </cell>
          <cell r="H282">
            <v>643.75</v>
          </cell>
          <cell r="I282">
            <v>-3559.5</v>
          </cell>
          <cell r="J282">
            <v>-2915.74</v>
          </cell>
          <cell r="K282">
            <v>16502.3</v>
          </cell>
          <cell r="L282">
            <v>2271.25</v>
          </cell>
          <cell r="M282">
            <v>-12564.92</v>
          </cell>
          <cell r="N282">
            <v>-10293.67</v>
          </cell>
          <cell r="O282">
            <v>6208.63</v>
          </cell>
        </row>
        <row r="283">
          <cell r="B283">
            <v>20834.09</v>
          </cell>
          <cell r="C283">
            <v>14666.73</v>
          </cell>
          <cell r="D283">
            <v>201.26</v>
          </cell>
          <cell r="E283">
            <v>0</v>
          </cell>
          <cell r="F283">
            <v>822.01</v>
          </cell>
          <cell r="G283">
            <v>1023.26</v>
          </cell>
          <cell r="H283">
            <v>676.8</v>
          </cell>
          <cell r="I283">
            <v>-4801.34</v>
          </cell>
          <cell r="J283">
            <v>-4124.54</v>
          </cell>
          <cell r="K283">
            <v>17732.810000000001</v>
          </cell>
          <cell r="L283">
            <v>2457.54</v>
          </cell>
          <cell r="M283">
            <v>-13963.46</v>
          </cell>
          <cell r="N283">
            <v>-11505.92</v>
          </cell>
          <cell r="O283">
            <v>6226.89</v>
          </cell>
        </row>
        <row r="284">
          <cell r="B284">
            <v>24010.89</v>
          </cell>
          <cell r="C284">
            <v>15414.57</v>
          </cell>
          <cell r="D284">
            <v>1324.35</v>
          </cell>
          <cell r="E284">
            <v>0</v>
          </cell>
          <cell r="F284">
            <v>844.8</v>
          </cell>
          <cell r="G284">
            <v>2169.15</v>
          </cell>
          <cell r="H284">
            <v>800.82</v>
          </cell>
          <cell r="I284">
            <v>-5012.22</v>
          </cell>
          <cell r="J284">
            <v>-4211.3999999999996</v>
          </cell>
          <cell r="K284">
            <v>21968.639999999999</v>
          </cell>
          <cell r="L284">
            <v>2320.56</v>
          </cell>
          <cell r="M284">
            <v>-15285.2</v>
          </cell>
          <cell r="N284">
            <v>-12964.64</v>
          </cell>
          <cell r="O284">
            <v>9003.99</v>
          </cell>
        </row>
        <row r="285">
          <cell r="B285">
            <v>-751.59</v>
          </cell>
          <cell r="C285">
            <v>1751.86</v>
          </cell>
          <cell r="D285">
            <v>-511.3</v>
          </cell>
          <cell r="E285">
            <v>0</v>
          </cell>
          <cell r="F285">
            <v>121.93</v>
          </cell>
          <cell r="G285">
            <v>-389.37</v>
          </cell>
          <cell r="H285">
            <v>-165.57</v>
          </cell>
          <cell r="I285">
            <v>-283.63</v>
          </cell>
          <cell r="J285">
            <v>-449.19</v>
          </cell>
          <cell r="K285">
            <v>-1590.15</v>
          </cell>
          <cell r="L285">
            <v>-144.58000000000001</v>
          </cell>
          <cell r="M285">
            <v>1664.81</v>
          </cell>
          <cell r="N285">
            <v>1520.23</v>
          </cell>
          <cell r="O285">
            <v>-69.930000000000007</v>
          </cell>
        </row>
        <row r="286">
          <cell r="B286">
            <v>-1081.6099999999999</v>
          </cell>
          <cell r="C286">
            <v>3102.29</v>
          </cell>
          <cell r="D286">
            <v>-722.53</v>
          </cell>
          <cell r="E286">
            <v>0</v>
          </cell>
          <cell r="F286">
            <v>259.20999999999998</v>
          </cell>
          <cell r="G286">
            <v>-463.32</v>
          </cell>
          <cell r="H286">
            <v>-175.37</v>
          </cell>
          <cell r="I286">
            <v>-51.45</v>
          </cell>
          <cell r="J286">
            <v>-226.82</v>
          </cell>
          <cell r="K286">
            <v>-1771.76</v>
          </cell>
          <cell r="L286">
            <v>215.85</v>
          </cell>
          <cell r="M286">
            <v>2504.2199999999998</v>
          </cell>
          <cell r="N286">
            <v>2720.07</v>
          </cell>
          <cell r="O286">
            <v>948.31</v>
          </cell>
        </row>
        <row r="287">
          <cell r="B287">
            <v>-2291.38</v>
          </cell>
          <cell r="C287">
            <v>3594.59</v>
          </cell>
          <cell r="D287">
            <v>-162</v>
          </cell>
          <cell r="E287">
            <v>0</v>
          </cell>
          <cell r="F287">
            <v>405.41</v>
          </cell>
          <cell r="G287">
            <v>243.41</v>
          </cell>
          <cell r="H287">
            <v>-240.91</v>
          </cell>
          <cell r="I287">
            <v>-402.93</v>
          </cell>
          <cell r="J287">
            <v>-643.84</v>
          </cell>
          <cell r="K287">
            <v>-2691.81</v>
          </cell>
          <cell r="L287">
            <v>657.46</v>
          </cell>
          <cell r="M287">
            <v>3184.55</v>
          </cell>
          <cell r="N287">
            <v>3842.01</v>
          </cell>
          <cell r="O287">
            <v>1150.2</v>
          </cell>
        </row>
        <row r="288">
          <cell r="B288">
            <v>-2177.2199999999998</v>
          </cell>
          <cell r="C288">
            <v>4795.22</v>
          </cell>
          <cell r="D288">
            <v>351.46</v>
          </cell>
          <cell r="E288">
            <v>0</v>
          </cell>
          <cell r="F288">
            <v>478.29</v>
          </cell>
          <cell r="G288">
            <v>829.75</v>
          </cell>
          <cell r="H288">
            <v>-181.91</v>
          </cell>
          <cell r="I288">
            <v>-821.63</v>
          </cell>
          <cell r="J288">
            <v>-1003.54</v>
          </cell>
          <cell r="K288">
            <v>-2351.0100000000002</v>
          </cell>
          <cell r="L288">
            <v>-139</v>
          </cell>
          <cell r="M288">
            <v>5543.48</v>
          </cell>
          <cell r="N288">
            <v>5404.48</v>
          </cell>
          <cell r="O288">
            <v>3053.47</v>
          </cell>
        </row>
        <row r="289">
          <cell r="B289">
            <v>-4716.87</v>
          </cell>
          <cell r="C289">
            <v>4661.5200000000004</v>
          </cell>
          <cell r="D289">
            <v>568.83000000000004</v>
          </cell>
          <cell r="E289">
            <v>0.06</v>
          </cell>
          <cell r="F289">
            <v>565.26</v>
          </cell>
          <cell r="G289">
            <v>1134.1500000000001</v>
          </cell>
          <cell r="H289">
            <v>-156.33000000000001</v>
          </cell>
          <cell r="I289">
            <v>-1156.45</v>
          </cell>
          <cell r="J289">
            <v>-1312.78</v>
          </cell>
          <cell r="K289">
            <v>-4895.5</v>
          </cell>
          <cell r="L289">
            <v>397.69</v>
          </cell>
          <cell r="M289">
            <v>6382.11</v>
          </cell>
          <cell r="N289">
            <v>6779.8</v>
          </cell>
          <cell r="O289">
            <v>1884.3</v>
          </cell>
        </row>
        <row r="290">
          <cell r="B290">
            <v>-5372.46</v>
          </cell>
          <cell r="C290">
            <v>5550.54</v>
          </cell>
          <cell r="D290">
            <v>508.99</v>
          </cell>
          <cell r="E290">
            <v>0.06</v>
          </cell>
          <cell r="F290">
            <v>670.28</v>
          </cell>
          <cell r="G290">
            <v>1179.33</v>
          </cell>
          <cell r="H290">
            <v>-265.49</v>
          </cell>
          <cell r="I290">
            <v>-1119.8699999999999</v>
          </cell>
          <cell r="J290">
            <v>-1385.36</v>
          </cell>
          <cell r="K290">
            <v>-5578.49</v>
          </cell>
          <cell r="L290">
            <v>692.58</v>
          </cell>
          <cell r="M290">
            <v>6161.54</v>
          </cell>
          <cell r="N290">
            <v>6854.12</v>
          </cell>
          <cell r="O290">
            <v>1275.6300000000001</v>
          </cell>
        </row>
        <row r="291">
          <cell r="B291">
            <v>-3239.02</v>
          </cell>
          <cell r="C291">
            <v>5020.75</v>
          </cell>
          <cell r="D291">
            <v>221.31</v>
          </cell>
          <cell r="E291">
            <v>0.06</v>
          </cell>
          <cell r="F291">
            <v>738.38</v>
          </cell>
          <cell r="G291">
            <v>959.75</v>
          </cell>
          <cell r="H291">
            <v>-137.35</v>
          </cell>
          <cell r="I291">
            <v>-1109.5899999999999</v>
          </cell>
          <cell r="J291">
            <v>-1246.94</v>
          </cell>
          <cell r="K291">
            <v>-3526.21</v>
          </cell>
          <cell r="L291">
            <v>917.52</v>
          </cell>
          <cell r="M291">
            <v>4345.12</v>
          </cell>
          <cell r="N291">
            <v>5262.64</v>
          </cell>
          <cell r="O291">
            <v>1736.43</v>
          </cell>
        </row>
        <row r="292">
          <cell r="B292">
            <v>-3318.71</v>
          </cell>
          <cell r="C292">
            <v>5450.35</v>
          </cell>
          <cell r="D292">
            <v>352.05</v>
          </cell>
          <cell r="E292">
            <v>0.06</v>
          </cell>
          <cell r="F292">
            <v>799.33</v>
          </cell>
          <cell r="G292">
            <v>1151.44</v>
          </cell>
          <cell r="H292">
            <v>157.56</v>
          </cell>
          <cell r="I292">
            <v>-1873.74</v>
          </cell>
          <cell r="J292">
            <v>-1716.17</v>
          </cell>
          <cell r="K292">
            <v>-3883.45</v>
          </cell>
          <cell r="L292">
            <v>988.87</v>
          </cell>
          <cell r="M292">
            <v>3318.64</v>
          </cell>
          <cell r="N292">
            <v>4307.51</v>
          </cell>
          <cell r="O292">
            <v>424.06</v>
          </cell>
        </row>
        <row r="293">
          <cell r="B293">
            <v>-6929.65</v>
          </cell>
          <cell r="C293">
            <v>5582.81</v>
          </cell>
          <cell r="D293">
            <v>-278.41000000000003</v>
          </cell>
          <cell r="E293">
            <v>514.30999999999995</v>
          </cell>
          <cell r="F293">
            <v>1059.6199999999999</v>
          </cell>
          <cell r="G293">
            <v>1295.51</v>
          </cell>
          <cell r="H293">
            <v>500.37</v>
          </cell>
          <cell r="I293">
            <v>-1958.58</v>
          </cell>
          <cell r="J293">
            <v>-1458.21</v>
          </cell>
          <cell r="K293">
            <v>-7092.35</v>
          </cell>
          <cell r="L293">
            <v>1586.87</v>
          </cell>
          <cell r="M293">
            <v>3985.39</v>
          </cell>
          <cell r="N293">
            <v>5572.25</v>
          </cell>
          <cell r="O293">
            <v>-1520.1</v>
          </cell>
        </row>
        <row r="294">
          <cell r="B294">
            <v>-942.17</v>
          </cell>
          <cell r="C294">
            <v>1630.33</v>
          </cell>
          <cell r="D294">
            <v>34.200000000000003</v>
          </cell>
          <cell r="E294">
            <v>514.30999999999995</v>
          </cell>
          <cell r="F294">
            <v>837.93</v>
          </cell>
          <cell r="G294">
            <v>1386.43</v>
          </cell>
          <cell r="H294">
            <v>1359.47</v>
          </cell>
          <cell r="I294">
            <v>-1961.59</v>
          </cell>
          <cell r="J294">
            <v>-602.11</v>
          </cell>
          <cell r="K294">
            <v>-157.86000000000001</v>
          </cell>
          <cell r="L294">
            <v>1408.5</v>
          </cell>
          <cell r="M294">
            <v>980.57</v>
          </cell>
          <cell r="N294">
            <v>2389.0700000000002</v>
          </cell>
          <cell r="O294">
            <v>2231.21</v>
          </cell>
        </row>
        <row r="295">
          <cell r="B295">
            <v>-865.2</v>
          </cell>
          <cell r="C295">
            <v>1187.93</v>
          </cell>
          <cell r="D295">
            <v>-93.65</v>
          </cell>
          <cell r="E295">
            <v>760.72</v>
          </cell>
          <cell r="F295">
            <v>1067.6099999999999</v>
          </cell>
          <cell r="G295">
            <v>1734.67</v>
          </cell>
          <cell r="H295">
            <v>2660.46</v>
          </cell>
          <cell r="I295">
            <v>-2194.46</v>
          </cell>
          <cell r="J295">
            <v>466</v>
          </cell>
          <cell r="K295">
            <v>1335.47</v>
          </cell>
          <cell r="L295">
            <v>682.18</v>
          </cell>
          <cell r="M295">
            <v>435.91</v>
          </cell>
          <cell r="N295">
            <v>1118.0899999999999</v>
          </cell>
          <cell r="O295">
            <v>2453.56</v>
          </cell>
        </row>
        <row r="296">
          <cell r="B296">
            <v>2948.03</v>
          </cell>
          <cell r="C296">
            <v>299.3</v>
          </cell>
          <cell r="D296">
            <v>503.8</v>
          </cell>
          <cell r="E296">
            <v>760.72</v>
          </cell>
          <cell r="F296">
            <v>1140.1099999999999</v>
          </cell>
          <cell r="G296">
            <v>2404.62</v>
          </cell>
          <cell r="H296">
            <v>4822.2299999999996</v>
          </cell>
          <cell r="I296">
            <v>-3007.75</v>
          </cell>
          <cell r="J296">
            <v>1814.48</v>
          </cell>
          <cell r="K296">
            <v>7167.14</v>
          </cell>
          <cell r="L296">
            <v>823.73</v>
          </cell>
          <cell r="M296">
            <v>-781.06</v>
          </cell>
          <cell r="N296">
            <v>42.67</v>
          </cell>
          <cell r="O296">
            <v>7209.81</v>
          </cell>
        </row>
        <row r="297">
          <cell r="B297">
            <v>-1466.29</v>
          </cell>
          <cell r="C297">
            <v>-31.16</v>
          </cell>
          <cell r="D297">
            <v>-2987.22</v>
          </cell>
          <cell r="E297">
            <v>386.63</v>
          </cell>
          <cell r="F297">
            <v>487.63</v>
          </cell>
          <cell r="G297">
            <v>-2112.96</v>
          </cell>
          <cell r="H297">
            <v>1875.58</v>
          </cell>
          <cell r="I297">
            <v>-110.53</v>
          </cell>
          <cell r="J297">
            <v>1765.05</v>
          </cell>
          <cell r="K297">
            <v>-1814.2</v>
          </cell>
          <cell r="L297">
            <v>34.799999999999997</v>
          </cell>
          <cell r="M297">
            <v>935.01</v>
          </cell>
          <cell r="N297">
            <v>969.81</v>
          </cell>
          <cell r="O297">
            <v>-844.39</v>
          </cell>
        </row>
        <row r="298">
          <cell r="B298">
            <v>-5494.51</v>
          </cell>
          <cell r="C298">
            <v>1377.01</v>
          </cell>
          <cell r="D298">
            <v>-3150.26</v>
          </cell>
          <cell r="E298">
            <v>681.57</v>
          </cell>
          <cell r="F298">
            <v>805.63</v>
          </cell>
          <cell r="G298">
            <v>-1663.06</v>
          </cell>
          <cell r="H298">
            <v>3859.5</v>
          </cell>
          <cell r="I298">
            <v>187.4</v>
          </cell>
          <cell r="J298">
            <v>4046.9</v>
          </cell>
          <cell r="K298">
            <v>-3110.67</v>
          </cell>
          <cell r="L298">
            <v>-11.01</v>
          </cell>
          <cell r="M298">
            <v>448.42</v>
          </cell>
          <cell r="N298">
            <v>437.41</v>
          </cell>
          <cell r="O298">
            <v>-2673.26</v>
          </cell>
        </row>
        <row r="299">
          <cell r="B299">
            <v>-8365.6</v>
          </cell>
          <cell r="C299">
            <v>531.67999999999995</v>
          </cell>
          <cell r="D299">
            <v>-3519.07</v>
          </cell>
          <cell r="E299">
            <v>592.41</v>
          </cell>
          <cell r="F299">
            <v>1032.75</v>
          </cell>
          <cell r="G299">
            <v>-1893.91</v>
          </cell>
          <cell r="H299">
            <v>6785.84</v>
          </cell>
          <cell r="I299">
            <v>28.16</v>
          </cell>
          <cell r="J299">
            <v>6814</v>
          </cell>
          <cell r="K299">
            <v>-3445.51</v>
          </cell>
          <cell r="L299">
            <v>-1.46</v>
          </cell>
          <cell r="M299">
            <v>-1472.64</v>
          </cell>
          <cell r="N299">
            <v>-1474.1</v>
          </cell>
          <cell r="O299">
            <v>-4919.6099999999997</v>
          </cell>
        </row>
      </sheetData>
      <sheetData sheetId="3"/>
      <sheetData sheetId="4"/>
      <sheetData sheetId="5"/>
      <sheetData sheetId="6">
        <row r="41">
          <cell r="B41">
            <v>9705.69</v>
          </cell>
          <cell r="C41">
            <v>19698.599999999999</v>
          </cell>
          <cell r="D41">
            <v>2210.6799999999998</v>
          </cell>
          <cell r="E41">
            <v>0</v>
          </cell>
          <cell r="F41">
            <v>460.46</v>
          </cell>
          <cell r="G41">
            <v>2671.14</v>
          </cell>
          <cell r="H41">
            <v>879.49</v>
          </cell>
          <cell r="I41">
            <v>-1595.27</v>
          </cell>
          <cell r="J41">
            <v>-715.77</v>
          </cell>
          <cell r="K41">
            <v>11661.06</v>
          </cell>
          <cell r="L41">
            <v>2364.6</v>
          </cell>
          <cell r="M41">
            <v>83.48</v>
          </cell>
          <cell r="N41">
            <v>2448.08</v>
          </cell>
          <cell r="O41">
            <v>14109.14</v>
          </cell>
        </row>
        <row r="42">
          <cell r="B42">
            <v>24010.89</v>
          </cell>
          <cell r="C42">
            <v>15414.57</v>
          </cell>
          <cell r="D42">
            <v>1324.35</v>
          </cell>
          <cell r="E42">
            <v>0</v>
          </cell>
          <cell r="F42">
            <v>844.8</v>
          </cell>
          <cell r="G42">
            <v>2169.15</v>
          </cell>
          <cell r="H42">
            <v>800.82</v>
          </cell>
          <cell r="I42">
            <v>-5012.22</v>
          </cell>
          <cell r="J42">
            <v>-4211.3999999999996</v>
          </cell>
          <cell r="K42">
            <v>21968.639999999999</v>
          </cell>
          <cell r="L42">
            <v>2320.56</v>
          </cell>
          <cell r="M42">
            <v>-15285.2</v>
          </cell>
          <cell r="N42">
            <v>-12964.64</v>
          </cell>
          <cell r="O42">
            <v>9003.99</v>
          </cell>
        </row>
        <row r="43">
          <cell r="B43">
            <v>2948.03</v>
          </cell>
          <cell r="C43">
            <v>299.3</v>
          </cell>
          <cell r="D43">
            <v>503.8</v>
          </cell>
          <cell r="E43">
            <v>760.72</v>
          </cell>
          <cell r="F43">
            <v>1140.1099999999999</v>
          </cell>
          <cell r="G43">
            <v>2404.62</v>
          </cell>
          <cell r="H43">
            <v>4822.2299999999996</v>
          </cell>
          <cell r="I43">
            <v>-3007.75</v>
          </cell>
          <cell r="J43">
            <v>1814.48</v>
          </cell>
          <cell r="K43">
            <v>7167.14</v>
          </cell>
          <cell r="L43">
            <v>823.73</v>
          </cell>
          <cell r="M43">
            <v>-781.06</v>
          </cell>
          <cell r="N43">
            <v>42.67</v>
          </cell>
          <cell r="O43">
            <v>7209.81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Segurança Social "/>
      <sheetName val="Segurança Social-Val. Mensais"/>
      <sheetName val="Seg.Social NºFísicos Médios"/>
      <sheetName val="VH e VHA Mensais"/>
      <sheetName val="Valores Trimestrais "/>
      <sheetName val="VHTrim "/>
      <sheetName val="VHATrim "/>
      <sheetName val="Anuais, VH Anuais"/>
      <sheetName val="MM3"/>
      <sheetName val="MM12"/>
      <sheetName val="Anuais-Conta Seg.Social"/>
    </sheetNames>
    <sheetDataSet>
      <sheetData sheetId="0"/>
      <sheetData sheetId="1">
        <row r="349">
          <cell r="C349">
            <v>2065248</v>
          </cell>
          <cell r="E349">
            <v>175320</v>
          </cell>
          <cell r="G349">
            <v>728269</v>
          </cell>
          <cell r="I349">
            <v>156657</v>
          </cell>
          <cell r="P349">
            <v>168220</v>
          </cell>
        </row>
        <row r="350">
          <cell r="C350">
            <v>2068129</v>
          </cell>
          <cell r="E350">
            <v>175153</v>
          </cell>
          <cell r="G350">
            <v>730860</v>
          </cell>
          <cell r="I350">
            <v>147812</v>
          </cell>
          <cell r="P350">
            <v>167417</v>
          </cell>
        </row>
        <row r="351">
          <cell r="C351">
            <v>2067319</v>
          </cell>
          <cell r="E351">
            <v>176354</v>
          </cell>
          <cell r="G351">
            <v>731467</v>
          </cell>
          <cell r="I351">
            <v>191415</v>
          </cell>
          <cell r="P351">
            <v>182345</v>
          </cell>
        </row>
        <row r="352">
          <cell r="C352">
            <v>2067176</v>
          </cell>
          <cell r="E352">
            <v>175597</v>
          </cell>
          <cell r="G352">
            <v>731520</v>
          </cell>
          <cell r="I352">
            <v>151846</v>
          </cell>
          <cell r="P352">
            <v>174827</v>
          </cell>
        </row>
        <row r="353">
          <cell r="C353">
            <v>2066198</v>
          </cell>
          <cell r="E353">
            <v>175022</v>
          </cell>
          <cell r="G353">
            <v>732305</v>
          </cell>
          <cell r="I353">
            <v>155661</v>
          </cell>
          <cell r="P353">
            <v>172367</v>
          </cell>
        </row>
        <row r="354">
          <cell r="C354">
            <v>2067577</v>
          </cell>
          <cell r="E354">
            <v>174878</v>
          </cell>
          <cell r="G354">
            <v>733820</v>
          </cell>
          <cell r="I354">
            <v>161490</v>
          </cell>
          <cell r="P354">
            <v>163563</v>
          </cell>
        </row>
        <row r="355">
          <cell r="C355">
            <v>2068949</v>
          </cell>
          <cell r="E355">
            <v>174392</v>
          </cell>
          <cell r="G355">
            <v>734981</v>
          </cell>
          <cell r="I355">
            <v>182718</v>
          </cell>
          <cell r="P355">
            <v>162968</v>
          </cell>
        </row>
        <row r="356">
          <cell r="C356">
            <v>2069960</v>
          </cell>
          <cell r="E356">
            <v>174115</v>
          </cell>
          <cell r="G356">
            <v>735663</v>
          </cell>
          <cell r="I356">
            <v>151920</v>
          </cell>
          <cell r="P356">
            <v>153000</v>
          </cell>
        </row>
        <row r="357">
          <cell r="C357">
            <v>2069773</v>
          </cell>
          <cell r="E357">
            <v>173770</v>
          </cell>
          <cell r="G357">
            <v>736270</v>
          </cell>
          <cell r="I357">
            <v>156940</v>
          </cell>
          <cell r="P357">
            <v>153723</v>
          </cell>
        </row>
        <row r="358">
          <cell r="C358">
            <v>2070752</v>
          </cell>
          <cell r="E358">
            <v>173270</v>
          </cell>
          <cell r="G358">
            <v>735672</v>
          </cell>
          <cell r="I358">
            <v>168903</v>
          </cell>
          <cell r="P358">
            <v>156660</v>
          </cell>
        </row>
        <row r="359">
          <cell r="C359">
            <v>2072045</v>
          </cell>
          <cell r="E359">
            <v>172318</v>
          </cell>
          <cell r="G359">
            <v>729149</v>
          </cell>
          <cell r="I359">
            <v>150275</v>
          </cell>
          <cell r="P359">
            <v>160063</v>
          </cell>
        </row>
        <row r="360">
          <cell r="C360">
            <v>2074412</v>
          </cell>
          <cell r="E360">
            <v>171786</v>
          </cell>
          <cell r="G360">
            <v>732119</v>
          </cell>
          <cell r="I360">
            <v>183310</v>
          </cell>
          <cell r="P360">
            <v>154971</v>
          </cell>
        </row>
        <row r="361">
          <cell r="C361">
            <v>2077231</v>
          </cell>
          <cell r="E361">
            <v>171398</v>
          </cell>
          <cell r="G361">
            <v>733860</v>
          </cell>
          <cell r="I361">
            <v>183764</v>
          </cell>
          <cell r="P361">
            <v>158294</v>
          </cell>
        </row>
        <row r="362">
          <cell r="C362">
            <v>2079787</v>
          </cell>
          <cell r="E362">
            <v>171413</v>
          </cell>
          <cell r="G362">
            <v>735510</v>
          </cell>
          <cell r="I362">
            <v>134811</v>
          </cell>
          <cell r="P362">
            <v>157803</v>
          </cell>
        </row>
        <row r="363">
          <cell r="C363">
            <v>2083746</v>
          </cell>
          <cell r="E363">
            <v>169914</v>
          </cell>
          <cell r="G363">
            <v>735014</v>
          </cell>
          <cell r="I363">
            <v>213803</v>
          </cell>
          <cell r="P363">
            <v>177572</v>
          </cell>
        </row>
        <row r="364">
          <cell r="C364">
            <v>2009344</v>
          </cell>
          <cell r="E364">
            <v>165171</v>
          </cell>
          <cell r="G364">
            <v>706841</v>
          </cell>
          <cell r="I364">
            <v>189072</v>
          </cell>
          <cell r="P364">
            <v>174677</v>
          </cell>
        </row>
        <row r="365">
          <cell r="C365">
            <v>2011516</v>
          </cell>
          <cell r="E365">
            <v>164914</v>
          </cell>
          <cell r="G365">
            <v>707533</v>
          </cell>
          <cell r="I365">
            <v>170926</v>
          </cell>
          <cell r="P365">
            <v>171097</v>
          </cell>
        </row>
        <row r="366">
          <cell r="C366">
            <v>2088558</v>
          </cell>
          <cell r="E366">
            <v>168726</v>
          </cell>
          <cell r="G366">
            <v>736136</v>
          </cell>
          <cell r="I366">
            <v>179184</v>
          </cell>
          <cell r="P366">
            <v>166742</v>
          </cell>
        </row>
      </sheetData>
      <sheetData sheetId="2"/>
      <sheetData sheetId="3"/>
      <sheetData sheetId="4">
        <row r="337">
          <cell r="D337">
            <v>-9.882498400080042E-2</v>
          </cell>
          <cell r="H337">
            <v>-2.3749199543391719</v>
          </cell>
          <cell r="L337">
            <v>1.7824923306988705</v>
          </cell>
          <cell r="P337">
            <v>1.4861074221154125</v>
          </cell>
          <cell r="AD337">
            <v>-26.149334457205075</v>
          </cell>
        </row>
        <row r="338">
          <cell r="D338">
            <v>-1.6195592478285281E-2</v>
          </cell>
          <cell r="H338">
            <v>-2.6581673483905388</v>
          </cell>
          <cell r="L338">
            <v>1.754947755323677</v>
          </cell>
          <cell r="P338">
            <v>-13.776045920153068</v>
          </cell>
          <cell r="AD338">
            <v>-30.665280665280669</v>
          </cell>
        </row>
        <row r="339">
          <cell r="D339">
            <v>-2.1375777954990571E-2</v>
          </cell>
          <cell r="H339">
            <v>-1.6880177498299731</v>
          </cell>
          <cell r="L339">
            <v>1.8496678423187474</v>
          </cell>
          <cell r="P339">
            <v>80.479732978813672</v>
          </cell>
          <cell r="AD339">
            <v>-25.383120204603582</v>
          </cell>
        </row>
        <row r="340">
          <cell r="D340">
            <v>0.20310365654445661</v>
          </cell>
          <cell r="H340">
            <v>-2.4162938675706513</v>
          </cell>
          <cell r="L340">
            <v>1.9821497779178188</v>
          </cell>
          <cell r="P340">
            <v>6.1637418723344828</v>
          </cell>
          <cell r="AD340">
            <v>-27.483252794657488</v>
          </cell>
        </row>
        <row r="341">
          <cell r="D341">
            <v>0.34690671205965806</v>
          </cell>
          <cell r="H341">
            <v>-2.4604735924029009</v>
          </cell>
          <cell r="L341">
            <v>2.3723150691633998</v>
          </cell>
          <cell r="P341">
            <v>15.259194538440468</v>
          </cell>
          <cell r="AD341">
            <v>-28.467441059415766</v>
          </cell>
        </row>
        <row r="342">
          <cell r="D342">
            <v>0.6259748918949759</v>
          </cell>
          <cell r="H342">
            <v>-2.4483033687181743</v>
          </cell>
          <cell r="L342">
            <v>2.2405080398306243</v>
          </cell>
          <cell r="P342">
            <v>2.3799259522239602</v>
          </cell>
          <cell r="AD342">
            <v>-31.515745311577547</v>
          </cell>
        </row>
        <row r="343">
          <cell r="D343">
            <v>0.69353224000205937</v>
          </cell>
          <cell r="H343">
            <v>-2.5438125894134522</v>
          </cell>
          <cell r="L343">
            <v>1.8666330336390313</v>
          </cell>
          <cell r="P343">
            <v>17.929752546179767</v>
          </cell>
          <cell r="AD343">
            <v>-26.529434571307487</v>
          </cell>
        </row>
        <row r="344">
          <cell r="D344">
            <v>0.66620920204196743</v>
          </cell>
          <cell r="H344">
            <v>-2.4232370726130492</v>
          </cell>
          <cell r="L344">
            <v>1.5407867494823924</v>
          </cell>
          <cell r="P344">
            <v>-2.1417759026055583</v>
          </cell>
          <cell r="AD344">
            <v>-21.690662763142409</v>
          </cell>
        </row>
        <row r="345">
          <cell r="D345">
            <v>0.54230793705847269</v>
          </cell>
          <cell r="H345">
            <v>-2.4553170468834207</v>
          </cell>
          <cell r="L345">
            <v>1.1658662929299179</v>
          </cell>
          <cell r="P345">
            <v>-11.703480325415494</v>
          </cell>
          <cell r="AD345">
            <v>-18.493873374230528</v>
          </cell>
        </row>
        <row r="346">
          <cell r="D346">
            <v>0.49320849524092658</v>
          </cell>
          <cell r="H346">
            <v>-2.246519080179632</v>
          </cell>
          <cell r="L346">
            <v>0.97049002128737349</v>
          </cell>
          <cell r="P346">
            <v>12.383227317488622</v>
          </cell>
          <cell r="AD346">
            <v>-15.112895622348299</v>
          </cell>
        </row>
        <row r="347">
          <cell r="D347">
            <v>0.53302695361947539</v>
          </cell>
          <cell r="H347">
            <v>-2.3461673599383448</v>
          </cell>
          <cell r="L347">
            <v>0.83123829753104506</v>
          </cell>
          <cell r="P347">
            <v>-9.3533034545575156</v>
          </cell>
          <cell r="AD347">
            <v>-13.828802153432029</v>
          </cell>
        </row>
        <row r="348">
          <cell r="D348">
            <v>0.56794575257539393</v>
          </cell>
          <cell r="H348">
            <v>-2.1931472688142661</v>
          </cell>
          <cell r="L348">
            <v>0.85214475716077764</v>
          </cell>
          <cell r="P348">
            <v>20.944809157787091</v>
          </cell>
          <cell r="AD348">
            <v>-8.8427331121620707</v>
          </cell>
        </row>
        <row r="349">
          <cell r="D349">
            <v>0.58022087420008805</v>
          </cell>
          <cell r="H349">
            <v>-2.2370522473191823</v>
          </cell>
          <cell r="L349">
            <v>0.76771083212383573</v>
          </cell>
          <cell r="P349">
            <v>17.303408082626383</v>
          </cell>
          <cell r="AD349">
            <v>-5.9006063488289184</v>
          </cell>
        </row>
        <row r="350">
          <cell r="D350">
            <v>0.56369791246098089</v>
          </cell>
          <cell r="H350">
            <v>-2.1352760158261597</v>
          </cell>
          <cell r="L350">
            <v>0.63623676217059444</v>
          </cell>
          <cell r="P350">
            <v>-8.7956322896652459</v>
          </cell>
          <cell r="AD350">
            <v>-5.7425470531666463</v>
          </cell>
        </row>
        <row r="351">
          <cell r="D351">
            <v>0.79460402579378808</v>
          </cell>
          <cell r="H351">
            <v>-3.6517459201379054</v>
          </cell>
          <cell r="L351">
            <v>0.48491592922168536</v>
          </cell>
          <cell r="P351">
            <v>11.696053078389879</v>
          </cell>
          <cell r="AD351">
            <v>-2.6175656036633854</v>
          </cell>
        </row>
        <row r="352">
          <cell r="D352">
            <v>-2.7976330994554877</v>
          </cell>
          <cell r="H352">
            <v>-5.9374590682073176</v>
          </cell>
          <cell r="L352">
            <v>-3.3736603237095375</v>
          </cell>
          <cell r="P352">
            <v>24.51562767540798</v>
          </cell>
          <cell r="AD352">
            <v>-8.5799104257355818E-2</v>
          </cell>
        </row>
        <row r="353">
          <cell r="D353">
            <v>-2.6465033844771946</v>
          </cell>
          <cell r="H353">
            <v>-5.7752739655586138</v>
          </cell>
          <cell r="L353">
            <v>-3.3827435289940699</v>
          </cell>
          <cell r="P353">
            <v>9.8065668343387138</v>
          </cell>
          <cell r="AD353">
            <v>-0.73679996751118138</v>
          </cell>
        </row>
        <row r="354">
          <cell r="D354">
            <v>1.0147626908211915</v>
          </cell>
          <cell r="H354">
            <v>-3.5178810370658398</v>
          </cell>
          <cell r="L354">
            <v>0.31560873238669629</v>
          </cell>
          <cell r="P354">
            <v>10.956715586104405</v>
          </cell>
          <cell r="AD354">
            <v>1.9435936000195664</v>
          </cell>
        </row>
      </sheetData>
      <sheetData sheetId="5"/>
      <sheetData sheetId="6"/>
      <sheetData sheetId="7"/>
      <sheetData sheetId="8">
        <row r="30">
          <cell r="C30">
            <v>2060194.75</v>
          </cell>
          <cell r="F30">
            <v>184511</v>
          </cell>
          <cell r="I30">
            <v>715695.75</v>
          </cell>
          <cell r="L30">
            <v>156784.66666666666</v>
          </cell>
          <cell r="V30">
            <v>211232.16666666666</v>
          </cell>
          <cell r="Y30">
            <v>0.98775230765020261</v>
          </cell>
          <cell r="AB30">
            <v>1.2783919377326036</v>
          </cell>
          <cell r="AE30">
            <v>0.78504226744455785</v>
          </cell>
          <cell r="AH30">
            <v>3.300038653454207</v>
          </cell>
          <cell r="AR30">
            <v>26.176678191942116</v>
          </cell>
        </row>
        <row r="31">
          <cell r="C31">
            <v>2060984</v>
          </cell>
          <cell r="F31">
            <v>177781.58333333334</v>
          </cell>
          <cell r="I31">
            <v>723263.16666666663</v>
          </cell>
          <cell r="L31">
            <v>150159.16666666666</v>
          </cell>
          <cell r="V31">
            <v>203916.16666666666</v>
          </cell>
          <cell r="Y31">
            <v>3.8309485062026916E-2</v>
          </cell>
          <cell r="AB31">
            <v>-3.6471628611121631</v>
          </cell>
          <cell r="AE31">
            <v>1.0573510694546817</v>
          </cell>
          <cell r="AH31">
            <v>-4.2258596716515662</v>
          </cell>
          <cell r="AR31">
            <v>-3.4634876474779364</v>
          </cell>
        </row>
        <row r="32">
          <cell r="C32">
            <v>2070931.5833333333</v>
          </cell>
          <cell r="F32">
            <v>173692.75</v>
          </cell>
          <cell r="I32">
            <v>733528</v>
          </cell>
          <cell r="L32">
            <v>164421.08333333334</v>
          </cell>
          <cell r="V32">
            <v>162548.66666666666</v>
          </cell>
          <cell r="Y32">
            <v>0.48266184178689109</v>
          </cell>
          <cell r="AB32">
            <v>-2.2999195173478371</v>
          </cell>
          <cell r="AE32">
            <v>1.419239055217103</v>
          </cell>
          <cell r="AH32">
            <v>9.4978661531375241</v>
          </cell>
          <cell r="AR32">
            <v>-20.28652297471919</v>
          </cell>
        </row>
      </sheetData>
      <sheetData sheetId="9"/>
      <sheetData sheetId="10"/>
      <sheetData sheetId="11">
        <row r="20">
          <cell r="B20">
            <v>15714.40871801</v>
          </cell>
          <cell r="C20">
            <v>12369.899156610001</v>
          </cell>
          <cell r="D20">
            <v>1256.55280683</v>
          </cell>
          <cell r="E20">
            <v>2268.11621754</v>
          </cell>
          <cell r="F20">
            <v>511.26024282999998</v>
          </cell>
          <cell r="G20">
            <v>1312.24396391</v>
          </cell>
          <cell r="K20">
            <v>6.3351659782522107</v>
          </cell>
          <cell r="L20">
            <v>2.1802349561894196</v>
          </cell>
          <cell r="M20">
            <v>-2.0783221402869922</v>
          </cell>
          <cell r="N20">
            <v>2.2467585306673366</v>
          </cell>
          <cell r="O20">
            <v>9.3674277980868368</v>
          </cell>
          <cell r="P20">
            <v>-13.076646850899321</v>
          </cell>
          <cell r="V20">
            <v>607.37895121690872</v>
          </cell>
          <cell r="W20">
            <v>713.89691615742458</v>
          </cell>
          <cell r="X20">
            <v>318.33241345500267</v>
          </cell>
          <cell r="Y20">
            <v>361.19927968592361</v>
          </cell>
          <cell r="Z20">
            <v>909.54418537805259</v>
          </cell>
          <cell r="AD20">
            <v>1.7798783128924356</v>
          </cell>
          <cell r="AE20">
            <v>36.030734171699777</v>
          </cell>
          <cell r="AF20">
            <v>3.073886589188124</v>
          </cell>
          <cell r="AG20">
            <v>-11.656246734456143</v>
          </cell>
          <cell r="AH20">
            <v>9.749633298106275</v>
          </cell>
        </row>
        <row r="21">
          <cell r="B21">
            <v>16906.448490369999</v>
          </cell>
          <cell r="C21">
            <v>12821.140523350001</v>
          </cell>
          <cell r="D21">
            <v>1084.9172375099999</v>
          </cell>
          <cell r="E21">
            <v>2344.14842722</v>
          </cell>
          <cell r="F21">
            <v>560.06159056000001</v>
          </cell>
          <cell r="G21">
            <v>1234.0608865900001</v>
          </cell>
          <cell r="K21">
            <v>7.5856482655553226</v>
          </cell>
          <cell r="L21">
            <v>3.6478985077164072</v>
          </cell>
          <cell r="M21">
            <v>-13.659240454286836</v>
          </cell>
          <cell r="N21">
            <v>3.3522184221434825</v>
          </cell>
          <cell r="O21">
            <v>9.5453046495201477</v>
          </cell>
          <cell r="P21">
            <v>-5.9579681423752469</v>
          </cell>
          <cell r="V21">
            <v>628.99596562700572</v>
          </cell>
          <cell r="W21">
            <v>598.84198721968187</v>
          </cell>
          <cell r="X21">
            <v>330.45604236279718</v>
          </cell>
          <cell r="Y21">
            <v>371.73528890611664</v>
          </cell>
          <cell r="Z21">
            <v>875.45394132761658</v>
          </cell>
          <cell r="AD21">
            <v>3.5590654511135744</v>
          </cell>
          <cell r="AE21">
            <v>-16.11646252193243</v>
          </cell>
          <cell r="AF21">
            <v>3.8084808192202058</v>
          </cell>
          <cell r="AG21">
            <v>2.9169518913090053</v>
          </cell>
          <cell r="AH21">
            <v>-3.7480580491278004</v>
          </cell>
        </row>
        <row r="22">
          <cell r="B22">
            <v>18365.454385950001</v>
          </cell>
          <cell r="C22">
            <v>13399.3</v>
          </cell>
          <cell r="D22">
            <v>1164.2</v>
          </cell>
          <cell r="E22">
            <v>2455.4</v>
          </cell>
          <cell r="F22">
            <v>611.6</v>
          </cell>
          <cell r="G22">
            <v>1188.3</v>
          </cell>
          <cell r="K22">
            <v>8.6298780989458415</v>
          </cell>
          <cell r="L22">
            <v>4.50942313280982</v>
          </cell>
          <cell r="M22">
            <v>7.3077244741693415</v>
          </cell>
          <cell r="N22">
            <v>4.7459269851754637</v>
          </cell>
          <cell r="O22">
            <v>9.2022753048405459</v>
          </cell>
          <cell r="P22">
            <v>-3.708154685661269</v>
          </cell>
          <cell r="V22">
            <v>657.08394449642049</v>
          </cell>
          <cell r="W22">
            <v>640.83708850529558</v>
          </cell>
          <cell r="X22">
            <v>345.97119062974946</v>
          </cell>
          <cell r="Y22">
            <v>403.60337012053634</v>
          </cell>
          <cell r="Z22">
            <v>845.30514291479039</v>
          </cell>
          <cell r="AD22">
            <v>4.4655260771689687</v>
          </cell>
          <cell r="AE22">
            <v>7.0127182431862556</v>
          </cell>
          <cell r="AF22">
            <v>4.6950717426793798</v>
          </cell>
          <cell r="AG22">
            <v>8.5727888003842789</v>
          </cell>
          <cell r="AH22">
            <v>-3.4437903571609807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 Acumulados"/>
      <sheetName val="Grau de Execução-Rec. e Desp."/>
      <sheetName val="Valores Mensais "/>
      <sheetName val="VH Mensais"/>
      <sheetName val="VHA Mensais"/>
      <sheetName val="Valores Trimestrais Acumulados"/>
      <sheetName val="VH Trimestrais "/>
      <sheetName val="Anuais"/>
      <sheetName val="VH Anuais"/>
      <sheetName val="Per Capita"/>
      <sheetName val="MM3"/>
      <sheetName val="Original DGO"/>
      <sheetName val="Original Grau Exec"/>
      <sheetName val="Original"/>
      <sheetName val="MM12"/>
      <sheetName val="Original 2018--"/>
    </sheetNames>
    <sheetDataSet>
      <sheetData sheetId="0"/>
      <sheetData sheetId="1">
        <row r="243">
          <cell r="C243">
            <v>17634.180973099999</v>
          </cell>
          <cell r="S243">
            <v>2222.3453796599997</v>
          </cell>
          <cell r="T243">
            <v>1005.5010837600001</v>
          </cell>
          <cell r="U243">
            <v>11899.46477083</v>
          </cell>
          <cell r="X243">
            <v>696.14346873999989</v>
          </cell>
          <cell r="Y243">
            <v>1470.46964862</v>
          </cell>
        </row>
        <row r="244">
          <cell r="C244">
            <v>19953.700139089997</v>
          </cell>
          <cell r="S244">
            <v>2590.4848075700002</v>
          </cell>
          <cell r="T244">
            <v>1166.6139236599995</v>
          </cell>
          <cell r="U244">
            <v>13911.745101300001</v>
          </cell>
          <cell r="X244">
            <v>753.50125893000006</v>
          </cell>
          <cell r="Y244">
            <v>1592.5085594000002</v>
          </cell>
        </row>
        <row r="245">
          <cell r="C245">
            <v>1865.1271639699999</v>
          </cell>
          <cell r="S245">
            <v>189.73444084999997</v>
          </cell>
          <cell r="T245">
            <v>85.773117640000024</v>
          </cell>
          <cell r="U245">
            <v>1015.8771607899999</v>
          </cell>
          <cell r="X245">
            <v>93.457526900000019</v>
          </cell>
          <cell r="Y245">
            <v>116.76012711</v>
          </cell>
        </row>
        <row r="246">
          <cell r="C246">
            <v>3481.3595769700005</v>
          </cell>
          <cell r="S246">
            <v>378.16631646999997</v>
          </cell>
          <cell r="T246">
            <v>169.68425999999999</v>
          </cell>
          <cell r="U246">
            <v>2033.6199544799999</v>
          </cell>
          <cell r="X246">
            <v>157.52419776000002</v>
          </cell>
          <cell r="Y246">
            <v>234.45849095</v>
          </cell>
        </row>
        <row r="247">
          <cell r="C247">
            <v>5102.2028076800007</v>
          </cell>
          <cell r="S247">
            <v>567.61342662000004</v>
          </cell>
          <cell r="T247">
            <v>254.18751377999999</v>
          </cell>
          <cell r="U247">
            <v>3040.6879247600004</v>
          </cell>
          <cell r="X247">
            <v>225.25363351000004</v>
          </cell>
          <cell r="Y247">
            <v>360.98775888</v>
          </cell>
        </row>
        <row r="248">
          <cell r="C248">
            <v>6765.52682946</v>
          </cell>
          <cell r="S248">
            <v>758.03554662999989</v>
          </cell>
          <cell r="T248">
            <v>338.99793631</v>
          </cell>
          <cell r="U248">
            <v>4060.3351685799994</v>
          </cell>
          <cell r="X248">
            <v>289.82874921000001</v>
          </cell>
          <cell r="Y248">
            <v>467.76760631999997</v>
          </cell>
        </row>
        <row r="249">
          <cell r="C249">
            <v>8481.8651757200005</v>
          </cell>
          <cell r="S249">
            <v>947.28638026999988</v>
          </cell>
          <cell r="T249">
            <v>422.56258508000019</v>
          </cell>
          <cell r="U249">
            <v>5076.1368805699994</v>
          </cell>
          <cell r="X249">
            <v>367.22500587000002</v>
          </cell>
          <cell r="Y249">
            <v>581.95500062999997</v>
          </cell>
        </row>
        <row r="250">
          <cell r="C250">
            <v>10238.982623600001</v>
          </cell>
          <cell r="S250">
            <v>1137.0642965099998</v>
          </cell>
          <cell r="T250">
            <v>508.71616673000011</v>
          </cell>
          <cell r="U250">
            <v>6094.628833929999</v>
          </cell>
          <cell r="X250">
            <v>427.56326388999997</v>
          </cell>
          <cell r="Y250">
            <v>680.5083644099999</v>
          </cell>
        </row>
        <row r="251">
          <cell r="C251">
            <v>12372.2601106</v>
          </cell>
          <cell r="S251">
            <v>1511.1553515399996</v>
          </cell>
          <cell r="T251">
            <v>669.00159850000011</v>
          </cell>
          <cell r="U251">
            <v>8134.4905120299991</v>
          </cell>
          <cell r="X251">
            <v>489.62233008999999</v>
          </cell>
          <cell r="Y251">
            <v>779.00927177999995</v>
          </cell>
        </row>
        <row r="252">
          <cell r="C252">
            <v>14347.706515290001</v>
          </cell>
          <cell r="S252">
            <v>1701.7335373899996</v>
          </cell>
          <cell r="T252">
            <v>752.88662917000011</v>
          </cell>
          <cell r="U252">
            <v>9160.957183829998</v>
          </cell>
          <cell r="X252">
            <v>563.22254910000004</v>
          </cell>
          <cell r="Y252">
            <v>880.76127198000006</v>
          </cell>
        </row>
        <row r="253">
          <cell r="C253">
            <v>16190.643964810002</v>
          </cell>
          <cell r="S253">
            <v>1891.7567786299996</v>
          </cell>
          <cell r="T253">
            <v>835.28479625000011</v>
          </cell>
          <cell r="U253">
            <v>10185.739852309998</v>
          </cell>
          <cell r="X253">
            <v>621.45325751999997</v>
          </cell>
          <cell r="Y253">
            <v>979.55817229000002</v>
          </cell>
        </row>
        <row r="254">
          <cell r="C254">
            <v>17943.635949359999</v>
          </cell>
          <cell r="S254">
            <v>2081.7354455199993</v>
          </cell>
          <cell r="T254">
            <v>918.16076854000005</v>
          </cell>
          <cell r="U254">
            <v>11217.322516709997</v>
          </cell>
          <cell r="X254">
            <v>695.5245324199999</v>
          </cell>
          <cell r="Y254">
            <v>1076.2599115099999</v>
          </cell>
        </row>
        <row r="255">
          <cell r="C255">
            <v>19743.381412400002</v>
          </cell>
          <cell r="S255">
            <v>2272.4146299499994</v>
          </cell>
          <cell r="T255">
            <v>1003.6805612200001</v>
          </cell>
          <cell r="U255">
            <v>12249.351010129998</v>
          </cell>
          <cell r="X255">
            <v>762.66421507999996</v>
          </cell>
          <cell r="Y255">
            <v>1175.3735018700002</v>
          </cell>
        </row>
        <row r="256">
          <cell r="C256">
            <v>22310.6205009</v>
          </cell>
          <cell r="S256">
            <v>2649.196421879999</v>
          </cell>
          <cell r="T256">
            <v>1164.89929676</v>
          </cell>
          <cell r="U256">
            <v>14317.995012829999</v>
          </cell>
          <cell r="X256">
            <v>808.58261391999997</v>
          </cell>
          <cell r="Y256">
            <v>1276.3200268200001</v>
          </cell>
        </row>
        <row r="257">
          <cell r="C257">
            <v>2070.6890728799999</v>
          </cell>
          <cell r="S257">
            <v>199.66317794999998</v>
          </cell>
          <cell r="T257">
            <v>86.671336760000003</v>
          </cell>
          <cell r="U257">
            <v>1082.5417521900001</v>
          </cell>
          <cell r="X257">
            <v>99.111707220000014</v>
          </cell>
          <cell r="Y257">
            <v>121.98322968999999</v>
          </cell>
        </row>
        <row r="258">
          <cell r="C258">
            <v>3926.7941074099999</v>
          </cell>
          <cell r="S258">
            <v>395.19937949000001</v>
          </cell>
          <cell r="T258">
            <v>173.96710059</v>
          </cell>
          <cell r="U258">
            <v>2166.5643156800002</v>
          </cell>
          <cell r="X258">
            <v>181.65509649000001</v>
          </cell>
          <cell r="Y258">
            <v>240.30031212999992</v>
          </cell>
        </row>
        <row r="259">
          <cell r="C259">
            <v>5792.3748608799997</v>
          </cell>
          <cell r="S259">
            <v>595.67957204999993</v>
          </cell>
          <cell r="T259">
            <v>260.54557599000003</v>
          </cell>
          <cell r="U259">
            <v>3248.6214826199998</v>
          </cell>
          <cell r="X259">
            <v>250.65275874</v>
          </cell>
          <cell r="Y259">
            <v>354.64948375999995</v>
          </cell>
        </row>
        <row r="260">
          <cell r="C260">
            <v>7691.5337388199996</v>
          </cell>
          <cell r="S260">
            <v>796.67799047000005</v>
          </cell>
          <cell r="T260">
            <v>348.27481989</v>
          </cell>
          <cell r="U260">
            <v>4346.2029109799996</v>
          </cell>
          <cell r="X260">
            <v>326.78533810000005</v>
          </cell>
          <cell r="Y260">
            <v>464.21095641999989</v>
          </cell>
        </row>
      </sheetData>
      <sheetData sheetId="2"/>
      <sheetData sheetId="3"/>
      <sheetData sheetId="4"/>
      <sheetData sheetId="5">
        <row r="231">
          <cell r="C231">
            <v>9.0493926871515029</v>
          </cell>
          <cell r="S231">
            <v>3.0255267748462433</v>
          </cell>
          <cell r="T231">
            <v>-0.42868743922525043</v>
          </cell>
          <cell r="U231">
            <v>0.76328789804933628</v>
          </cell>
          <cell r="X231">
            <v>4.9730680631895341</v>
          </cell>
          <cell r="Y231">
            <v>7.5372596658200619</v>
          </cell>
        </row>
        <row r="232">
          <cell r="C232">
            <v>9.4558783851432349</v>
          </cell>
          <cell r="S232">
            <v>2.9498949036246502</v>
          </cell>
          <cell r="T232">
            <v>-0.7029891557360779</v>
          </cell>
          <cell r="U232">
            <v>0.89447934897417536</v>
          </cell>
          <cell r="X232">
            <v>0.95697322955641262</v>
          </cell>
          <cell r="Y232">
            <v>5.1103008793680793</v>
          </cell>
        </row>
        <row r="233">
          <cell r="C233">
            <v>10.208949946890634</v>
          </cell>
          <cell r="S233">
            <v>3.446753888934273</v>
          </cell>
          <cell r="T233">
            <v>0.78004438115462094</v>
          </cell>
          <cell r="U233">
            <v>2.1994796449374077</v>
          </cell>
          <cell r="X233">
            <v>127.24824302831057</v>
          </cell>
          <cell r="Y233">
            <v>-17.726385219235418</v>
          </cell>
        </row>
        <row r="234">
          <cell r="C234">
            <v>11.128720476590125</v>
          </cell>
          <cell r="S234">
            <v>2.8922832973149681</v>
          </cell>
          <cell r="T234">
            <v>0.16148607123034342</v>
          </cell>
          <cell r="U234">
            <v>2.3010585538604911</v>
          </cell>
          <cell r="X234">
            <v>57.76750894215197</v>
          </cell>
          <cell r="Y234">
            <v>-19.786165873118456</v>
          </cell>
        </row>
        <row r="235">
          <cell r="C235">
            <v>12.341660371444064</v>
          </cell>
          <cell r="S235">
            <v>2.9098713396051412</v>
          </cell>
          <cell r="T235">
            <v>0.1883265871967188</v>
          </cell>
          <cell r="U235">
            <v>2.0262606789283488</v>
          </cell>
          <cell r="X235">
            <v>40.612437422030979</v>
          </cell>
          <cell r="Y235">
            <v>-19.647292203951082</v>
          </cell>
        </row>
        <row r="236">
          <cell r="C236">
            <v>12.756152675786758</v>
          </cell>
          <cell r="S236">
            <v>2.7104845390972798</v>
          </cell>
          <cell r="T236">
            <v>-0.32257821252987817</v>
          </cell>
          <cell r="U236">
            <v>2.6246231293925337</v>
          </cell>
          <cell r="X236">
            <v>21.703576927451842</v>
          </cell>
          <cell r="Y236">
            <v>-22.40392843054909</v>
          </cell>
        </row>
        <row r="237">
          <cell r="C237">
            <v>13.222345498134391</v>
          </cell>
          <cell r="S237">
            <v>2.4120313668077875</v>
          </cell>
          <cell r="T237">
            <v>-0.55590676123887794</v>
          </cell>
          <cell r="U237">
            <v>2.8052621253652044</v>
          </cell>
          <cell r="X237">
            <v>20.975827542095971</v>
          </cell>
          <cell r="Y237">
            <v>-23.44039344462827</v>
          </cell>
        </row>
        <row r="238">
          <cell r="C238">
            <v>12.896108052093691</v>
          </cell>
          <cell r="S238">
            <v>2.3143219645774815</v>
          </cell>
          <cell r="T238">
            <v>-0.44042622364789397</v>
          </cell>
          <cell r="U238">
            <v>2.8127049528126724</v>
          </cell>
          <cell r="X238">
            <v>16.052329054798964</v>
          </cell>
          <cell r="Y238">
            <v>-22.916595435481689</v>
          </cell>
        </row>
        <row r="239">
          <cell r="C239">
            <v>12.491289609785138</v>
          </cell>
          <cell r="S239">
            <v>2.3029284095902991</v>
          </cell>
          <cell r="T239">
            <v>-0.46218908588513408</v>
          </cell>
          <cell r="U239">
            <v>2.8286120542729831</v>
          </cell>
          <cell r="X239">
            <v>8.7111436386622554</v>
          </cell>
          <cell r="Y239">
            <v>-23.351886868086936</v>
          </cell>
        </row>
        <row r="240">
          <cell r="C240">
            <v>12.09533772096265</v>
          </cell>
          <cell r="S240">
            <v>2.2124739505981594</v>
          </cell>
          <cell r="T240">
            <v>-0.92754695507947238</v>
          </cell>
          <cell r="U240">
            <v>2.8532159182073302</v>
          </cell>
          <cell r="X240">
            <v>10.503816012506274</v>
          </cell>
          <cell r="Y240">
            <v>-22.286162491548801</v>
          </cell>
        </row>
        <row r="241">
          <cell r="C241">
            <v>12.114310564653085</v>
          </cell>
          <cell r="S241">
            <v>2.2222637394875733</v>
          </cell>
          <cell r="T241">
            <v>-0.27251704227154727</v>
          </cell>
          <cell r="U241">
            <v>2.8936029202975888</v>
          </cell>
          <cell r="X241">
            <v>7.3137428684614703</v>
          </cell>
          <cell r="Y241">
            <v>-21.693629806627023</v>
          </cell>
        </row>
        <row r="242">
          <cell r="C242">
            <v>12.024446397117483</v>
          </cell>
          <cell r="S242">
            <v>2.2177445322554723</v>
          </cell>
          <cell r="T242">
            <v>-0.20377425319995091</v>
          </cell>
          <cell r="U242">
            <v>2.944447411885398</v>
          </cell>
          <cell r="X242">
            <v>9.2596953829092943</v>
          </cell>
          <cell r="Y242">
            <v>-20.95126557443875</v>
          </cell>
        </row>
        <row r="243">
          <cell r="C243">
            <v>11.960864201844569</v>
          </cell>
          <cell r="S243">
            <v>2.252991400358284</v>
          </cell>
          <cell r="T243">
            <v>-0.18105624841221468</v>
          </cell>
          <cell r="U243">
            <v>2.9403527472739777</v>
          </cell>
          <cell r="X243">
            <v>9.5556087684627311</v>
          </cell>
          <cell r="Y243">
            <v>-20.06815625381595</v>
          </cell>
        </row>
        <row r="244">
          <cell r="C244">
            <v>11.811946382779981</v>
          </cell>
          <cell r="S244">
            <v>2.266433454403205</v>
          </cell>
          <cell r="T244">
            <v>-0.14697466447342045</v>
          </cell>
          <cell r="U244">
            <v>2.9201937540678236</v>
          </cell>
          <cell r="X244">
            <v>7.3100548057766446</v>
          </cell>
          <cell r="Y244">
            <v>-19.854746193585836</v>
          </cell>
        </row>
        <row r="245">
          <cell r="C245">
            <v>11.021334785154968</v>
          </cell>
          <cell r="S245">
            <v>5.2329651145673894</v>
          </cell>
          <cell r="T245">
            <v>1.0472035349932352</v>
          </cell>
          <cell r="U245">
            <v>6.5622689408784574</v>
          </cell>
          <cell r="X245">
            <v>6.0499999385282166</v>
          </cell>
          <cell r="Y245">
            <v>4.4733615055756903</v>
          </cell>
        </row>
        <row r="246">
          <cell r="C246">
            <v>12.794844100180057</v>
          </cell>
          <cell r="S246">
            <v>4.5041195574993198</v>
          </cell>
          <cell r="T246">
            <v>2.5240058152712574</v>
          </cell>
          <cell r="U246">
            <v>6.5373257627182602</v>
          </cell>
          <cell r="X246">
            <v>15.318852006956551</v>
          </cell>
          <cell r="Y246">
            <v>2.4916227841992544</v>
          </cell>
        </row>
        <row r="247">
          <cell r="C247">
            <v>13.526942758157912</v>
          </cell>
          <cell r="S247">
            <v>4.9445880089776795</v>
          </cell>
          <cell r="T247">
            <v>2.5013275103288324</v>
          </cell>
          <cell r="U247">
            <v>6.8383722040929795</v>
          </cell>
          <cell r="X247">
            <v>11.275789355412268</v>
          </cell>
          <cell r="Y247">
            <v>-1.7558144186565094</v>
          </cell>
        </row>
        <row r="248">
          <cell r="C248">
            <v>13.687136755230478</v>
          </cell>
          <cell r="S248">
            <v>5.0977086776198055</v>
          </cell>
          <cell r="T248">
            <v>2.7365604879425076</v>
          </cell>
          <cell r="U248">
            <v>7.0404961790377252</v>
          </cell>
          <cell r="X248">
            <v>12.751181168443203</v>
          </cell>
          <cell r="Y248">
            <v>-0.76034549035595145</v>
          </cell>
        </row>
      </sheetData>
      <sheetData sheetId="6"/>
      <sheetData sheetId="7"/>
      <sheetData sheetId="8"/>
      <sheetData sheetId="9"/>
      <sheetData sheetId="10">
        <row r="230">
          <cell r="K230">
            <v>-0.19088377414429036</v>
          </cell>
          <cell r="L230">
            <v>2.5745154578645346</v>
          </cell>
          <cell r="M230">
            <v>1.3274660023159468</v>
          </cell>
          <cell r="N230">
            <v>4.2761473274458117</v>
          </cell>
          <cell r="O230">
            <v>11.220316548817944</v>
          </cell>
        </row>
        <row r="231">
          <cell r="K231">
            <v>0.72795349656129549</v>
          </cell>
          <cell r="L231">
            <v>0.28439941782159028</v>
          </cell>
          <cell r="M231">
            <v>1.6937769611594211</v>
          </cell>
          <cell r="N231">
            <v>-20.040949223824867</v>
          </cell>
          <cell r="O231">
            <v>19.187425673640114</v>
          </cell>
        </row>
        <row r="232">
          <cell r="K232">
            <v>1.5680817428762595</v>
          </cell>
          <cell r="L232">
            <v>2.5104387832443731</v>
          </cell>
          <cell r="M232">
            <v>2.221330249514164</v>
          </cell>
          <cell r="N232">
            <v>25.913441513672318</v>
          </cell>
          <cell r="O232">
            <v>10.261397965665875</v>
          </cell>
        </row>
        <row r="233">
          <cell r="K233">
            <v>0.35084912393645862</v>
          </cell>
          <cell r="L233">
            <v>2.0016606516709556</v>
          </cell>
          <cell r="M233">
            <v>2.1950908605887109</v>
          </cell>
          <cell r="N233">
            <v>2.7707732561172982</v>
          </cell>
          <cell r="O233">
            <v>7.933564013155503</v>
          </cell>
        </row>
        <row r="234">
          <cell r="K234">
            <v>0.55941175499212292</v>
          </cell>
          <cell r="L234">
            <v>2.7709176484170372</v>
          </cell>
          <cell r="M234">
            <v>1.125015197529966</v>
          </cell>
          <cell r="N234">
            <v>-2.6283423200820444</v>
          </cell>
          <cell r="O234">
            <v>12.691782296429842</v>
          </cell>
        </row>
        <row r="235">
          <cell r="K235">
            <v>-0.11717599529461609</v>
          </cell>
          <cell r="L235">
            <v>0.64091235468615171</v>
          </cell>
          <cell r="M235">
            <v>3.8016407345216274</v>
          </cell>
          <cell r="N235">
            <v>-19.082461221162227</v>
          </cell>
          <cell r="O235">
            <v>1.5296039008090512</v>
          </cell>
        </row>
        <row r="236">
          <cell r="K236">
            <v>-0.62125827953479762</v>
          </cell>
          <cell r="L236">
            <v>1.0799286746591363</v>
          </cell>
          <cell r="M236">
            <v>2.8206094644321889</v>
          </cell>
          <cell r="N236">
            <v>0.33619228593375627</v>
          </cell>
          <cell r="O236">
            <v>-1.2015513468293215</v>
          </cell>
        </row>
        <row r="237">
          <cell r="K237">
            <v>0.28420938102746707</v>
          </cell>
          <cell r="L237">
            <v>2.6165257806590514</v>
          </cell>
          <cell r="M237">
            <v>2.1691555675272367</v>
          </cell>
          <cell r="N237">
            <v>-4.9507699839101971</v>
          </cell>
          <cell r="O237">
            <v>2.5786859550394059</v>
          </cell>
        </row>
        <row r="238">
          <cell r="K238">
            <v>1.0897416066086185</v>
          </cell>
          <cell r="L238">
            <v>1.972552062734545</v>
          </cell>
          <cell r="M238">
            <v>2.3212717060308696</v>
          </cell>
          <cell r="N238">
            <v>-14.250739708892812</v>
          </cell>
          <cell r="O238">
            <v>-9.4913442530377257</v>
          </cell>
        </row>
        <row r="239">
          <cell r="K239">
            <v>0.52526725457091583</v>
          </cell>
          <cell r="L239">
            <v>-2.2937563052724763</v>
          </cell>
          <cell r="M239">
            <v>2.5428624063649874</v>
          </cell>
          <cell r="N239">
            <v>10.443380557231063</v>
          </cell>
          <cell r="O239">
            <v>2.4560175859086986</v>
          </cell>
        </row>
        <row r="240">
          <cell r="K240">
            <v>1.4665896992551719</v>
          </cell>
          <cell r="L240">
            <v>8.689580626682524</v>
          </cell>
          <cell r="M240">
            <v>2.7085886588698704</v>
          </cell>
          <cell r="N240">
            <v>-7.4541237822853157</v>
          </cell>
          <cell r="O240">
            <v>-2.4997080934725413</v>
          </cell>
        </row>
        <row r="241">
          <cell r="K241">
            <v>1.3094619964225673</v>
          </cell>
          <cell r="L241">
            <v>2.7478046213237795</v>
          </cell>
          <cell r="M241">
            <v>2.8649741768701276</v>
          </cell>
          <cell r="N241">
            <v>6.5484640213086864</v>
          </cell>
          <cell r="O241">
            <v>-4.0708579825986195</v>
          </cell>
        </row>
        <row r="242">
          <cell r="B242">
            <v>255.09234042640756</v>
          </cell>
          <cell r="C242">
            <v>487.48300034223075</v>
          </cell>
          <cell r="D242">
            <v>485.64793057298846</v>
          </cell>
          <cell r="E242">
            <v>380.2207006389753</v>
          </cell>
          <cell r="F242">
            <v>647.69490470812116</v>
          </cell>
          <cell r="K242">
            <v>1.8574151335842393</v>
          </cell>
          <cell r="L242">
            <v>2.3531973746240054</v>
          </cell>
          <cell r="M242">
            <v>2.3022887928106917</v>
          </cell>
          <cell r="N242">
            <v>-3.908916412740826</v>
          </cell>
          <cell r="O242">
            <v>-3.3285407162573</v>
          </cell>
        </row>
        <row r="243">
          <cell r="B243">
            <v>503.70717772213624</v>
          </cell>
          <cell r="C243">
            <v>919.84059593612074</v>
          </cell>
          <cell r="D243">
            <v>972.9955580478786</v>
          </cell>
          <cell r="E243">
            <v>388.04555915622666</v>
          </cell>
          <cell r="F243">
            <v>728.9517240184698</v>
          </cell>
          <cell r="K243">
            <v>1.7005229183785664</v>
          </cell>
          <cell r="L243">
            <v>2.2490265636203155</v>
          </cell>
          <cell r="M243">
            <v>2.2247463390325573</v>
          </cell>
          <cell r="N243">
            <v>-12.223413444315456</v>
          </cell>
          <cell r="O243">
            <v>-12.243892733502715</v>
          </cell>
        </row>
        <row r="244">
          <cell r="B244">
            <v>259.38892779851989</v>
          </cell>
          <cell r="C244">
            <v>486.36899440897304</v>
          </cell>
          <cell r="D244">
            <v>491.39835738461255</v>
          </cell>
          <cell r="E244">
            <v>488.24557584306359</v>
          </cell>
          <cell r="F244">
            <v>640.32535638487479</v>
          </cell>
          <cell r="K244">
            <v>4.7251362470065672</v>
          </cell>
          <cell r="L244">
            <v>4.8770468131536626</v>
          </cell>
          <cell r="M244">
            <v>5.7221961143958833</v>
          </cell>
          <cell r="N244">
            <v>-5.0548367504975271</v>
          </cell>
          <cell r="O244">
            <v>7.2815258246469172</v>
          </cell>
        </row>
        <row r="245">
          <cell r="B245">
            <v>257.5895062609361</v>
          </cell>
          <cell r="C245">
            <v>477.86204980722886</v>
          </cell>
          <cell r="D245">
            <v>492.33485377635958</v>
          </cell>
          <cell r="E245">
            <v>421.91872594602427</v>
          </cell>
          <cell r="F245">
            <v>673.22761266852376</v>
          </cell>
          <cell r="K245">
            <v>7.39332162177333</v>
          </cell>
          <cell r="L245">
            <v>10.600433583159985</v>
          </cell>
          <cell r="M245">
            <v>9.5780192442121326</v>
          </cell>
          <cell r="N245">
            <v>3.4728182659891749</v>
          </cell>
          <cell r="O245">
            <v>0.61200576385957994</v>
          </cell>
        </row>
        <row r="246">
          <cell r="B246">
            <v>258.69973597066809</v>
          </cell>
          <cell r="C246">
            <v>482.81503913793694</v>
          </cell>
          <cell r="D246">
            <v>487.40148343963193</v>
          </cell>
          <cell r="E246">
            <v>435.10857408085531</v>
          </cell>
          <cell r="F246">
            <v>734.06898031525759</v>
          </cell>
          <cell r="K246">
            <v>9.5289147981794109</v>
          </cell>
          <cell r="L246">
            <v>8.7355658356962564</v>
          </cell>
          <cell r="M246">
            <v>10.367160141522325</v>
          </cell>
          <cell r="N246">
            <v>-7.2255036020172358</v>
          </cell>
          <cell r="O246">
            <v>-8.955491505286183</v>
          </cell>
        </row>
        <row r="247">
          <cell r="B247">
            <v>259.4943174211657</v>
          </cell>
          <cell r="C247">
            <v>484.96907861480582</v>
          </cell>
          <cell r="D247">
            <v>493.16046939001501</v>
          </cell>
          <cell r="E247">
            <v>399.87067744132747</v>
          </cell>
          <cell r="F247">
            <v>652.83620036316267</v>
          </cell>
          <cell r="K247">
            <v>5.2220433595447924</v>
          </cell>
          <cell r="L247">
            <v>7.213216758783858</v>
          </cell>
          <cell r="M247">
            <v>6.5618992678682764</v>
          </cell>
          <cell r="N247">
            <v>6.2555829069403268</v>
          </cell>
          <cell r="O247">
            <v>0.64880579891739565</v>
          </cell>
        </row>
        <row r="248">
          <cell r="B248">
            <v>257.49078362569912</v>
          </cell>
          <cell r="C248">
            <v>479.17707675810925</v>
          </cell>
          <cell r="D248">
            <v>490.97474707689753</v>
          </cell>
          <cell r="E248">
            <v>423.5830988736742</v>
          </cell>
          <cell r="F248">
            <v>700.67371698738407</v>
          </cell>
        </row>
        <row r="249">
          <cell r="B249">
            <v>257.96854842502609</v>
          </cell>
          <cell r="C249">
            <v>494.80849811905881</v>
          </cell>
          <cell r="D249">
            <v>492.03460615664051</v>
          </cell>
          <cell r="E249">
            <v>397.17126132174798</v>
          </cell>
          <cell r="F249">
            <v>644.1396325490191</v>
          </cell>
        </row>
        <row r="250">
          <cell r="B250">
            <v>508.08949845844563</v>
          </cell>
          <cell r="C250">
            <v>922.39990660067906</v>
          </cell>
          <cell r="D250">
            <v>985.54850126076633</v>
          </cell>
          <cell r="E250">
            <v>395.43179686504408</v>
          </cell>
          <cell r="F250">
            <v>640.76883335610194</v>
          </cell>
        </row>
        <row r="251">
          <cell r="B251">
            <v>259.05320013538636</v>
          </cell>
          <cell r="C251">
            <v>484.12899330524613</v>
          </cell>
          <cell r="D251">
            <v>495.69753973435684</v>
          </cell>
          <cell r="E251">
            <v>435.754362030278</v>
          </cell>
          <cell r="F251">
            <v>649.50849099961772</v>
          </cell>
        </row>
        <row r="252">
          <cell r="B252">
            <v>260.60961647070775</v>
          </cell>
          <cell r="C252">
            <v>478.17504311795636</v>
          </cell>
          <cell r="D252">
            <v>494.57548869836324</v>
          </cell>
          <cell r="E252">
            <v>387.49431655298571</v>
          </cell>
          <cell r="F252">
            <v>617.23758963658031</v>
          </cell>
        </row>
        <row r="253">
          <cell r="B253">
            <v>259.49151284149116</v>
          </cell>
          <cell r="C253">
            <v>482.43728994213694</v>
          </cell>
          <cell r="D253">
            <v>497.28919057544937</v>
          </cell>
          <cell r="E253">
            <v>404.07656374447618</v>
          </cell>
          <cell r="F253">
            <v>623.99893670428617</v>
          </cell>
        </row>
        <row r="254">
          <cell r="B254">
            <v>259.83046416210186</v>
          </cell>
          <cell r="C254">
            <v>498.95443750802247</v>
          </cell>
          <cell r="D254">
            <v>496.82894845108746</v>
          </cell>
          <cell r="E254">
            <v>365.35819126706025</v>
          </cell>
          <cell r="F254">
            <v>626.1361160877874</v>
          </cell>
        </row>
        <row r="255">
          <cell r="B255">
            <v>512.27283372081899</v>
          </cell>
          <cell r="C255">
            <v>940.52805528168744</v>
          </cell>
          <cell r="D255">
            <v>994.64224110449811</v>
          </cell>
          <cell r="E255">
            <v>340.61314610825536</v>
          </cell>
          <cell r="F255">
            <v>639.69965685062959</v>
          </cell>
        </row>
        <row r="256">
          <cell r="B256">
            <v>271.64540804664944</v>
          </cell>
          <cell r="C256">
            <v>510.08943795096337</v>
          </cell>
          <cell r="D256">
            <v>519.51713509708009</v>
          </cell>
          <cell r="E256">
            <v>463.56555904267015</v>
          </cell>
          <cell r="F256">
            <v>686.95081257180186</v>
          </cell>
        </row>
        <row r="257">
          <cell r="B257">
            <v>276.63392692274505</v>
          </cell>
          <cell r="C257">
            <v>528.51749901617109</v>
          </cell>
          <cell r="D257">
            <v>539.49078081702294</v>
          </cell>
          <cell r="E257">
            <v>436.57119652830659</v>
          </cell>
          <cell r="F257">
            <v>677.34780446194941</v>
          </cell>
        </row>
        <row r="258">
          <cell r="B258">
            <v>283.35101339442815</v>
          </cell>
          <cell r="C258">
            <v>524.99166474647404</v>
          </cell>
          <cell r="D258">
            <v>537.93117575997394</v>
          </cell>
          <cell r="E258">
            <v>403.66978838795728</v>
          </cell>
          <cell r="F258">
            <v>668.32949514018378</v>
          </cell>
        </row>
        <row r="259">
          <cell r="B259">
            <v>273.04522319245376</v>
          </cell>
          <cell r="C259">
            <v>519.95094946836866</v>
          </cell>
          <cell r="D259">
            <v>525.52116262033417</v>
          </cell>
          <cell r="E259">
            <v>424.88491918921363</v>
          </cell>
          <cell r="F259">
            <v>657.07183948855084</v>
          </cell>
        </row>
      </sheetData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alores Trimestrais - A.C."/>
      <sheetName val="Variações Homólogas"/>
      <sheetName val="Valores Trimestrais"/>
      <sheetName val="VHTrim"/>
      <sheetName val="Anuais"/>
      <sheetName val="Gráfico - Estado"/>
      <sheetName val="Gráfico - AC"/>
      <sheetName val="VH Anuais"/>
      <sheetName val="MM3"/>
      <sheetName val="MM12"/>
      <sheetName val="Original IGCP"/>
    </sheetNames>
    <sheetDataSet>
      <sheetData sheetId="0"/>
      <sheetData sheetId="1">
        <row r="278">
          <cell r="B278">
            <v>210765.97729858002</v>
          </cell>
          <cell r="C278">
            <v>167486.95367782001</v>
          </cell>
          <cell r="E278">
            <v>154443.15381536999</v>
          </cell>
          <cell r="G278">
            <v>0</v>
          </cell>
          <cell r="H278">
            <v>2069.5</v>
          </cell>
          <cell r="I278">
            <v>7.2275122900000008</v>
          </cell>
          <cell r="J278">
            <v>43279.023620759981</v>
          </cell>
          <cell r="K278">
            <v>12425.50172887</v>
          </cell>
          <cell r="L278">
            <v>2972.9751887299999</v>
          </cell>
          <cell r="M278">
            <v>2972.9751887299999</v>
          </cell>
          <cell r="N278">
            <v>0</v>
          </cell>
          <cell r="O278">
            <v>2972.9751887299999</v>
          </cell>
          <cell r="Q278">
            <v>0</v>
          </cell>
          <cell r="R278">
            <v>269129.11456722004</v>
          </cell>
          <cell r="S278">
            <v>305811.41288273217</v>
          </cell>
          <cell r="U278">
            <v>6467.0723501599996</v>
          </cell>
          <cell r="V278">
            <v>8311.7957165000007</v>
          </cell>
          <cell r="Z278">
            <v>49628.292079910003</v>
          </cell>
        </row>
        <row r="279">
          <cell r="B279">
            <v>220115.53424608993</v>
          </cell>
          <cell r="C279">
            <v>167586.95336566001</v>
          </cell>
          <cell r="E279">
            <v>154443.15381536999</v>
          </cell>
          <cell r="G279">
            <v>100</v>
          </cell>
          <cell r="H279">
            <v>2069.5</v>
          </cell>
          <cell r="I279">
            <v>7.2272001299999999</v>
          </cell>
          <cell r="J279">
            <v>52528.580880429974</v>
          </cell>
          <cell r="K279">
            <v>12468.816248110001</v>
          </cell>
          <cell r="L279">
            <v>2983.5050948600001</v>
          </cell>
          <cell r="M279">
            <v>2983.5050948600001</v>
          </cell>
          <cell r="N279">
            <v>0</v>
          </cell>
          <cell r="O279">
            <v>2983.5050948600001</v>
          </cell>
          <cell r="Q279">
            <v>0</v>
          </cell>
          <cell r="R279">
            <v>278489.2014208599</v>
          </cell>
          <cell r="S279">
            <v>315416.86952926591</v>
          </cell>
          <cell r="U279">
            <v>6467.0723501599996</v>
          </cell>
          <cell r="V279">
            <v>17523.18777393</v>
          </cell>
          <cell r="Z279">
            <v>49628.292079910003</v>
          </cell>
        </row>
        <row r="280">
          <cell r="B280">
            <v>214160.51319196002</v>
          </cell>
          <cell r="C280">
            <v>170850.95434022002</v>
          </cell>
          <cell r="E280">
            <v>157443.15381536999</v>
          </cell>
          <cell r="G280">
            <v>100</v>
          </cell>
          <cell r="H280">
            <v>2069.5</v>
          </cell>
          <cell r="I280">
            <v>7.2271920400000011</v>
          </cell>
          <cell r="J280">
            <v>43309.558851739974</v>
          </cell>
          <cell r="K280">
            <v>12511.817362720001</v>
          </cell>
          <cell r="L280">
            <v>3028.5876411299996</v>
          </cell>
          <cell r="M280">
            <v>3028.5876411299996</v>
          </cell>
          <cell r="N280">
            <v>0</v>
          </cell>
          <cell r="O280">
            <v>3028.5876411299996</v>
          </cell>
          <cell r="Q280">
            <v>0</v>
          </cell>
          <cell r="R280">
            <v>272579.26291300001</v>
          </cell>
          <cell r="S280">
            <v>304089.42570574279</v>
          </cell>
          <cell r="U280">
            <v>6731.0733328099996</v>
          </cell>
          <cell r="V280">
            <v>8338.9575922299991</v>
          </cell>
          <cell r="Z280">
            <v>49628.292079910003</v>
          </cell>
        </row>
        <row r="281">
          <cell r="B281">
            <v>215016.39127951002</v>
          </cell>
          <cell r="C281">
            <v>173356.39171505001</v>
          </cell>
          <cell r="E281">
            <v>158693.15381536999</v>
          </cell>
          <cell r="G281">
            <v>100</v>
          </cell>
          <cell r="H281">
            <v>2069.5</v>
          </cell>
          <cell r="I281">
            <v>7.2271863900000008</v>
          </cell>
          <cell r="J281">
            <v>41659.999564459991</v>
          </cell>
          <cell r="K281">
            <v>12556.23647568</v>
          </cell>
          <cell r="L281">
            <v>3019.2096439800002</v>
          </cell>
          <cell r="M281">
            <v>3019.2096439800002</v>
          </cell>
          <cell r="N281">
            <v>0</v>
          </cell>
          <cell r="O281">
            <v>3019.2096439800002</v>
          </cell>
          <cell r="Q281">
            <v>0</v>
          </cell>
          <cell r="R281">
            <v>273425.7630034</v>
          </cell>
          <cell r="S281">
            <v>306209.51198750763</v>
          </cell>
          <cell r="U281">
            <v>7986.5107132899993</v>
          </cell>
          <cell r="V281">
            <v>6528.45308699</v>
          </cell>
          <cell r="Z281">
            <v>49628.292079910003</v>
          </cell>
        </row>
        <row r="282">
          <cell r="B282">
            <v>217121.59644155996</v>
          </cell>
          <cell r="C282">
            <v>174084.43446327999</v>
          </cell>
          <cell r="E282">
            <v>159284.43681536999</v>
          </cell>
          <cell r="G282">
            <v>100</v>
          </cell>
          <cell r="H282">
            <v>2069.5</v>
          </cell>
          <cell r="I282">
            <v>7.226372200000001</v>
          </cell>
          <cell r="J282">
            <v>43037.161978279997</v>
          </cell>
          <cell r="K282">
            <v>12619.464598299999</v>
          </cell>
          <cell r="L282">
            <v>3044.4382305399999</v>
          </cell>
          <cell r="M282">
            <v>3044.4382305399999</v>
          </cell>
          <cell r="N282">
            <v>0</v>
          </cell>
          <cell r="O282">
            <v>3044.4382305399999</v>
          </cell>
          <cell r="Q282">
            <v>0</v>
          </cell>
          <cell r="R282">
            <v>276079.19675201003</v>
          </cell>
          <cell r="S282">
            <v>306475.51631440636</v>
          </cell>
          <cell r="U282">
            <v>8123.2712757100007</v>
          </cell>
          <cell r="V282">
            <v>7872.1250869899995</v>
          </cell>
          <cell r="Z282">
            <v>49628.292079910003</v>
          </cell>
        </row>
        <row r="283">
          <cell r="B283">
            <v>220511.45353050999</v>
          </cell>
          <cell r="C283">
            <v>177338.48421996002</v>
          </cell>
          <cell r="E283">
            <v>162284.43681536999</v>
          </cell>
          <cell r="G283">
            <v>100</v>
          </cell>
          <cell r="H283">
            <v>2069.5</v>
          </cell>
          <cell r="I283">
            <v>7.2263694999999997</v>
          </cell>
          <cell r="J283">
            <v>43172.969310549975</v>
          </cell>
          <cell r="K283">
            <v>12698.055335770001</v>
          </cell>
          <cell r="L283">
            <v>3195.2960691899998</v>
          </cell>
          <cell r="M283">
            <v>3195.2960691899998</v>
          </cell>
          <cell r="N283">
            <v>0</v>
          </cell>
          <cell r="O283">
            <v>3195.2960691899998</v>
          </cell>
          <cell r="Q283">
            <v>0</v>
          </cell>
          <cell r="R283">
            <v>279119.91167960997</v>
          </cell>
          <cell r="S283">
            <v>294192.38691030891</v>
          </cell>
          <cell r="U283">
            <v>9377.3210350900008</v>
          </cell>
          <cell r="V283">
            <v>7931.2750869900001</v>
          </cell>
          <cell r="Z283">
            <v>49128.292079910003</v>
          </cell>
        </row>
        <row r="284">
          <cell r="B284">
            <v>220405.42720039992</v>
          </cell>
          <cell r="C284">
            <v>177891.17903105001</v>
          </cell>
          <cell r="E284">
            <v>163175.37381537</v>
          </cell>
          <cell r="G284">
            <v>100</v>
          </cell>
          <cell r="H284">
            <v>2069.5</v>
          </cell>
          <cell r="I284">
            <v>7.2200683799999998</v>
          </cell>
          <cell r="J284">
            <v>42514.248169349994</v>
          </cell>
          <cell r="K284">
            <v>12790.28455457</v>
          </cell>
          <cell r="L284">
            <v>3140.4374387500002</v>
          </cell>
          <cell r="M284">
            <v>3140.4374387500002</v>
          </cell>
          <cell r="N284">
            <v>0</v>
          </cell>
          <cell r="O284">
            <v>3140.4374387500002</v>
          </cell>
          <cell r="Q284">
            <v>0</v>
          </cell>
          <cell r="R284">
            <v>279568.02671905991</v>
          </cell>
          <cell r="S284">
            <v>299501.22702412884</v>
          </cell>
          <cell r="U284">
            <v>9039.0851473000002</v>
          </cell>
          <cell r="V284">
            <v>7266.9750869899999</v>
          </cell>
          <cell r="Z284">
            <v>49128.292079910003</v>
          </cell>
        </row>
        <row r="285">
          <cell r="B285">
            <v>222299.93062637001</v>
          </cell>
          <cell r="C285">
            <v>179061.87624565003</v>
          </cell>
          <cell r="E285">
            <v>163935.12681536999</v>
          </cell>
          <cell r="G285">
            <v>0</v>
          </cell>
          <cell r="H285">
            <v>2069.5</v>
          </cell>
          <cell r="I285">
            <v>7.2184776299999989</v>
          </cell>
          <cell r="J285">
            <v>43238.054380719987</v>
          </cell>
          <cell r="K285">
            <v>12942.935634939999</v>
          </cell>
          <cell r="L285">
            <v>2950.1059016100003</v>
          </cell>
          <cell r="M285">
            <v>2950.1059016100003</v>
          </cell>
          <cell r="N285">
            <v>0</v>
          </cell>
          <cell r="O285">
            <v>2950.1059016100003</v>
          </cell>
          <cell r="Q285">
            <v>0</v>
          </cell>
          <cell r="R285">
            <v>281272.19860788999</v>
          </cell>
          <cell r="S285">
            <v>292157.43269401533</v>
          </cell>
          <cell r="U285">
            <v>9550.0309526500023</v>
          </cell>
          <cell r="V285">
            <v>7893.3450869899998</v>
          </cell>
          <cell r="Z285">
            <v>49128.292079910003</v>
          </cell>
        </row>
        <row r="286">
          <cell r="B286">
            <v>221086.64775203</v>
          </cell>
          <cell r="C286">
            <v>176863.14608494</v>
          </cell>
          <cell r="E286">
            <v>163935.12681536999</v>
          </cell>
          <cell r="G286">
            <v>0</v>
          </cell>
          <cell r="H286">
            <v>2069.5</v>
          </cell>
          <cell r="I286">
            <v>7.2174617899999989</v>
          </cell>
          <cell r="J286">
            <v>44223.501667089979</v>
          </cell>
          <cell r="K286">
            <v>13281.90978847</v>
          </cell>
          <cell r="L286">
            <v>3004.7803490900001</v>
          </cell>
          <cell r="M286">
            <v>3004.7803490900001</v>
          </cell>
          <cell r="N286">
            <v>0</v>
          </cell>
          <cell r="O286">
            <v>3004.7803490900001</v>
          </cell>
          <cell r="Q286">
            <v>0</v>
          </cell>
          <cell r="R286">
            <v>280113.59018102998</v>
          </cell>
          <cell r="S286">
            <v>285659.83926661441</v>
          </cell>
          <cell r="U286">
            <v>7351.3018077800007</v>
          </cell>
          <cell r="V286">
            <v>8693.4545922300003</v>
          </cell>
          <cell r="Z286">
            <v>49128.292079910003</v>
          </cell>
        </row>
        <row r="287">
          <cell r="B287">
            <v>220277.51829653006</v>
          </cell>
          <cell r="C287">
            <v>175663.14528306999</v>
          </cell>
          <cell r="E287">
            <v>163935.12681536999</v>
          </cell>
          <cell r="G287">
            <v>0</v>
          </cell>
          <cell r="H287">
            <v>2069.5</v>
          </cell>
          <cell r="I287">
            <v>7.2166599199999997</v>
          </cell>
          <cell r="J287">
            <v>44614.37301345999</v>
          </cell>
          <cell r="K287">
            <v>13909.017771450001</v>
          </cell>
          <cell r="L287">
            <v>3064.2750000000001</v>
          </cell>
          <cell r="M287">
            <v>3064.2750000000001</v>
          </cell>
          <cell r="N287">
            <v>0</v>
          </cell>
          <cell r="O287">
            <v>3064.2750000000001</v>
          </cell>
          <cell r="Q287">
            <v>0</v>
          </cell>
          <cell r="R287">
            <v>279363.95537644008</v>
          </cell>
          <cell r="S287">
            <v>279363.95537644008</v>
          </cell>
          <cell r="U287">
            <v>7351.3018077800007</v>
          </cell>
          <cell r="V287">
            <v>8706.3463366200012</v>
          </cell>
          <cell r="Z287">
            <v>49128.292079910003</v>
          </cell>
        </row>
        <row r="288">
          <cell r="B288">
            <v>220745.37639790005</v>
          </cell>
          <cell r="C288">
            <v>177264.29726610999</v>
          </cell>
          <cell r="E288">
            <v>165185.12681536999</v>
          </cell>
          <cell r="G288">
            <v>0</v>
          </cell>
          <cell r="H288">
            <v>2069.5</v>
          </cell>
          <cell r="I288">
            <v>7.2158945100000009</v>
          </cell>
          <cell r="J288">
            <v>43481.079131789993</v>
          </cell>
          <cell r="K288">
            <v>14610.843784250001</v>
          </cell>
          <cell r="L288">
            <v>3143.4909725100001</v>
          </cell>
          <cell r="M288">
            <v>3143.4909725100001</v>
          </cell>
          <cell r="N288">
            <v>0</v>
          </cell>
          <cell r="O288">
            <v>3143.4909725100001</v>
          </cell>
          <cell r="Q288">
            <v>0</v>
          </cell>
          <cell r="R288">
            <v>279911.02945032006</v>
          </cell>
          <cell r="S288">
            <v>272857.27150817198</v>
          </cell>
          <cell r="U288">
            <v>7702.45455623</v>
          </cell>
          <cell r="V288">
            <v>7058.6812751499992</v>
          </cell>
          <cell r="Z288">
            <v>49128.292079910003</v>
          </cell>
        </row>
        <row r="289">
          <cell r="B289">
            <v>215206.57307111999</v>
          </cell>
          <cell r="C289">
            <v>170402.81253436999</v>
          </cell>
          <cell r="E289">
            <v>157891.58887837001</v>
          </cell>
          <cell r="G289">
            <v>0</v>
          </cell>
          <cell r="H289">
            <v>1766</v>
          </cell>
          <cell r="I289">
            <v>7.2158701100000009</v>
          </cell>
          <cell r="J289">
            <v>44803.76053675</v>
          </cell>
          <cell r="K289">
            <v>16020.158660210001</v>
          </cell>
          <cell r="L289">
            <v>3090.8563647399997</v>
          </cell>
          <cell r="M289">
            <v>3090.8563647399997</v>
          </cell>
          <cell r="N289">
            <v>0</v>
          </cell>
          <cell r="O289">
            <v>3090.8563647399997</v>
          </cell>
          <cell r="Q289">
            <v>0</v>
          </cell>
          <cell r="R289">
            <v>274319.59151577001</v>
          </cell>
          <cell r="S289">
            <v>271960.44302873436</v>
          </cell>
          <cell r="U289">
            <v>8438.0077858899986</v>
          </cell>
          <cell r="V289">
            <v>7826.2312751499994</v>
          </cell>
          <cell r="Z289">
            <v>49128.292079910003</v>
          </cell>
        </row>
        <row r="290">
          <cell r="B290">
            <v>215102.60212405003</v>
          </cell>
          <cell r="C290">
            <v>169692.12061275003</v>
          </cell>
          <cell r="E290">
            <v>157891.58887837001</v>
          </cell>
          <cell r="G290">
            <v>0</v>
          </cell>
          <cell r="H290">
            <v>1766</v>
          </cell>
          <cell r="I290">
            <v>7.2039388600000001</v>
          </cell>
          <cell r="J290">
            <v>45410.4815113</v>
          </cell>
          <cell r="K290">
            <v>17709.098445849999</v>
          </cell>
          <cell r="L290">
            <v>2953.2334232800004</v>
          </cell>
          <cell r="M290">
            <v>2953.2334232800004</v>
          </cell>
          <cell r="N290">
            <v>0</v>
          </cell>
          <cell r="O290">
            <v>2953.2334232800004</v>
          </cell>
          <cell r="Q290">
            <v>0</v>
          </cell>
          <cell r="R290">
            <v>274077.99762724002</v>
          </cell>
          <cell r="S290">
            <v>284383.33033802424</v>
          </cell>
          <cell r="U290">
            <v>7727.3277955200001</v>
          </cell>
          <cell r="V290">
            <v>7209.3207803900004</v>
          </cell>
          <cell r="Z290">
            <v>49128.292079910003</v>
          </cell>
        </row>
        <row r="291">
          <cell r="B291">
            <v>227794.32924950004</v>
          </cell>
          <cell r="C291">
            <v>166992.11879137001</v>
          </cell>
          <cell r="E291">
            <v>156491.58887837001</v>
          </cell>
          <cell r="G291">
            <v>0</v>
          </cell>
          <cell r="H291">
            <v>1766</v>
          </cell>
          <cell r="I291">
            <v>7.2021174799999992</v>
          </cell>
          <cell r="J291">
            <v>60802.210458129986</v>
          </cell>
          <cell r="K291">
            <v>19625.502306229999</v>
          </cell>
          <cell r="L291">
            <v>2872.9373710899999</v>
          </cell>
          <cell r="M291">
            <v>2872.9373710899999</v>
          </cell>
          <cell r="N291">
            <v>0</v>
          </cell>
          <cell r="O291">
            <v>2872.9373710899999</v>
          </cell>
          <cell r="Q291">
            <v>0</v>
          </cell>
          <cell r="R291">
            <v>286989.42870050005</v>
          </cell>
          <cell r="S291">
            <v>306102.92465195333</v>
          </cell>
          <cell r="U291">
            <v>7727.3277955200001</v>
          </cell>
          <cell r="V291">
            <v>20795.965020509997</v>
          </cell>
          <cell r="Z291">
            <v>49128.292079910003</v>
          </cell>
        </row>
        <row r="292">
          <cell r="B292">
            <v>219379.69858358012</v>
          </cell>
          <cell r="C292">
            <v>169295.06519104002</v>
          </cell>
          <cell r="E292">
            <v>159491.58887837001</v>
          </cell>
          <cell r="G292">
            <v>0</v>
          </cell>
          <cell r="H292">
            <v>1766</v>
          </cell>
          <cell r="I292">
            <v>7.1945182800000005</v>
          </cell>
          <cell r="J292">
            <v>50084.633392539981</v>
          </cell>
          <cell r="K292">
            <v>22534.21623727</v>
          </cell>
          <cell r="L292">
            <v>2828.6485738000001</v>
          </cell>
          <cell r="M292">
            <v>2828.6485738000001</v>
          </cell>
          <cell r="N292">
            <v>0</v>
          </cell>
          <cell r="O292">
            <v>2828.6485738000001</v>
          </cell>
          <cell r="Q292">
            <v>0</v>
          </cell>
          <cell r="R292">
            <v>278530.50923729013</v>
          </cell>
          <cell r="S292">
            <v>301732.10065675637</v>
          </cell>
          <cell r="U292">
            <v>7030.28179439</v>
          </cell>
          <cell r="V292">
            <v>7861.0515954799994</v>
          </cell>
          <cell r="Z292">
            <v>49128.292079910003</v>
          </cell>
        </row>
        <row r="293">
          <cell r="B293">
            <v>227418.89812273014</v>
          </cell>
          <cell r="C293">
            <v>175031.97239123005</v>
          </cell>
          <cell r="E293">
            <v>164340.11800436999</v>
          </cell>
          <cell r="G293">
            <v>0</v>
          </cell>
          <cell r="H293">
            <v>1766</v>
          </cell>
          <cell r="I293">
            <v>7.1937620899999999</v>
          </cell>
          <cell r="J293">
            <v>52386.9257315</v>
          </cell>
          <cell r="K293">
            <v>25093.185446240001</v>
          </cell>
          <cell r="L293">
            <v>2777.3566249200003</v>
          </cell>
          <cell r="M293">
            <v>2777.3566249200003</v>
          </cell>
          <cell r="N293">
            <v>0</v>
          </cell>
          <cell r="O293">
            <v>2777.3566249200003</v>
          </cell>
          <cell r="Q293">
            <v>0</v>
          </cell>
          <cell r="R293">
            <v>286627.16682756017</v>
          </cell>
          <cell r="S293">
            <v>304369.38845418615</v>
          </cell>
          <cell r="U293">
            <v>7918.6606247700001</v>
          </cell>
          <cell r="V293">
            <v>8100.5468454700003</v>
          </cell>
          <cell r="Z293">
            <v>49128.292079910003</v>
          </cell>
        </row>
        <row r="294">
          <cell r="B294">
            <v>229459.05685029001</v>
          </cell>
          <cell r="C294">
            <v>172493.84311212003</v>
          </cell>
          <cell r="E294">
            <v>163432.02200437</v>
          </cell>
          <cell r="G294">
            <v>0</v>
          </cell>
          <cell r="H294">
            <v>1766</v>
          </cell>
          <cell r="I294">
            <v>7.1918539199999998</v>
          </cell>
          <cell r="J294">
            <v>56965.213738169979</v>
          </cell>
          <cell r="K294">
            <v>28641.952278489996</v>
          </cell>
          <cell r="L294">
            <v>2711.9770114899998</v>
          </cell>
          <cell r="M294">
            <v>2711.9770114899998</v>
          </cell>
          <cell r="N294">
            <v>0</v>
          </cell>
          <cell r="O294">
            <v>2711.9770114899998</v>
          </cell>
          <cell r="Q294">
            <v>0</v>
          </cell>
          <cell r="R294">
            <v>288601.94594169001</v>
          </cell>
          <cell r="S294">
            <v>313854.61621158785</v>
          </cell>
          <cell r="U294">
            <v>6288.6292538299995</v>
          </cell>
          <cell r="V294">
            <v>9763.7856148899991</v>
          </cell>
          <cell r="Z294">
            <v>49128.292079910003</v>
          </cell>
        </row>
        <row r="295">
          <cell r="B295">
            <v>230878.59707525009</v>
          </cell>
          <cell r="C295">
            <v>172493.84014641005</v>
          </cell>
          <cell r="E295">
            <v>163432.02200437</v>
          </cell>
          <cell r="G295">
            <v>0</v>
          </cell>
          <cell r="H295">
            <v>1766</v>
          </cell>
          <cell r="I295">
            <v>7.18888821</v>
          </cell>
          <cell r="J295">
            <v>58384.756928839968</v>
          </cell>
          <cell r="K295">
            <v>30324.010210569999</v>
          </cell>
          <cell r="L295">
            <v>2685.7981968899999</v>
          </cell>
          <cell r="M295">
            <v>2685.7981968899999</v>
          </cell>
          <cell r="N295">
            <v>0</v>
          </cell>
          <cell r="O295">
            <v>2685.7981968899999</v>
          </cell>
          <cell r="Q295">
            <v>0</v>
          </cell>
          <cell r="R295">
            <v>289995.30735205009</v>
          </cell>
          <cell r="S295">
            <v>318443.84700328624</v>
          </cell>
          <cell r="U295">
            <v>6288.6292538299995</v>
          </cell>
          <cell r="V295">
            <v>9991.5275904800001</v>
          </cell>
          <cell r="Z295">
            <v>49128.292079910003</v>
          </cell>
        </row>
      </sheetData>
      <sheetData sheetId="2"/>
      <sheetData sheetId="3"/>
      <sheetData sheetId="4"/>
      <sheetData sheetId="5"/>
      <sheetData sheetId="6">
        <row r="25">
          <cell r="B25">
            <v>211771.48104160003</v>
          </cell>
          <cell r="C25">
            <v>169974.12754439001</v>
          </cell>
          <cell r="E25">
            <v>148294.21181536998</v>
          </cell>
          <cell r="G25">
            <v>0</v>
          </cell>
          <cell r="H25">
            <v>2269.5</v>
          </cell>
          <cell r="I25">
            <v>7.2428016400000006</v>
          </cell>
          <cell r="J25">
            <v>41797.35349721001</v>
          </cell>
          <cell r="K25">
            <v>12219.887064780001</v>
          </cell>
          <cell r="L25">
            <v>3916.4816356800002</v>
          </cell>
          <cell r="M25">
            <v>3916.4816356800002</v>
          </cell>
          <cell r="N25">
            <v>0</v>
          </cell>
          <cell r="O25">
            <v>3916.4816356800002</v>
          </cell>
          <cell r="Q25">
            <v>0</v>
          </cell>
          <cell r="R25">
            <v>268316.25475719001</v>
          </cell>
          <cell r="S25">
            <v>329250.87621254788</v>
          </cell>
          <cell r="U25">
            <v>11453.172927379999</v>
          </cell>
          <cell r="V25">
            <v>7046.0597603999995</v>
          </cell>
          <cell r="Z25">
            <v>49628.292079910003</v>
          </cell>
        </row>
        <row r="26">
          <cell r="B26">
            <v>220115.53424608993</v>
          </cell>
          <cell r="C26">
            <v>167586.95336566001</v>
          </cell>
          <cell r="E26">
            <v>154443.15381536999</v>
          </cell>
          <cell r="G26">
            <v>100</v>
          </cell>
          <cell r="H26">
            <v>2069.5</v>
          </cell>
          <cell r="I26">
            <v>7.2272001299999999</v>
          </cell>
          <cell r="J26">
            <v>52528.580880429974</v>
          </cell>
          <cell r="K26">
            <v>12468.816248110001</v>
          </cell>
          <cell r="L26">
            <v>2983.5050948600001</v>
          </cell>
          <cell r="M26">
            <v>2983.5050948600001</v>
          </cell>
          <cell r="N26">
            <v>0</v>
          </cell>
          <cell r="O26">
            <v>2983.5050948600001</v>
          </cell>
          <cell r="Q26">
            <v>0</v>
          </cell>
          <cell r="R26">
            <v>278489.2014208599</v>
          </cell>
          <cell r="S26">
            <v>315416.86952926591</v>
          </cell>
          <cell r="U26">
            <v>6467.0723501599996</v>
          </cell>
          <cell r="V26">
            <v>17523.18777393</v>
          </cell>
          <cell r="Z26">
            <v>49628.292079910003</v>
          </cell>
        </row>
        <row r="27">
          <cell r="B27">
            <v>227794.32924950004</v>
          </cell>
          <cell r="C27">
            <v>166992.11879137001</v>
          </cell>
          <cell r="E27">
            <v>156491.58887837001</v>
          </cell>
          <cell r="G27">
            <v>0</v>
          </cell>
          <cell r="H27">
            <v>1766</v>
          </cell>
          <cell r="I27">
            <v>7.2021174799999992</v>
          </cell>
          <cell r="J27">
            <v>60802.210458129986</v>
          </cell>
          <cell r="K27">
            <v>19625.502306229999</v>
          </cell>
          <cell r="L27">
            <v>2872.9373710899999</v>
          </cell>
          <cell r="M27">
            <v>2872.9373710899999</v>
          </cell>
          <cell r="N27">
            <v>0</v>
          </cell>
          <cell r="O27">
            <v>2872.9373710899999</v>
          </cell>
          <cell r="Q27">
            <v>0</v>
          </cell>
          <cell r="R27">
            <v>286989.42870050005</v>
          </cell>
          <cell r="S27">
            <v>306102.92465195333</v>
          </cell>
          <cell r="U27">
            <v>7727.3277955200001</v>
          </cell>
          <cell r="V27">
            <v>20795.965020509997</v>
          </cell>
          <cell r="Z27">
            <v>49128.292079910003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B.4.1.4 Empréstimos OIFM"/>
      <sheetName val="B.9.1.1 MMI"/>
      <sheetName val="B.9.1.1 MMI-Mensais"/>
      <sheetName val="K11-Val.Trim."/>
      <sheetName val="K11-VH Trim."/>
      <sheetName val="K12-Val. Mensais"/>
      <sheetName val="K12-VH Mensais"/>
      <sheetName val="K13-Val. Mensais"/>
      <sheetName val="K13-VH Mensais"/>
      <sheetName val="K21-Val. Mensais"/>
      <sheetName val="K21-VH Mensais"/>
      <sheetName val="K22-Val. Mensais"/>
      <sheetName val="K22-VH Mensais"/>
      <sheetName val="K221-Val. Mensais"/>
      <sheetName val="K221-VH Mensais"/>
      <sheetName val="K222-Val. Mensais"/>
      <sheetName val="K222-VH Mensais"/>
      <sheetName val="K223-Val. Mensais"/>
      <sheetName val="K223-VH Mensais"/>
      <sheetName val="K23-Val. Mensais"/>
      <sheetName val="K23-VH Mensais"/>
      <sheetName val="K24-Val. Mensais"/>
      <sheetName val="K24-VH Mensais"/>
      <sheetName val="K12-Val. Trim. e VH Trim."/>
      <sheetName val="K13-Val. Trim. e VH Trim."/>
      <sheetName val="K21-Val. Trim. e VH Trim."/>
      <sheetName val="K22-Val. Trim. e VH Trim."/>
      <sheetName val="K23-Val. Trim. e VH Trim."/>
      <sheetName val="K24-Val. Trim. e VH Trim."/>
      <sheetName val="K221-Val. Trim e VH Trim."/>
      <sheetName val="K222-Val. Trim. e VH Trim."/>
      <sheetName val="K223-Val. Trim. e VH Trim."/>
      <sheetName val="K11-Val. Anuais e VH Anuais"/>
      <sheetName val="K12-Val. Anuais e VH Anuais"/>
      <sheetName val="K13-Val. Anuais e VH Anuais"/>
      <sheetName val="K21-Val. Anuais e VH Anuais"/>
      <sheetName val="K22-Val. Anuais e VH Anuais"/>
      <sheetName val="K23-Val. Anuais e VH Anuais"/>
      <sheetName val="K24-Val. Anuais e VH Anuais"/>
      <sheetName val="K221-Val. Anuais e VH Anuais"/>
      <sheetName val="K222-Val. Anuais e VH Anuais"/>
      <sheetName val="K223-Val. Anuais e VH Anua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55">
          <cell r="U155">
            <v>92053.17</v>
          </cell>
          <cell r="AB155">
            <v>175299.87</v>
          </cell>
          <cell r="AI155">
            <v>30271</v>
          </cell>
          <cell r="AJ155">
            <v>26595.83</v>
          </cell>
          <cell r="AM155">
            <v>6423.44</v>
          </cell>
          <cell r="AT155">
            <v>4780.62</v>
          </cell>
          <cell r="BB155">
            <v>0.45</v>
          </cell>
          <cell r="BF155">
            <v>19216.87</v>
          </cell>
          <cell r="BG155">
            <v>271257.84999999998</v>
          </cell>
          <cell r="BK155">
            <v>279331.40000000002</v>
          </cell>
          <cell r="BL155">
            <v>11142.87</v>
          </cell>
          <cell r="BM155">
            <v>44888.47000000003</v>
          </cell>
        </row>
        <row r="156">
          <cell r="U156">
            <v>92035.7</v>
          </cell>
          <cell r="AB156">
            <v>174035.99</v>
          </cell>
          <cell r="AI156">
            <v>30281.37</v>
          </cell>
          <cell r="AJ156">
            <v>27143.759999999998</v>
          </cell>
          <cell r="AM156">
            <v>6399.45</v>
          </cell>
          <cell r="AT156">
            <v>4652.99</v>
          </cell>
          <cell r="BB156">
            <v>0.45</v>
          </cell>
          <cell r="BF156">
            <v>19240.259999999998</v>
          </cell>
          <cell r="BG156">
            <v>269804.44</v>
          </cell>
          <cell r="BK156">
            <v>278053</v>
          </cell>
          <cell r="BL156">
            <v>10991.25</v>
          </cell>
          <cell r="BM156">
            <v>45443.830000000016</v>
          </cell>
        </row>
        <row r="157">
          <cell r="U157">
            <v>91105.76</v>
          </cell>
          <cell r="AB157">
            <v>173456.55</v>
          </cell>
          <cell r="AI157">
            <v>30317.54</v>
          </cell>
          <cell r="AJ157">
            <v>27729.26</v>
          </cell>
          <cell r="AM157">
            <v>6288.44</v>
          </cell>
          <cell r="AT157">
            <v>4597.8</v>
          </cell>
          <cell r="BB157">
            <v>0.35</v>
          </cell>
          <cell r="BF157">
            <v>20368.34</v>
          </cell>
          <cell r="BG157">
            <v>269248.08</v>
          </cell>
          <cell r="BK157">
            <v>278759.69</v>
          </cell>
          <cell r="BL157">
            <v>10856.38</v>
          </cell>
          <cell r="BM157">
            <v>43849.409999999974</v>
          </cell>
        </row>
        <row r="158">
          <cell r="U158">
            <v>90772.7</v>
          </cell>
          <cell r="AB158">
            <v>176720.93</v>
          </cell>
          <cell r="AI158">
            <v>30305.1</v>
          </cell>
          <cell r="AJ158">
            <v>26716.17</v>
          </cell>
          <cell r="AM158">
            <v>6253.03</v>
          </cell>
          <cell r="AT158">
            <v>4659.05</v>
          </cell>
          <cell r="BB158">
            <v>0.77</v>
          </cell>
          <cell r="BF158">
            <v>19970.39</v>
          </cell>
          <cell r="BG158">
            <v>272149.82</v>
          </cell>
          <cell r="BK158">
            <v>281237.21999999997</v>
          </cell>
          <cell r="BL158">
            <v>10882.22</v>
          </cell>
          <cell r="BM158">
            <v>43277.679999999993</v>
          </cell>
        </row>
        <row r="159">
          <cell r="U159">
            <v>90915.05</v>
          </cell>
          <cell r="AB159">
            <v>179216.25</v>
          </cell>
          <cell r="AI159">
            <v>30297.24</v>
          </cell>
          <cell r="AJ159">
            <v>26856.06</v>
          </cell>
          <cell r="AM159">
            <v>6249.44</v>
          </cell>
          <cell r="AT159">
            <v>4648.55</v>
          </cell>
          <cell r="BB159">
            <v>0.52</v>
          </cell>
          <cell r="BF159">
            <v>19877.52</v>
          </cell>
          <cell r="BG159">
            <v>274780.5</v>
          </cell>
          <cell r="BK159">
            <v>283789.34999999998</v>
          </cell>
          <cell r="BL159">
            <v>10868.130000000001</v>
          </cell>
          <cell r="BM159">
            <v>43495.25</v>
          </cell>
        </row>
        <row r="160">
          <cell r="U160">
            <v>91188.87</v>
          </cell>
          <cell r="AB160">
            <v>179946.46</v>
          </cell>
          <cell r="AI160">
            <v>30241.14</v>
          </cell>
          <cell r="AJ160">
            <v>27368.95</v>
          </cell>
          <cell r="AM160">
            <v>6203.72</v>
          </cell>
          <cell r="AT160">
            <v>4908.55</v>
          </cell>
          <cell r="BB160">
            <v>0.52</v>
          </cell>
          <cell r="BF160">
            <v>20566.73</v>
          </cell>
          <cell r="BG160">
            <v>275983.15999999997</v>
          </cell>
          <cell r="BK160">
            <v>285466.96000000002</v>
          </cell>
          <cell r="BL160">
            <v>11082.41</v>
          </cell>
          <cell r="BM160">
            <v>43278.459999999963</v>
          </cell>
        </row>
        <row r="161">
          <cell r="U161">
            <v>90732.94</v>
          </cell>
          <cell r="AB161">
            <v>183200.2</v>
          </cell>
          <cell r="AI161">
            <v>30276.79</v>
          </cell>
          <cell r="AJ161">
            <v>28238.959999999999</v>
          </cell>
          <cell r="AM161">
            <v>6176.32</v>
          </cell>
          <cell r="AT161">
            <v>5363.55</v>
          </cell>
          <cell r="BB161">
            <v>0.28000000000000003</v>
          </cell>
          <cell r="BF161">
            <v>21153.29</v>
          </cell>
          <cell r="BG161">
            <v>279047.73</v>
          </cell>
          <cell r="BK161">
            <v>288690.73</v>
          </cell>
          <cell r="BL161">
            <v>11510.01</v>
          </cell>
          <cell r="BM161">
            <v>43758.159999999974</v>
          </cell>
        </row>
        <row r="162">
          <cell r="U162">
            <v>91403.199999999997</v>
          </cell>
          <cell r="AB162">
            <v>183784.1</v>
          </cell>
          <cell r="AI162">
            <v>30300.06</v>
          </cell>
          <cell r="AJ162">
            <v>29275.57</v>
          </cell>
          <cell r="AM162">
            <v>6159.76</v>
          </cell>
          <cell r="AT162">
            <v>5360.42</v>
          </cell>
          <cell r="BB162">
            <v>0.41</v>
          </cell>
          <cell r="BF162">
            <v>21489.1</v>
          </cell>
          <cell r="BG162">
            <v>280424.55</v>
          </cell>
          <cell r="BK162">
            <v>290422.92000000004</v>
          </cell>
          <cell r="BL162">
            <v>11490.32</v>
          </cell>
          <cell r="BM162">
            <v>44340.01999999996</v>
          </cell>
        </row>
        <row r="163">
          <cell r="U163">
            <v>91416.58</v>
          </cell>
          <cell r="AB163">
            <v>184636.32</v>
          </cell>
          <cell r="AI163">
            <v>30342.98</v>
          </cell>
          <cell r="AJ163">
            <v>29129.5</v>
          </cell>
          <cell r="AM163">
            <v>6118.22</v>
          </cell>
          <cell r="AT163">
            <v>5020.2299999999996</v>
          </cell>
          <cell r="BB163">
            <v>0.41</v>
          </cell>
          <cell r="BF163">
            <v>21530.7</v>
          </cell>
          <cell r="BG163">
            <v>280663.01</v>
          </cell>
          <cell r="BK163">
            <v>291084.70999999996</v>
          </cell>
          <cell r="BL163">
            <v>11108.59</v>
          </cell>
          <cell r="BM163">
            <v>44440.670000000042</v>
          </cell>
        </row>
        <row r="164">
          <cell r="U164">
            <v>91458.6</v>
          </cell>
          <cell r="AB164">
            <v>182447.95</v>
          </cell>
          <cell r="AI164">
            <v>30473.99</v>
          </cell>
          <cell r="AJ164">
            <v>29821.08</v>
          </cell>
          <cell r="AM164">
            <v>6071.08</v>
          </cell>
          <cell r="AT164">
            <v>5156.4799999999996</v>
          </cell>
          <cell r="BB164">
            <v>0.62</v>
          </cell>
          <cell r="BF164">
            <v>21194.240000000002</v>
          </cell>
          <cell r="BG164">
            <v>279165.03000000003</v>
          </cell>
          <cell r="BK164">
            <v>289160.70999999996</v>
          </cell>
          <cell r="BL164">
            <v>11197.699999999999</v>
          </cell>
          <cell r="BM164">
            <v>45040.910000000033</v>
          </cell>
        </row>
        <row r="165">
          <cell r="U165">
            <v>91502.12</v>
          </cell>
          <cell r="AB165">
            <v>181245.29</v>
          </cell>
          <cell r="AI165">
            <v>30777.87</v>
          </cell>
          <cell r="AJ165">
            <v>30060.22</v>
          </cell>
          <cell r="AM165">
            <v>6042.17</v>
          </cell>
          <cell r="AT165">
            <v>5129.9799999999996</v>
          </cell>
          <cell r="BB165">
            <v>0.68</v>
          </cell>
          <cell r="BF165">
            <v>21400</v>
          </cell>
          <cell r="BG165">
            <v>278228.92</v>
          </cell>
          <cell r="BK165">
            <v>288485.85000000003</v>
          </cell>
          <cell r="BL165">
            <v>11142.29</v>
          </cell>
          <cell r="BM165">
            <v>45099.649999999965</v>
          </cell>
        </row>
        <row r="166">
          <cell r="U166">
            <v>91909.08</v>
          </cell>
          <cell r="AB166">
            <v>182872.55</v>
          </cell>
          <cell r="AI166">
            <v>31170.05</v>
          </cell>
          <cell r="AJ166">
            <v>29769.66</v>
          </cell>
          <cell r="AM166">
            <v>6074.32</v>
          </cell>
          <cell r="AT166">
            <v>5129.9799999999996</v>
          </cell>
          <cell r="BB166">
            <v>0.8</v>
          </cell>
          <cell r="BF166">
            <v>21616.05</v>
          </cell>
          <cell r="BG166">
            <v>279894</v>
          </cell>
          <cell r="BK166">
            <v>290334.81</v>
          </cell>
          <cell r="BL166">
            <v>11174.439999999999</v>
          </cell>
          <cell r="BM166">
            <v>45386.530000000028</v>
          </cell>
        </row>
        <row r="167">
          <cell r="U167">
            <v>92748.479999999996</v>
          </cell>
          <cell r="AB167">
            <v>176024.91</v>
          </cell>
          <cell r="AI167">
            <v>31849.18</v>
          </cell>
          <cell r="AJ167">
            <v>29964.42</v>
          </cell>
          <cell r="AM167">
            <v>6076.76</v>
          </cell>
          <cell r="AT167">
            <v>5194.9799999999996</v>
          </cell>
          <cell r="BB167">
            <v>1.04</v>
          </cell>
          <cell r="BF167">
            <v>21898.54</v>
          </cell>
          <cell r="BG167">
            <v>273605.01</v>
          </cell>
          <cell r="BK167">
            <v>284260.62999999995</v>
          </cell>
          <cell r="BL167">
            <v>11241.88</v>
          </cell>
          <cell r="BM167">
            <v>46326.350000000035</v>
          </cell>
        </row>
        <row r="168">
          <cell r="U168">
            <v>92453.79</v>
          </cell>
          <cell r="AB168">
            <v>175313.19</v>
          </cell>
          <cell r="AI168">
            <v>33263.25</v>
          </cell>
          <cell r="AJ168">
            <v>29982.81</v>
          </cell>
          <cell r="AM168">
            <v>6051.61</v>
          </cell>
          <cell r="AT168">
            <v>5191.8500000000004</v>
          </cell>
          <cell r="BB168">
            <v>1.54</v>
          </cell>
          <cell r="BF168">
            <v>22247.68</v>
          </cell>
          <cell r="BG168">
            <v>273338.90000000002</v>
          </cell>
          <cell r="BK168">
            <v>284371.44</v>
          </cell>
          <cell r="BL168">
            <v>11213.599999999999</v>
          </cell>
          <cell r="BM168">
            <v>46641.600000000035</v>
          </cell>
        </row>
        <row r="169">
          <cell r="U169">
            <v>92599.63</v>
          </cell>
          <cell r="AB169">
            <v>172612.22</v>
          </cell>
          <cell r="AI169">
            <v>34868.910000000003</v>
          </cell>
          <cell r="AJ169">
            <v>30601.73</v>
          </cell>
          <cell r="AM169">
            <v>6092.88</v>
          </cell>
          <cell r="AT169">
            <v>5136.6499999999996</v>
          </cell>
          <cell r="BB169">
            <v>1.61</v>
          </cell>
          <cell r="BF169">
            <v>23032.76</v>
          </cell>
          <cell r="BG169">
            <v>272585.7</v>
          </cell>
          <cell r="BK169">
            <v>284417.18000000005</v>
          </cell>
          <cell r="BL169">
            <v>11199.67</v>
          </cell>
          <cell r="BM169">
            <v>46265.319999999949</v>
          </cell>
        </row>
        <row r="170">
          <cell r="U170">
            <v>91890.76</v>
          </cell>
          <cell r="AB170">
            <v>174956.89</v>
          </cell>
          <cell r="AI170">
            <v>37146.400000000001</v>
          </cell>
          <cell r="AJ170">
            <v>27640.14</v>
          </cell>
          <cell r="AM170">
            <v>6040.67</v>
          </cell>
          <cell r="AT170">
            <v>5122.8999999999996</v>
          </cell>
          <cell r="BB170">
            <v>1.31</v>
          </cell>
          <cell r="BF170">
            <v>20967.45</v>
          </cell>
          <cell r="BG170">
            <v>275769.31</v>
          </cell>
          <cell r="BK170">
            <v>285601.36</v>
          </cell>
          <cell r="BL170">
            <v>11133.710000000001</v>
          </cell>
          <cell r="BM170">
            <v>46032.839999999967</v>
          </cell>
        </row>
        <row r="171">
          <cell r="U171">
            <v>91427.39</v>
          </cell>
          <cell r="AB171">
            <v>180620.7</v>
          </cell>
          <cell r="AI171">
            <v>39135.300000000003</v>
          </cell>
          <cell r="AJ171">
            <v>29345.48</v>
          </cell>
          <cell r="AM171">
            <v>6047.23</v>
          </cell>
          <cell r="AT171">
            <v>5112.3999999999996</v>
          </cell>
          <cell r="BB171">
            <v>1.55</v>
          </cell>
          <cell r="BF171">
            <v>21430.06</v>
          </cell>
          <cell r="BG171">
            <v>278956.74</v>
          </cell>
          <cell r="BK171">
            <v>289255.48</v>
          </cell>
          <cell r="BL171">
            <v>11129.77</v>
          </cell>
          <cell r="BM171">
            <v>51273.400000000023</v>
          </cell>
        </row>
        <row r="172">
          <cell r="U172">
            <v>91424.37</v>
          </cell>
          <cell r="AB172">
            <v>178107.66</v>
          </cell>
          <cell r="AI172">
            <v>42049.84</v>
          </cell>
          <cell r="AJ172">
            <v>28469.119999999999</v>
          </cell>
          <cell r="AM172">
            <v>6157.49</v>
          </cell>
          <cell r="AT172">
            <v>5112.3999999999996</v>
          </cell>
          <cell r="BB172">
            <v>1.46</v>
          </cell>
          <cell r="BF172">
            <v>21195.89</v>
          </cell>
          <cell r="BG172">
            <v>279296.53999999998</v>
          </cell>
          <cell r="BK172">
            <v>289250.94</v>
          </cell>
          <cell r="BL172">
            <v>11240.03</v>
          </cell>
          <cell r="BM172">
            <v>50800.049999999988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30">
          <cell r="U30">
            <v>89524.69</v>
          </cell>
          <cell r="AB30">
            <v>178322.71</v>
          </cell>
          <cell r="AI30">
            <v>29781.49</v>
          </cell>
          <cell r="AJ30">
            <v>23918.720000000001</v>
          </cell>
          <cell r="AM30">
            <v>6643.75</v>
          </cell>
          <cell r="AT30">
            <v>4063.44</v>
          </cell>
          <cell r="BB30">
            <v>2.5</v>
          </cell>
          <cell r="BF30">
            <v>18401.5</v>
          </cell>
          <cell r="BG30">
            <v>270494.86</v>
          </cell>
          <cell r="BK30">
            <v>278247.86000000004</v>
          </cell>
          <cell r="BL30">
            <v>10646</v>
          </cell>
          <cell r="BM30">
            <v>43299.75</v>
          </cell>
        </row>
        <row r="31">
          <cell r="U31">
            <v>91105.76</v>
          </cell>
          <cell r="AB31">
            <v>173456.55</v>
          </cell>
          <cell r="AI31">
            <v>30317.54</v>
          </cell>
          <cell r="AJ31">
            <v>27729.26</v>
          </cell>
          <cell r="AM31">
            <v>6288.44</v>
          </cell>
          <cell r="AT31">
            <v>4597.8</v>
          </cell>
          <cell r="BB31">
            <v>0.35</v>
          </cell>
          <cell r="BF31">
            <v>20368.34</v>
          </cell>
          <cell r="BG31">
            <v>269248.08</v>
          </cell>
          <cell r="BK31">
            <v>278759.69</v>
          </cell>
          <cell r="BL31">
            <v>10856.38</v>
          </cell>
          <cell r="BM31">
            <v>43849.409999999974</v>
          </cell>
        </row>
        <row r="32">
          <cell r="U32">
            <v>92599.63</v>
          </cell>
          <cell r="AB32">
            <v>172612.22</v>
          </cell>
          <cell r="AI32">
            <v>34868.910000000003</v>
          </cell>
          <cell r="AJ32">
            <v>30601.73</v>
          </cell>
          <cell r="AM32">
            <v>6092.88</v>
          </cell>
          <cell r="AT32">
            <v>5136.6499999999996</v>
          </cell>
          <cell r="BB32">
            <v>1.61</v>
          </cell>
          <cell r="BF32">
            <v>23032.76</v>
          </cell>
          <cell r="BG32">
            <v>272585.7</v>
          </cell>
          <cell r="BK32">
            <v>284417.18000000005</v>
          </cell>
          <cell r="BL32">
            <v>11199.67</v>
          </cell>
          <cell r="BM32">
            <v>46265.319999999949</v>
          </cell>
        </row>
      </sheetData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Trimestrais "/>
      <sheetName val="VH Trimestrais"/>
      <sheetName val="VHA Trimestrais"/>
      <sheetName val="Anuais"/>
      <sheetName val="VH Anuais "/>
      <sheetName val="TVH-Preços Implicitos"/>
      <sheetName val="Gráfico"/>
      <sheetName val="MM12"/>
      <sheetName val="Nomenclaturas - Ramos Atividade"/>
    </sheetNames>
    <sheetDataSet>
      <sheetData sheetId="0"/>
      <sheetData sheetId="1">
        <row r="101">
          <cell r="C101">
            <v>9177.5930000000008</v>
          </cell>
          <cell r="E101">
            <v>21759.069</v>
          </cell>
          <cell r="F101">
            <v>21405.436000000002</v>
          </cell>
          <cell r="G101">
            <v>50816.286</v>
          </cell>
          <cell r="O101">
            <v>9804.491</v>
          </cell>
          <cell r="Q101">
            <v>23137.694</v>
          </cell>
          <cell r="R101">
            <v>22993.776000000002</v>
          </cell>
          <cell r="S101">
            <v>53195.766000000003</v>
          </cell>
          <cell r="Z101">
            <v>5965.9080000000004</v>
          </cell>
          <cell r="AA101">
            <v>3067.4879999999998</v>
          </cell>
          <cell r="AB101">
            <v>22872.974999999999</v>
          </cell>
          <cell r="AC101">
            <v>31906.370999999999</v>
          </cell>
          <cell r="AE101">
            <v>8415.3169999999973</v>
          </cell>
          <cell r="AG101">
            <v>32894.739000000001</v>
          </cell>
          <cell r="AR101">
            <v>9063.884</v>
          </cell>
          <cell r="AT101">
            <v>34183.473000000005</v>
          </cell>
          <cell r="AZ101">
            <v>123.20099999999999</v>
          </cell>
          <cell r="BA101">
            <v>2223.6329999999998</v>
          </cell>
          <cell r="BB101">
            <v>814.673</v>
          </cell>
          <cell r="BC101">
            <v>4383.866</v>
          </cell>
          <cell r="BD101">
            <v>1455.5609999999999</v>
          </cell>
          <cell r="BE101">
            <v>9000.9339999999993</v>
          </cell>
          <cell r="CE101">
            <v>14859.829</v>
          </cell>
          <cell r="CF101">
            <v>6899.24</v>
          </cell>
          <cell r="CG101">
            <v>21759.069</v>
          </cell>
          <cell r="CH101">
            <v>17815.137000000002</v>
          </cell>
          <cell r="CI101">
            <v>3590.299</v>
          </cell>
          <cell r="CJ101">
            <v>21405.436000000002</v>
          </cell>
          <cell r="DC101">
            <v>1011.264</v>
          </cell>
          <cell r="DF101">
            <v>1863.4570000000001</v>
          </cell>
          <cell r="DK101">
            <v>44170.423000000003</v>
          </cell>
          <cell r="DP101">
            <v>8105.4960000000001</v>
          </cell>
          <cell r="DQ101">
            <v>33190.205999999998</v>
          </cell>
          <cell r="DV101">
            <v>1125.779</v>
          </cell>
          <cell r="DY101">
            <v>2007.307</v>
          </cell>
          <cell r="ED101">
            <v>46212.86</v>
          </cell>
          <cell r="EI101">
            <v>8041.79</v>
          </cell>
          <cell r="EJ101">
            <v>35037.983999999997</v>
          </cell>
        </row>
        <row r="102">
          <cell r="C102">
            <v>9441.7950000000001</v>
          </cell>
          <cell r="E102">
            <v>21726.272000000001</v>
          </cell>
          <cell r="F102">
            <v>21665.277999999998</v>
          </cell>
          <cell r="G102">
            <v>51045.911999999997</v>
          </cell>
          <cell r="O102">
            <v>10148.994000000001</v>
          </cell>
          <cell r="Q102">
            <v>23144.81</v>
          </cell>
          <cell r="R102">
            <v>23008.828000000001</v>
          </cell>
          <cell r="S102">
            <v>53863.450999999994</v>
          </cell>
          <cell r="Z102">
            <v>6012.1469999999999</v>
          </cell>
          <cell r="AA102">
            <v>3065.6779999999999</v>
          </cell>
          <cell r="AB102">
            <v>23037.927</v>
          </cell>
          <cell r="AC102">
            <v>32115.752</v>
          </cell>
          <cell r="AE102">
            <v>8471.146999999999</v>
          </cell>
          <cell r="AG102">
            <v>33095.241000000002</v>
          </cell>
          <cell r="AR102">
            <v>9162.5660000000007</v>
          </cell>
          <cell r="AT102">
            <v>34415.909</v>
          </cell>
          <cell r="AZ102">
            <v>125.041</v>
          </cell>
          <cell r="BA102">
            <v>2145.7060000000001</v>
          </cell>
          <cell r="BB102">
            <v>823.31299999999999</v>
          </cell>
          <cell r="BC102">
            <v>4398.058</v>
          </cell>
          <cell r="BD102">
            <v>1479.6669999999999</v>
          </cell>
          <cell r="BE102">
            <v>8971.7849999999999</v>
          </cell>
          <cell r="CE102">
            <v>14573.564000000002</v>
          </cell>
          <cell r="CF102">
            <v>7152.7079999999996</v>
          </cell>
          <cell r="CG102">
            <v>21726.272000000001</v>
          </cell>
          <cell r="CH102">
            <v>17929.067999999999</v>
          </cell>
          <cell r="CI102">
            <v>3736.21</v>
          </cell>
          <cell r="CJ102">
            <v>21665.277999999998</v>
          </cell>
          <cell r="DC102">
            <v>1008.995</v>
          </cell>
          <cell r="DF102">
            <v>1859.577</v>
          </cell>
          <cell r="DK102">
            <v>44184.099000000002</v>
          </cell>
          <cell r="DP102">
            <v>8020.7290000000003</v>
          </cell>
          <cell r="DQ102">
            <v>33294.797999999995</v>
          </cell>
          <cell r="DV102">
            <v>1129</v>
          </cell>
          <cell r="DY102">
            <v>2021.3979999999999</v>
          </cell>
          <cell r="ED102">
            <v>46647.13</v>
          </cell>
          <cell r="EI102">
            <v>8059.7439999999997</v>
          </cell>
          <cell r="EJ102">
            <v>35436.987999999998</v>
          </cell>
        </row>
        <row r="103">
          <cell r="C103">
            <v>9007.7510000000002</v>
          </cell>
          <cell r="E103">
            <v>22557.256000000001</v>
          </cell>
          <cell r="F103">
            <v>21861.673999999999</v>
          </cell>
          <cell r="G103">
            <v>51464.892</v>
          </cell>
          <cell r="O103">
            <v>9645.9739999999965</v>
          </cell>
          <cell r="Q103">
            <v>23855.404999999995</v>
          </cell>
          <cell r="R103">
            <v>23181.263000000014</v>
          </cell>
          <cell r="S103">
            <v>54321.597999999962</v>
          </cell>
          <cell r="Z103">
            <v>5996.0339999999997</v>
          </cell>
          <cell r="AA103">
            <v>3041.8670000000002</v>
          </cell>
          <cell r="AB103">
            <v>23251.743000000002</v>
          </cell>
          <cell r="AC103">
            <v>32289.644</v>
          </cell>
          <cell r="AE103">
            <v>8525.8349999999973</v>
          </cell>
          <cell r="AG103">
            <v>33250.156999999999</v>
          </cell>
          <cell r="AR103">
            <v>9257.1589999999796</v>
          </cell>
          <cell r="AT103">
            <v>34744.323000000004</v>
          </cell>
          <cell r="AZ103">
            <v>126.63</v>
          </cell>
          <cell r="BA103">
            <v>2203.13</v>
          </cell>
          <cell r="BB103">
            <v>799.31200000000001</v>
          </cell>
          <cell r="BC103">
            <v>4362.5870000000004</v>
          </cell>
          <cell r="BD103">
            <v>1496.3810000000001</v>
          </cell>
          <cell r="BE103">
            <v>8988.0400000000009</v>
          </cell>
          <cell r="CE103">
            <v>15361.623000000001</v>
          </cell>
          <cell r="CF103">
            <v>7195.6329999999998</v>
          </cell>
          <cell r="CG103">
            <v>22557.256000000001</v>
          </cell>
          <cell r="CH103">
            <v>17939.425999999999</v>
          </cell>
          <cell r="CI103">
            <v>3922.248</v>
          </cell>
          <cell r="CJ103">
            <v>21861.673999999999</v>
          </cell>
          <cell r="DC103">
            <v>996.19500000000005</v>
          </cell>
          <cell r="DF103">
            <v>1847.4269999999999</v>
          </cell>
          <cell r="DK103">
            <v>44132.300999999999</v>
          </cell>
          <cell r="DP103">
            <v>7997.4719999999998</v>
          </cell>
          <cell r="DQ103">
            <v>33291.207000000002</v>
          </cell>
          <cell r="DV103">
            <v>1116.1680000000001</v>
          </cell>
          <cell r="DY103">
            <v>2027.7999999999997</v>
          </cell>
          <cell r="ED103">
            <v>46814.515999999996</v>
          </cell>
          <cell r="EI103">
            <v>8141.0140000000019</v>
          </cell>
          <cell r="EJ103">
            <v>35529.534</v>
          </cell>
        </row>
        <row r="104">
          <cell r="C104">
            <v>8994.8549999999996</v>
          </cell>
          <cell r="E104">
            <v>20937.631000000001</v>
          </cell>
          <cell r="F104">
            <v>21506.781999999999</v>
          </cell>
          <cell r="G104">
            <v>49223.343999999997</v>
          </cell>
          <cell r="O104">
            <v>10090.1</v>
          </cell>
          <cell r="Q104">
            <v>21980.445</v>
          </cell>
          <cell r="R104">
            <v>22825.877</v>
          </cell>
          <cell r="S104">
            <v>52412.612000000001</v>
          </cell>
          <cell r="Z104">
            <v>6142.7929999999997</v>
          </cell>
          <cell r="AA104">
            <v>2827.5509999999999</v>
          </cell>
          <cell r="AB104">
            <v>22483.090000000004</v>
          </cell>
          <cell r="AC104">
            <v>31453.434000000001</v>
          </cell>
          <cell r="AE104">
            <v>8403.6709999999948</v>
          </cell>
          <cell r="AG104">
            <v>32395.027000000002</v>
          </cell>
          <cell r="AR104">
            <v>9345.6839999999993</v>
          </cell>
          <cell r="AT104">
            <v>33822.26</v>
          </cell>
          <cell r="AZ104">
            <v>127.855</v>
          </cell>
          <cell r="BA104">
            <v>2104.0970000000002</v>
          </cell>
          <cell r="BB104">
            <v>855.38199999999995</v>
          </cell>
          <cell r="BC104">
            <v>4368.6610000000001</v>
          </cell>
          <cell r="BD104">
            <v>1506.2349999999999</v>
          </cell>
          <cell r="BE104">
            <v>8962.23</v>
          </cell>
          <cell r="CE104">
            <v>14346.532000000001</v>
          </cell>
          <cell r="CF104">
            <v>6591.0990000000002</v>
          </cell>
          <cell r="CG104">
            <v>20937.631000000001</v>
          </cell>
          <cell r="CH104">
            <v>18018.281999999999</v>
          </cell>
          <cell r="CI104">
            <v>3488.5</v>
          </cell>
          <cell r="CJ104">
            <v>21506.781999999999</v>
          </cell>
          <cell r="DC104">
            <v>972.75400000000002</v>
          </cell>
          <cell r="DF104">
            <v>1855.731</v>
          </cell>
          <cell r="DK104">
            <v>42725.51</v>
          </cell>
          <cell r="DP104">
            <v>7808.4790000000003</v>
          </cell>
          <cell r="DQ104">
            <v>32088.545999999995</v>
          </cell>
          <cell r="DV104">
            <v>1086.4839999999999</v>
          </cell>
          <cell r="DY104">
            <v>2047.318</v>
          </cell>
          <cell r="ED104">
            <v>45551.722000000002</v>
          </cell>
          <cell r="EI104">
            <v>7833.6149999999998</v>
          </cell>
          <cell r="EJ104">
            <v>34584.305</v>
          </cell>
        </row>
        <row r="105">
          <cell r="C105">
            <v>8066.8860000000004</v>
          </cell>
          <cell r="E105">
            <v>13242.654</v>
          </cell>
          <cell r="F105">
            <v>15071.779</v>
          </cell>
          <cell r="G105">
            <v>41781.021999999997</v>
          </cell>
          <cell r="O105">
            <v>8692.3950000000004</v>
          </cell>
          <cell r="Q105">
            <v>13774.826999999999</v>
          </cell>
          <cell r="R105">
            <v>15297.153</v>
          </cell>
          <cell r="S105">
            <v>45322.547000000006</v>
          </cell>
          <cell r="Z105">
            <v>6227.6279999999997</v>
          </cell>
          <cell r="AA105">
            <v>2138.172</v>
          </cell>
          <cell r="AB105">
            <v>18100.844000000001</v>
          </cell>
          <cell r="AC105">
            <v>26466.644</v>
          </cell>
          <cell r="AE105">
            <v>8138.1639999999979</v>
          </cell>
          <cell r="AG105">
            <v>27393.328000000001</v>
          </cell>
          <cell r="AR105">
            <v>9517.2549999999992</v>
          </cell>
          <cell r="AT105">
            <v>28635.223000000005</v>
          </cell>
          <cell r="AZ105">
            <v>128.79300000000001</v>
          </cell>
          <cell r="BA105">
            <v>1816.1969999999999</v>
          </cell>
          <cell r="BB105">
            <v>269.99700000000001</v>
          </cell>
          <cell r="BC105">
            <v>4434.5919999999996</v>
          </cell>
          <cell r="BD105">
            <v>1510.83</v>
          </cell>
          <cell r="BE105">
            <v>8160.4089999999997</v>
          </cell>
          <cell r="CE105">
            <v>9884.36</v>
          </cell>
          <cell r="CF105">
            <v>3358.2939999999999</v>
          </cell>
          <cell r="CG105">
            <v>13242.654</v>
          </cell>
          <cell r="CH105">
            <v>12670.096000000001</v>
          </cell>
          <cell r="CI105">
            <v>2401.683</v>
          </cell>
          <cell r="CJ105">
            <v>15071.779</v>
          </cell>
          <cell r="DC105">
            <v>962.73699999999997</v>
          </cell>
          <cell r="DF105">
            <v>1865.9469999999999</v>
          </cell>
          <cell r="DK105">
            <v>36672.409</v>
          </cell>
          <cell r="DP105">
            <v>6366.442</v>
          </cell>
          <cell r="DQ105">
            <v>27477.283000000003</v>
          </cell>
          <cell r="DV105">
            <v>1076.6030000000001</v>
          </cell>
          <cell r="DY105">
            <v>2053.346</v>
          </cell>
          <cell r="ED105">
            <v>39793.004999999997</v>
          </cell>
          <cell r="EI105">
            <v>6463.4670000000006</v>
          </cell>
          <cell r="EJ105">
            <v>30199.588999999996</v>
          </cell>
        </row>
        <row r="106">
          <cell r="C106">
            <v>8706.9490000000005</v>
          </cell>
          <cell r="E106">
            <v>18381.448</v>
          </cell>
          <cell r="F106">
            <v>19401.753000000001</v>
          </cell>
          <cell r="G106">
            <v>47876.038</v>
          </cell>
          <cell r="O106">
            <v>9494.1489999999994</v>
          </cell>
          <cell r="Q106">
            <v>18764.752</v>
          </cell>
          <cell r="R106">
            <v>19572.690999999999</v>
          </cell>
          <cell r="S106">
            <v>51263.912000000004</v>
          </cell>
          <cell r="Z106">
            <v>6236.8819999999996</v>
          </cell>
          <cell r="AA106">
            <v>2921.732</v>
          </cell>
          <cell r="AB106">
            <v>21449.957999999999</v>
          </cell>
          <cell r="AC106">
            <v>30608.572</v>
          </cell>
          <cell r="AE106">
            <v>8640.627999999997</v>
          </cell>
          <cell r="AG106">
            <v>31528.019</v>
          </cell>
          <cell r="AR106">
            <v>9532.1350000000002</v>
          </cell>
          <cell r="AT106">
            <v>33045.566999999995</v>
          </cell>
          <cell r="AZ106">
            <v>129.51300000000001</v>
          </cell>
          <cell r="BA106">
            <v>2172.58</v>
          </cell>
          <cell r="BB106">
            <v>665.90300000000002</v>
          </cell>
          <cell r="BC106">
            <v>4480.04</v>
          </cell>
          <cell r="BD106">
            <v>1574.9829999999999</v>
          </cell>
          <cell r="BE106">
            <v>9023.0190000000002</v>
          </cell>
          <cell r="CE106">
            <v>14133.812</v>
          </cell>
          <cell r="CF106">
            <v>4247.6360000000004</v>
          </cell>
          <cell r="CG106">
            <v>18381.448</v>
          </cell>
          <cell r="CH106">
            <v>16644.566999999999</v>
          </cell>
          <cell r="CI106">
            <v>2757.1860000000001</v>
          </cell>
          <cell r="CJ106">
            <v>19401.753000000001</v>
          </cell>
          <cell r="DC106">
            <v>966.63300000000004</v>
          </cell>
          <cell r="DF106">
            <v>1871.2660000000001</v>
          </cell>
          <cell r="DK106">
            <v>41574.303999999996</v>
          </cell>
          <cell r="DP106">
            <v>7876.9459999999999</v>
          </cell>
          <cell r="DQ106">
            <v>30859.459000000003</v>
          </cell>
          <cell r="DV106">
            <v>1084.4469999999999</v>
          </cell>
          <cell r="DY106">
            <v>2088.6260000000002</v>
          </cell>
          <cell r="ED106">
            <v>44549.731</v>
          </cell>
          <cell r="EI106">
            <v>8135.6150000000007</v>
          </cell>
          <cell r="EJ106">
            <v>33241.043000000005</v>
          </cell>
        </row>
        <row r="107">
          <cell r="C107">
            <v>9290.2720000000008</v>
          </cell>
          <cell r="E107">
            <v>19125.395</v>
          </cell>
          <cell r="F107">
            <v>20524.409</v>
          </cell>
          <cell r="G107">
            <v>48053.449000000001</v>
          </cell>
          <cell r="O107">
            <v>10055.835000000001</v>
          </cell>
          <cell r="Q107">
            <v>19765.745000000003</v>
          </cell>
          <cell r="R107">
            <v>20889.052000000003</v>
          </cell>
          <cell r="S107">
            <v>51519.787999999993</v>
          </cell>
          <cell r="Z107">
            <v>6245.8440000000001</v>
          </cell>
          <cell r="AA107">
            <v>2748.3919999999998</v>
          </cell>
          <cell r="AB107">
            <v>21517.366999999998</v>
          </cell>
          <cell r="AC107">
            <v>30511.602999999999</v>
          </cell>
          <cell r="AE107">
            <v>8706.0030000000006</v>
          </cell>
          <cell r="AG107">
            <v>31431.833999999999</v>
          </cell>
          <cell r="AR107">
            <v>9645.1970000000056</v>
          </cell>
          <cell r="AT107">
            <v>32942.062999999987</v>
          </cell>
          <cell r="AZ107">
            <v>130.07300000000001</v>
          </cell>
          <cell r="BA107">
            <v>2237.4870000000001</v>
          </cell>
          <cell r="BB107">
            <v>599.87599999999998</v>
          </cell>
          <cell r="BC107">
            <v>4517.598</v>
          </cell>
          <cell r="BD107">
            <v>1631.798</v>
          </cell>
          <cell r="BE107">
            <v>9116.8320000000003</v>
          </cell>
          <cell r="CE107">
            <v>14554.777</v>
          </cell>
          <cell r="CF107">
            <v>4570.6180000000004</v>
          </cell>
          <cell r="CG107">
            <v>19125.395</v>
          </cell>
          <cell r="CH107">
            <v>17375.172999999999</v>
          </cell>
          <cell r="CI107">
            <v>3149.2359999999999</v>
          </cell>
          <cell r="CJ107">
            <v>20524.409</v>
          </cell>
          <cell r="DC107">
            <v>985.01199999999994</v>
          </cell>
          <cell r="DF107">
            <v>1883.682</v>
          </cell>
          <cell r="DK107">
            <v>41672.875</v>
          </cell>
          <cell r="DP107">
            <v>7796.2619999999997</v>
          </cell>
          <cell r="DQ107">
            <v>31007.918999999998</v>
          </cell>
          <cell r="DV107">
            <v>1111.6249999999995</v>
          </cell>
          <cell r="DY107">
            <v>2109.0289999999995</v>
          </cell>
          <cell r="ED107">
            <v>44873.54599999998</v>
          </cell>
          <cell r="EI107">
            <v>8170.5549999999976</v>
          </cell>
          <cell r="EJ107">
            <v>33482.337</v>
          </cell>
        </row>
        <row r="108">
          <cell r="C108">
            <v>9558.4979999999996</v>
          </cell>
          <cell r="E108">
            <v>19423.512999999999</v>
          </cell>
          <cell r="F108">
            <v>20911.223999999998</v>
          </cell>
          <cell r="G108">
            <v>46823.298999999999</v>
          </cell>
          <cell r="O108">
            <v>10948.790999999999</v>
          </cell>
          <cell r="Q108">
            <v>20485.008999999998</v>
          </cell>
          <cell r="R108">
            <v>21817.113000000001</v>
          </cell>
          <cell r="S108">
            <v>51086.373999999996</v>
          </cell>
          <cell r="Z108">
            <v>6297.9579999999996</v>
          </cell>
          <cell r="AA108">
            <v>2483.712</v>
          </cell>
          <cell r="AB108">
            <v>20419.054</v>
          </cell>
          <cell r="AC108">
            <v>29200.723999999998</v>
          </cell>
          <cell r="AE108">
            <v>8602.3960000000025</v>
          </cell>
          <cell r="AG108">
            <v>30130.268999999997</v>
          </cell>
          <cell r="AR108">
            <v>9801.7690000000002</v>
          </cell>
          <cell r="AT108">
            <v>31667.917999999998</v>
          </cell>
          <cell r="AZ108">
            <v>130.523</v>
          </cell>
          <cell r="BA108">
            <v>2373.2060000000001</v>
          </cell>
          <cell r="BB108">
            <v>635.88300000000004</v>
          </cell>
          <cell r="BC108">
            <v>4617.8389999999999</v>
          </cell>
          <cell r="BD108">
            <v>1713.039</v>
          </cell>
          <cell r="BE108">
            <v>9470.49</v>
          </cell>
          <cell r="CE108">
            <v>14911.915999999999</v>
          </cell>
          <cell r="CF108">
            <v>4511.5969999999998</v>
          </cell>
          <cell r="CG108">
            <v>19423.512999999999</v>
          </cell>
          <cell r="CH108">
            <v>17953.841</v>
          </cell>
          <cell r="CI108">
            <v>2957.3829999999998</v>
          </cell>
          <cell r="CJ108">
            <v>20911.223999999998</v>
          </cell>
          <cell r="DC108">
            <v>1018.6079999999999</v>
          </cell>
          <cell r="DF108">
            <v>1961.1869999999999</v>
          </cell>
          <cell r="DK108">
            <v>41042.167999999998</v>
          </cell>
          <cell r="DP108">
            <v>7847.5160000000005</v>
          </cell>
          <cell r="DQ108">
            <v>30214.857000000004</v>
          </cell>
          <cell r="DV108">
            <v>1158.01</v>
          </cell>
          <cell r="DY108">
            <v>2241.6559999999999</v>
          </cell>
          <cell r="ED108">
            <v>44609.332999999999</v>
          </cell>
          <cell r="EI108">
            <v>8169.9159999999993</v>
          </cell>
          <cell r="EJ108">
            <v>33039.751000000004</v>
          </cell>
        </row>
        <row r="109">
          <cell r="C109">
            <v>9387.9629999999997</v>
          </cell>
          <cell r="E109">
            <v>19006.005000000001</v>
          </cell>
          <cell r="F109">
            <v>20779.759999999998</v>
          </cell>
          <cell r="G109">
            <v>48895.78</v>
          </cell>
          <cell r="O109">
            <v>10680.794</v>
          </cell>
          <cell r="Q109">
            <v>20421.441999999999</v>
          </cell>
          <cell r="R109">
            <v>22245.861000000001</v>
          </cell>
          <cell r="S109">
            <v>53043.353000000003</v>
          </cell>
          <cell r="Z109">
            <v>6328.058</v>
          </cell>
          <cell r="AA109">
            <v>2932.98</v>
          </cell>
          <cell r="AB109">
            <v>22178.963</v>
          </cell>
          <cell r="AC109">
            <v>31440.001</v>
          </cell>
          <cell r="AE109">
            <v>8884.9289999999983</v>
          </cell>
          <cell r="AG109">
            <v>32380.956999999999</v>
          </cell>
          <cell r="AR109">
            <v>10032.001</v>
          </cell>
          <cell r="AT109">
            <v>34154.976999999999</v>
          </cell>
          <cell r="AZ109">
            <v>130.90600000000001</v>
          </cell>
          <cell r="BA109">
            <v>2378.0230000000001</v>
          </cell>
          <cell r="BB109">
            <v>603.91700000000003</v>
          </cell>
          <cell r="BC109">
            <v>4696.0879999999988</v>
          </cell>
          <cell r="BD109">
            <v>1751.9280000000001</v>
          </cell>
          <cell r="BE109">
            <v>9560.8619999999992</v>
          </cell>
          <cell r="CE109">
            <v>14167.510000000002</v>
          </cell>
          <cell r="CF109">
            <v>4838.4949999999999</v>
          </cell>
          <cell r="CG109">
            <v>19006.005000000001</v>
          </cell>
          <cell r="CH109">
            <v>17626.312999999998</v>
          </cell>
          <cell r="CI109">
            <v>3153.4470000000001</v>
          </cell>
          <cell r="CJ109">
            <v>20779.759999999998</v>
          </cell>
          <cell r="DC109">
            <v>1035.231</v>
          </cell>
          <cell r="DF109">
            <v>1965.6659999999999</v>
          </cell>
          <cell r="DK109">
            <v>42237.677000000003</v>
          </cell>
          <cell r="DP109">
            <v>7882.36</v>
          </cell>
          <cell r="DQ109">
            <v>31354.42</v>
          </cell>
          <cell r="DV109">
            <v>1182.825</v>
          </cell>
          <cell r="DY109">
            <v>2249.9140000000002</v>
          </cell>
          <cell r="ED109">
            <v>45965.839</v>
          </cell>
          <cell r="EI109">
            <v>8307.5640000000003</v>
          </cell>
          <cell r="EJ109">
            <v>34225.536</v>
          </cell>
        </row>
        <row r="110">
          <cell r="C110">
            <v>9591.8590000000004</v>
          </cell>
          <cell r="E110">
            <v>20629.116999999998</v>
          </cell>
          <cell r="F110">
            <v>21770.787</v>
          </cell>
          <cell r="G110">
            <v>50266.248</v>
          </cell>
          <cell r="O110">
            <v>11079.709000000001</v>
          </cell>
          <cell r="Q110">
            <v>23028.006000000001</v>
          </cell>
          <cell r="R110">
            <v>24373.093000000001</v>
          </cell>
          <cell r="S110">
            <v>54817.553000000007</v>
          </cell>
          <cell r="Z110">
            <v>6295.6840000000002</v>
          </cell>
          <cell r="AA110">
            <v>2733.6120000000001</v>
          </cell>
          <cell r="AB110">
            <v>22811.595999999998</v>
          </cell>
          <cell r="AC110">
            <v>31840.892</v>
          </cell>
          <cell r="AE110">
            <v>9011.9369999999981</v>
          </cell>
          <cell r="AG110">
            <v>32791.786</v>
          </cell>
          <cell r="AR110">
            <v>10195.89</v>
          </cell>
          <cell r="AT110">
            <v>34887.040999999997</v>
          </cell>
          <cell r="AZ110">
            <v>131.25299999999999</v>
          </cell>
          <cell r="BA110">
            <v>2210.2890000000002</v>
          </cell>
          <cell r="BB110">
            <v>662.75699999999995</v>
          </cell>
          <cell r="BC110">
            <v>4661.1770000000006</v>
          </cell>
          <cell r="BD110">
            <v>1778.7059999999999</v>
          </cell>
          <cell r="BE110">
            <v>9444.1820000000007</v>
          </cell>
          <cell r="CE110">
            <v>14598.141</v>
          </cell>
          <cell r="CF110">
            <v>6030.9759999999997</v>
          </cell>
          <cell r="CG110">
            <v>20629.116999999998</v>
          </cell>
          <cell r="CH110">
            <v>18162.351999999999</v>
          </cell>
          <cell r="CI110">
            <v>3608.4349999999999</v>
          </cell>
          <cell r="CJ110">
            <v>21770.787</v>
          </cell>
          <cell r="DC110">
            <v>1036.046</v>
          </cell>
          <cell r="DF110">
            <v>1928.384</v>
          </cell>
          <cell r="DK110">
            <v>43356.675999999999</v>
          </cell>
          <cell r="DP110">
            <v>7907.9970000000003</v>
          </cell>
          <cell r="DQ110">
            <v>32484.248999999996</v>
          </cell>
          <cell r="DV110">
            <v>1186.8050000000001</v>
          </cell>
          <cell r="DY110">
            <v>2197.0949999999998</v>
          </cell>
          <cell r="ED110">
            <v>47173.633000000002</v>
          </cell>
          <cell r="EI110">
            <v>8352.5249999999996</v>
          </cell>
          <cell r="EJ110">
            <v>35437.207999999999</v>
          </cell>
        </row>
        <row r="111">
          <cell r="C111">
            <v>10045.09</v>
          </cell>
          <cell r="E111">
            <v>22252.151999999998</v>
          </cell>
          <cell r="F111">
            <v>23170.503000000001</v>
          </cell>
          <cell r="G111">
            <v>51235.042000000001</v>
          </cell>
          <cell r="O111">
            <v>11555.559000000001</v>
          </cell>
          <cell r="Q111">
            <v>25470.253000000001</v>
          </cell>
          <cell r="R111">
            <v>27094.62</v>
          </cell>
          <cell r="S111">
            <v>55793.729000000007</v>
          </cell>
          <cell r="Z111">
            <v>6260.7950000000001</v>
          </cell>
          <cell r="AA111">
            <v>2869.8339999999998</v>
          </cell>
          <cell r="AB111">
            <v>23070.438999999998</v>
          </cell>
          <cell r="AC111">
            <v>32201.067999999999</v>
          </cell>
          <cell r="AE111">
            <v>8939.9579999999987</v>
          </cell>
          <cell r="AG111">
            <v>33157.332999999999</v>
          </cell>
          <cell r="AR111">
            <v>10324.027</v>
          </cell>
          <cell r="AT111">
            <v>35538.509999999995</v>
          </cell>
          <cell r="AZ111">
            <v>131.58500000000001</v>
          </cell>
          <cell r="BA111">
            <v>2461.4989999999998</v>
          </cell>
          <cell r="BB111">
            <v>667.48900000000003</v>
          </cell>
          <cell r="BC111">
            <v>4806.8929999999991</v>
          </cell>
          <cell r="BD111">
            <v>1781.7809999999999</v>
          </cell>
          <cell r="BE111">
            <v>9849.2469999999994</v>
          </cell>
          <cell r="CE111">
            <v>15182.658999999998</v>
          </cell>
          <cell r="CF111">
            <v>7069.4930000000004</v>
          </cell>
          <cell r="CG111">
            <v>22252.151999999998</v>
          </cell>
          <cell r="CH111">
            <v>19307.921999999999</v>
          </cell>
          <cell r="CI111">
            <v>3862.5810000000001</v>
          </cell>
          <cell r="CJ111">
            <v>23170.503000000001</v>
          </cell>
          <cell r="DC111">
            <v>1021.254</v>
          </cell>
          <cell r="DF111">
            <v>1965.8440000000001</v>
          </cell>
          <cell r="DK111">
            <v>43902.252999999997</v>
          </cell>
          <cell r="DP111">
            <v>7967.5209999999997</v>
          </cell>
          <cell r="DQ111">
            <v>32947.633999999998</v>
          </cell>
          <cell r="DV111">
            <v>1170.1959999999999</v>
          </cell>
          <cell r="DY111">
            <v>2249.9250000000002</v>
          </cell>
          <cell r="ED111">
            <v>47980.946000000004</v>
          </cell>
          <cell r="EI111">
            <v>8395.1720000000005</v>
          </cell>
          <cell r="EJ111">
            <v>36165.652999999998</v>
          </cell>
        </row>
        <row r="112">
          <cell r="C112">
            <v>10211.028</v>
          </cell>
          <cell r="E112">
            <v>23086.471000000001</v>
          </cell>
          <cell r="F112">
            <v>23587.129000000001</v>
          </cell>
          <cell r="G112">
            <v>52392.798000000003</v>
          </cell>
          <cell r="O112">
            <v>12403.862999999999</v>
          </cell>
          <cell r="Q112">
            <v>27422.774000000001</v>
          </cell>
          <cell r="R112">
            <v>29039.471000000001</v>
          </cell>
          <cell r="S112">
            <v>57873.543999999994</v>
          </cell>
          <cell r="Z112">
            <v>6152.68</v>
          </cell>
          <cell r="AA112">
            <v>3008.7840000000001</v>
          </cell>
          <cell r="AB112">
            <v>23523.652999999998</v>
          </cell>
          <cell r="AC112">
            <v>32685.116999999998</v>
          </cell>
          <cell r="AE112">
            <v>9019.9000000000015</v>
          </cell>
          <cell r="AG112">
            <v>33650.648999999998</v>
          </cell>
          <cell r="AR112">
            <v>10476.959000000001</v>
          </cell>
          <cell r="AT112">
            <v>36609.418999999994</v>
          </cell>
          <cell r="AZ112">
            <v>132.083</v>
          </cell>
          <cell r="BA112">
            <v>2468.0430000000001</v>
          </cell>
          <cell r="BB112">
            <v>745.95799999999997</v>
          </cell>
          <cell r="BC112">
            <v>4832.0660000000016</v>
          </cell>
          <cell r="BD112">
            <v>1809.058</v>
          </cell>
          <cell r="BE112">
            <v>9987.2080000000005</v>
          </cell>
          <cell r="CE112">
            <v>15600.868000000002</v>
          </cell>
          <cell r="CF112">
            <v>7485.6030000000001</v>
          </cell>
          <cell r="CG112">
            <v>23086.471000000001</v>
          </cell>
          <cell r="CH112">
            <v>19879.736000000001</v>
          </cell>
          <cell r="CI112">
            <v>3707.393</v>
          </cell>
          <cell r="CJ112">
            <v>23587.129000000001</v>
          </cell>
          <cell r="DC112">
            <v>1013.49</v>
          </cell>
          <cell r="DF112">
            <v>2036.86</v>
          </cell>
          <cell r="DK112">
            <v>45099.38</v>
          </cell>
          <cell r="DP112">
            <v>8178.46</v>
          </cell>
          <cell r="DQ112">
            <v>33870.57</v>
          </cell>
          <cell r="DV112">
            <v>1153.568</v>
          </cell>
          <cell r="DY112">
            <v>2411.4920000000002</v>
          </cell>
          <cell r="ED112">
            <v>49848.485000000001</v>
          </cell>
          <cell r="EI112">
            <v>8678.2839999999997</v>
          </cell>
          <cell r="EJ112">
            <v>37605.141000000003</v>
          </cell>
        </row>
        <row r="113">
          <cell r="C113">
            <v>9755.6919999999991</v>
          </cell>
          <cell r="E113">
            <v>23794.791000000001</v>
          </cell>
          <cell r="F113">
            <v>23935.454000000002</v>
          </cell>
          <cell r="G113">
            <v>52494.294000000002</v>
          </cell>
          <cell r="O113">
            <v>12263.044</v>
          </cell>
          <cell r="Q113">
            <v>30084.321</v>
          </cell>
          <cell r="R113">
            <v>31411.25</v>
          </cell>
          <cell r="S113">
            <v>59405.652000000002</v>
          </cell>
          <cell r="Z113">
            <v>6167.0680000000002</v>
          </cell>
          <cell r="AA113">
            <v>3064.8580000000002</v>
          </cell>
          <cell r="AB113">
            <v>23690.069000000003</v>
          </cell>
          <cell r="AC113">
            <v>32921.995000000003</v>
          </cell>
          <cell r="AE113">
            <v>8973.6259999999984</v>
          </cell>
          <cell r="AG113">
            <v>33891.575000000004</v>
          </cell>
          <cell r="AR113">
            <v>10562.022000000001</v>
          </cell>
          <cell r="AT113">
            <v>37907.514999999999</v>
          </cell>
          <cell r="AZ113">
            <v>132.54300000000001</v>
          </cell>
          <cell r="BA113">
            <v>2461.645</v>
          </cell>
          <cell r="BB113">
            <v>664.36500000000001</v>
          </cell>
          <cell r="BC113">
            <v>4702.371000000001</v>
          </cell>
          <cell r="BD113">
            <v>1799.7090000000001</v>
          </cell>
          <cell r="BE113">
            <v>9760.6329999999998</v>
          </cell>
          <cell r="CE113">
            <v>16208.467000000001</v>
          </cell>
          <cell r="CF113">
            <v>7586.3239999999996</v>
          </cell>
          <cell r="CG113">
            <v>23794.791000000001</v>
          </cell>
          <cell r="CH113">
            <v>19904.239000000001</v>
          </cell>
          <cell r="CI113">
            <v>4031.2150000000001</v>
          </cell>
          <cell r="CJ113">
            <v>23935.454000000002</v>
          </cell>
          <cell r="DC113">
            <v>1000.522</v>
          </cell>
          <cell r="DF113">
            <v>1962.422</v>
          </cell>
          <cell r="DK113">
            <v>45308.678999999996</v>
          </cell>
          <cell r="DP113">
            <v>8161.9139999999998</v>
          </cell>
          <cell r="DQ113">
            <v>34183.820999999996</v>
          </cell>
          <cell r="DV113">
            <v>1136.1030000000001</v>
          </cell>
          <cell r="DY113">
            <v>2371.4940000000001</v>
          </cell>
          <cell r="ED113">
            <v>51315.828999999998</v>
          </cell>
          <cell r="EI113">
            <v>9013.5920000000006</v>
          </cell>
          <cell r="EJ113">
            <v>38794.639999999999</v>
          </cell>
        </row>
        <row r="114">
          <cell r="C114">
            <v>9751.9279999999999</v>
          </cell>
          <cell r="E114">
            <v>23986.163</v>
          </cell>
          <cell r="F114">
            <v>24322.155999999999</v>
          </cell>
          <cell r="G114">
            <v>52669.021999999997</v>
          </cell>
          <cell r="O114">
            <v>12217.084000000001</v>
          </cell>
          <cell r="Q114">
            <v>31358.261999999999</v>
          </cell>
          <cell r="R114">
            <v>33131.625999999997</v>
          </cell>
          <cell r="S114">
            <v>60206.951000000008</v>
          </cell>
          <cell r="Z114">
            <v>6215.875</v>
          </cell>
          <cell r="AA114">
            <v>3128.1779999999999</v>
          </cell>
          <cell r="AB114">
            <v>23928.457000000002</v>
          </cell>
          <cell r="AC114">
            <v>33272.51</v>
          </cell>
          <cell r="AE114">
            <v>8988.9059999999954</v>
          </cell>
          <cell r="AG114">
            <v>34247.275000000001</v>
          </cell>
          <cell r="AR114">
            <v>10732.73</v>
          </cell>
          <cell r="AT114">
            <v>39030.501000000004</v>
          </cell>
          <cell r="AZ114">
            <v>133.03</v>
          </cell>
          <cell r="BA114">
            <v>2497.3420000000001</v>
          </cell>
          <cell r="BB114">
            <v>666.86699999999996</v>
          </cell>
          <cell r="BC114">
            <v>4614.9949999999999</v>
          </cell>
          <cell r="BD114">
            <v>1798.7249999999999</v>
          </cell>
          <cell r="BE114">
            <v>9710.9590000000007</v>
          </cell>
          <cell r="CE114">
            <v>16278.084000000001</v>
          </cell>
          <cell r="CF114">
            <v>7708.0789999999997</v>
          </cell>
          <cell r="CG114">
            <v>23986.163</v>
          </cell>
          <cell r="CH114">
            <v>20247.076999999997</v>
          </cell>
          <cell r="CI114">
            <v>4075.0790000000002</v>
          </cell>
          <cell r="CJ114">
            <v>24322.155999999999</v>
          </cell>
          <cell r="DC114">
            <v>991.68499999999995</v>
          </cell>
          <cell r="DF114">
            <v>1916.4169999999999</v>
          </cell>
          <cell r="DK114">
            <v>45314.372000000003</v>
          </cell>
          <cell r="DP114">
            <v>8009.4629999999997</v>
          </cell>
          <cell r="DQ114">
            <v>34396.807000000001</v>
          </cell>
          <cell r="DV114">
            <v>1125.672</v>
          </cell>
          <cell r="DY114">
            <v>2293.7489999999998</v>
          </cell>
          <cell r="ED114">
            <v>52096.262000000002</v>
          </cell>
          <cell r="EI114">
            <v>9075.9869999999992</v>
          </cell>
          <cell r="EJ114">
            <v>39600.853999999999</v>
          </cell>
        </row>
        <row r="115">
          <cell r="C115">
            <v>10143.644</v>
          </cell>
          <cell r="E115">
            <v>23962.812000000002</v>
          </cell>
          <cell r="F115">
            <v>24426.828000000001</v>
          </cell>
          <cell r="G115">
            <v>52853.04</v>
          </cell>
          <cell r="O115">
            <v>12600.913</v>
          </cell>
          <cell r="Q115">
            <v>30784.388999999999</v>
          </cell>
          <cell r="R115">
            <v>32287.588</v>
          </cell>
          <cell r="S115">
            <v>61755.597999999998</v>
          </cell>
          <cell r="Z115">
            <v>6074.0640000000003</v>
          </cell>
          <cell r="AA115">
            <v>3094.2220000000002</v>
          </cell>
          <cell r="AB115">
            <v>23942.156000000003</v>
          </cell>
          <cell r="AC115">
            <v>33110.442000000003</v>
          </cell>
          <cell r="AE115">
            <v>9063.6329999999998</v>
          </cell>
          <cell r="AG115">
            <v>34089.811000000002</v>
          </cell>
          <cell r="AR115">
            <v>10976.034</v>
          </cell>
          <cell r="AT115">
            <v>39681.85</v>
          </cell>
          <cell r="AZ115">
            <v>133.53899999999999</v>
          </cell>
          <cell r="BA115">
            <v>2530.0010000000002</v>
          </cell>
          <cell r="BB115">
            <v>734.32399999999996</v>
          </cell>
          <cell r="BC115">
            <v>4810.6190000000006</v>
          </cell>
          <cell r="BD115">
            <v>1849.586</v>
          </cell>
          <cell r="BE115">
            <v>10058.069</v>
          </cell>
          <cell r="CE115">
            <v>15823.695000000002</v>
          </cell>
          <cell r="CF115">
            <v>8139.1170000000002</v>
          </cell>
          <cell r="CG115">
            <v>23962.812000000002</v>
          </cell>
          <cell r="CH115">
            <v>20322.38</v>
          </cell>
          <cell r="CI115">
            <v>4104.4480000000003</v>
          </cell>
          <cell r="CJ115">
            <v>24426.828000000001</v>
          </cell>
          <cell r="DC115">
            <v>987.39800000000002</v>
          </cell>
          <cell r="DF115">
            <v>1973.9659999999999</v>
          </cell>
          <cell r="DK115">
            <v>45566.548000000003</v>
          </cell>
          <cell r="DP115">
            <v>8003.0769999999993</v>
          </cell>
          <cell r="DQ115">
            <v>34602.107000000004</v>
          </cell>
          <cell r="DV115">
            <v>1121.3499999999999</v>
          </cell>
          <cell r="DY115">
            <v>2369.9009999999998</v>
          </cell>
          <cell r="ED115">
            <v>53594.533000000003</v>
          </cell>
          <cell r="EI115">
            <v>9414.86</v>
          </cell>
          <cell r="EJ115">
            <v>40688.421999999999</v>
          </cell>
        </row>
        <row r="116">
          <cell r="C116">
            <v>9586.98</v>
          </cell>
          <cell r="E116">
            <v>25595.251</v>
          </cell>
          <cell r="F116">
            <v>24751.317999999999</v>
          </cell>
          <cell r="G116">
            <v>53721.95</v>
          </cell>
          <cell r="O116">
            <v>12248.406000000001</v>
          </cell>
          <cell r="Q116">
            <v>32653.227999999999</v>
          </cell>
          <cell r="R116">
            <v>31652.514999999999</v>
          </cell>
          <cell r="S116">
            <v>64397.925000000003</v>
          </cell>
          <cell r="Z116">
            <v>6163.4129999999996</v>
          </cell>
          <cell r="AA116">
            <v>3328.0259999999998</v>
          </cell>
          <cell r="AB116">
            <v>23765.449000000001</v>
          </cell>
          <cell r="AC116">
            <v>33256.887999999999</v>
          </cell>
          <cell r="AE116">
            <v>9038.0280000000002</v>
          </cell>
          <cell r="AG116">
            <v>34241.129000000001</v>
          </cell>
          <cell r="AR116">
            <v>11066.953</v>
          </cell>
          <cell r="AT116">
            <v>40081.852999999996</v>
          </cell>
          <cell r="AZ116">
            <v>134.06399999999999</v>
          </cell>
          <cell r="BA116">
            <v>2568.2109999999998</v>
          </cell>
          <cell r="BB116">
            <v>911.81700000000001</v>
          </cell>
          <cell r="BC116">
            <v>4519.6759999999995</v>
          </cell>
          <cell r="BD116">
            <v>1841.0440000000001</v>
          </cell>
          <cell r="BE116">
            <v>9974.8119999999999</v>
          </cell>
          <cell r="CE116">
            <v>16580.760999999999</v>
          </cell>
          <cell r="CF116">
            <v>9014.49</v>
          </cell>
          <cell r="CG116">
            <v>25595.251</v>
          </cell>
          <cell r="CH116">
            <v>20692.954999999998</v>
          </cell>
          <cell r="CI116">
            <v>4058.3629999999998</v>
          </cell>
          <cell r="CJ116">
            <v>24751.317999999999</v>
          </cell>
          <cell r="DC116">
            <v>988.98</v>
          </cell>
          <cell r="DF116">
            <v>1961.7090000000001</v>
          </cell>
          <cell r="DK116">
            <v>46428.824999999997</v>
          </cell>
          <cell r="DP116">
            <v>8178.2530000000006</v>
          </cell>
          <cell r="DQ116">
            <v>35299.883000000002</v>
          </cell>
          <cell r="DV116">
            <v>1123.3920000000001</v>
          </cell>
          <cell r="DY116">
            <v>2410.511</v>
          </cell>
          <cell r="ED116">
            <v>55641.58</v>
          </cell>
          <cell r="EI116">
            <v>9631.5290000000005</v>
          </cell>
          <cell r="EJ116">
            <v>42476.148000000001</v>
          </cell>
        </row>
      </sheetData>
      <sheetData sheetId="2">
        <row r="97">
          <cell r="C97">
            <v>6.1331809610509325</v>
          </cell>
          <cell r="E97">
            <v>2.0298286838376534</v>
          </cell>
          <cell r="F97">
            <v>4.054574917403353</v>
          </cell>
          <cell r="G97">
            <v>2.6135576107588543</v>
          </cell>
          <cell r="O97">
            <v>8.2483448625737754</v>
          </cell>
          <cell r="Q97">
            <v>3.2912616838680409</v>
          </cell>
          <cell r="R97">
            <v>5.0922379160802445</v>
          </cell>
          <cell r="S97">
            <v>4.186999682654835</v>
          </cell>
          <cell r="Z97">
            <v>2.5347933623939056</v>
          </cell>
          <cell r="AA97">
            <v>-0.56513584460158306</v>
          </cell>
          <cell r="AB97">
            <v>4.1010478066595635</v>
          </cell>
          <cell r="AC97">
            <v>3.3396628923588745</v>
          </cell>
          <cell r="AE97">
            <v>1.8735060779813573</v>
          </cell>
          <cell r="AG97">
            <v>3.2634750408050195</v>
          </cell>
          <cell r="AR97">
            <v>4.6187024252366093</v>
          </cell>
          <cell r="AT97">
            <v>4.1670637035722491</v>
          </cell>
          <cell r="AZ97">
            <v>1.4475926978088527</v>
          </cell>
          <cell r="BA97">
            <v>2.0379291325069104</v>
          </cell>
          <cell r="BB97">
            <v>8.6688524765101036</v>
          </cell>
          <cell r="BC97">
            <v>7.4579414556927182</v>
          </cell>
          <cell r="BD97">
            <v>7.2840257795178776</v>
          </cell>
          <cell r="BE97">
            <v>6.059342764251241</v>
          </cell>
          <cell r="CE97">
            <v>2.3624082886675168</v>
          </cell>
          <cell r="CF97">
            <v>1.3207959757408405</v>
          </cell>
          <cell r="CG97">
            <v>2.0298286838376534</v>
          </cell>
          <cell r="CH97">
            <v>3.6161195081625408</v>
          </cell>
          <cell r="CI97">
            <v>6.2862645768797076</v>
          </cell>
          <cell r="CJ97">
            <v>4.054574917403353</v>
          </cell>
          <cell r="DC97">
            <v>4.733310479607189</v>
          </cell>
          <cell r="DF97">
            <v>4.840378458026029</v>
          </cell>
          <cell r="DK97">
            <v>3.0402339917028787</v>
          </cell>
          <cell r="DP97">
            <v>1.1776078258868061</v>
          </cell>
          <cell r="DQ97">
            <v>3.3543558545924279</v>
          </cell>
          <cell r="DV97">
            <v>9.1803176936900766</v>
          </cell>
          <cell r="DY97">
            <v>8.3730919507898349</v>
          </cell>
          <cell r="ED97">
            <v>4.7745964285160536</v>
          </cell>
          <cell r="EI97">
            <v>0.19649841347249009</v>
          </cell>
          <cell r="EJ97">
            <v>5.5438055339885439</v>
          </cell>
        </row>
        <row r="98">
          <cell r="C98">
            <v>5.8576234503607383</v>
          </cell>
          <cell r="E98">
            <v>3.0793661803803829</v>
          </cell>
          <cell r="F98">
            <v>5.9657071688341334</v>
          </cell>
          <cell r="G98">
            <v>2.5381829642617149</v>
          </cell>
          <cell r="O98">
            <v>7.500314853556822</v>
          </cell>
          <cell r="Q98">
            <v>3.296195491116416</v>
          </cell>
          <cell r="R98">
            <v>4.4558429132906641</v>
          </cell>
          <cell r="S98">
            <v>4.3634758987355138</v>
          </cell>
          <cell r="Z98">
            <v>2.4838428251302114</v>
          </cell>
          <cell r="AA98">
            <v>-0.25368678775653519</v>
          </cell>
          <cell r="AB98">
            <v>4.4826311021260778</v>
          </cell>
          <cell r="AC98">
            <v>3.6345126244145654</v>
          </cell>
          <cell r="AE98">
            <v>2.5254021610445543</v>
          </cell>
          <cell r="AG98">
            <v>3.5253511546832206</v>
          </cell>
          <cell r="AR98">
            <v>4.8258678975909408</v>
          </cell>
          <cell r="AT98">
            <v>4.130263261523015</v>
          </cell>
          <cell r="AZ98">
            <v>4.0092829039851452</v>
          </cell>
          <cell r="BA98">
            <v>-0.34003289322428465</v>
          </cell>
          <cell r="BB98">
            <v>-2.6980104994197229</v>
          </cell>
          <cell r="BC98">
            <v>7.8195872118536291</v>
          </cell>
          <cell r="BD98">
            <v>7.1529075750257132</v>
          </cell>
          <cell r="BE98">
            <v>4.5739006801545967</v>
          </cell>
          <cell r="CE98">
            <v>1.0007649785898964</v>
          </cell>
          <cell r="CF98">
            <v>7.5908253002941573</v>
          </cell>
          <cell r="CG98">
            <v>3.0793661803803829</v>
          </cell>
          <cell r="CH98">
            <v>5.0616690731121849</v>
          </cell>
          <cell r="CI98">
            <v>10.529731891715354</v>
          </cell>
          <cell r="CJ98">
            <v>5.9657071688341334</v>
          </cell>
          <cell r="DC98">
            <v>4.0050920485703134</v>
          </cell>
          <cell r="DF98">
            <v>4.6408062551171803</v>
          </cell>
          <cell r="DK98">
            <v>2.6367890460049948</v>
          </cell>
          <cell r="DP98">
            <v>-0.32918204413224794</v>
          </cell>
          <cell r="DQ98">
            <v>3.2252033854227591</v>
          </cell>
          <cell r="DV98">
            <v>7.9392213270309764</v>
          </cell>
          <cell r="DY98">
            <v>7.4685792059205003</v>
          </cell>
          <cell r="ED98">
            <v>4.6040357979949098</v>
          </cell>
          <cell r="EI98">
            <v>0.27267319886332686</v>
          </cell>
          <cell r="EJ98">
            <v>5.3753363882090843</v>
          </cell>
        </row>
        <row r="99">
          <cell r="C99">
            <v>-4.6168802716037405</v>
          </cell>
          <cell r="E99">
            <v>6.6851786706979777</v>
          </cell>
          <cell r="F99">
            <v>3.5430612847469067</v>
          </cell>
          <cell r="G99">
            <v>2.7540355526714189</v>
          </cell>
          <cell r="O99">
            <v>-2.2300844699479905</v>
          </cell>
          <cell r="Q99">
            <v>6.9994290171425</v>
          </cell>
          <cell r="R99">
            <v>2.7772736980374635</v>
          </cell>
          <cell r="S99">
            <v>4.4875988101996889</v>
          </cell>
          <cell r="Z99">
            <v>1.4926065357414808</v>
          </cell>
          <cell r="AA99">
            <v>-0.99056081762848303</v>
          </cell>
          <cell r="AB99">
            <v>3.993442419122073</v>
          </cell>
          <cell r="AC99">
            <v>3.0333953135976754</v>
          </cell>
          <cell r="AE99">
            <v>2.7058194706102601</v>
          </cell>
          <cell r="AG99">
            <v>2.8909879307738917</v>
          </cell>
          <cell r="AR99">
            <v>4.8006642280387091</v>
          </cell>
          <cell r="AT99">
            <v>3.561626613016089</v>
          </cell>
          <cell r="AZ99">
            <v>5.0330950050596401</v>
          </cell>
          <cell r="BA99">
            <v>-1.1474386672427839</v>
          </cell>
          <cell r="BB99">
            <v>-4.6692634848090826</v>
          </cell>
          <cell r="BC99">
            <v>3.3349582357444119</v>
          </cell>
          <cell r="BD99">
            <v>5.7578845892889419</v>
          </cell>
          <cell r="BE99">
            <v>1.8540458869246157</v>
          </cell>
          <cell r="CE99">
            <v>7.6159600585212095</v>
          </cell>
          <cell r="CF99">
            <v>4.7509969758084969</v>
          </cell>
          <cell r="CG99">
            <v>6.6851786706979777</v>
          </cell>
          <cell r="CH99">
            <v>2.4422991277221584</v>
          </cell>
          <cell r="CI99">
            <v>8.8947987836314866</v>
          </cell>
          <cell r="CJ99">
            <v>3.5430612847469067</v>
          </cell>
          <cell r="DC99">
            <v>1.2745283421677023</v>
          </cell>
          <cell r="DF99">
            <v>1.7867798128591961</v>
          </cell>
          <cell r="DK99">
            <v>1.8048084889110916</v>
          </cell>
          <cell r="DP99">
            <v>-0.44637772301427958</v>
          </cell>
          <cell r="DQ99">
            <v>2.3779956240759681</v>
          </cell>
          <cell r="DV99">
            <v>4.0124497954542759</v>
          </cell>
          <cell r="DY99">
            <v>4.3469311617974293</v>
          </cell>
          <cell r="ED99">
            <v>3.8640050139222337</v>
          </cell>
          <cell r="EI99">
            <v>0.19588686807223699</v>
          </cell>
          <cell r="EJ99">
            <v>4.7100081210999845</v>
          </cell>
        </row>
        <row r="100">
          <cell r="C100">
            <v>-1.8886547534267772</v>
          </cell>
          <cell r="E100">
            <v>-5.0868721108057962</v>
          </cell>
          <cell r="F100">
            <v>-1.4272364343513755</v>
          </cell>
          <cell r="G100">
            <v>-2.5815983005621712</v>
          </cell>
          <cell r="O100">
            <v>0.45998068479375931</v>
          </cell>
          <cell r="Q100">
            <v>-4.9827292963914749</v>
          </cell>
          <cell r="R100">
            <v>-1.2632028086630442</v>
          </cell>
          <cell r="S100">
            <v>-1.0967187579755788</v>
          </cell>
          <cell r="Z100">
            <v>3.9692966273071839</v>
          </cell>
          <cell r="AA100">
            <v>-9.8235251907544789</v>
          </cell>
          <cell r="AB100">
            <v>-1.1534353868844827</v>
          </cell>
          <cell r="AC100">
            <v>-1.0565223292935522</v>
          </cell>
          <cell r="AE100">
            <v>0.52637257843244356</v>
          </cell>
          <cell r="AG100">
            <v>-1.1686435870599476</v>
          </cell>
          <cell r="AR100">
            <v>4.371569992013824</v>
          </cell>
          <cell r="AT100">
            <v>-0.46556167868239129</v>
          </cell>
          <cell r="AZ100">
            <v>5.3041222254252007</v>
          </cell>
          <cell r="BA100">
            <v>-6.0366440194455695</v>
          </cell>
          <cell r="BB100">
            <v>5.9761183230790937</v>
          </cell>
          <cell r="BC100">
            <v>-2.6129356285977012</v>
          </cell>
          <cell r="BD100">
            <v>5.1194098598626336</v>
          </cell>
          <cell r="BE100">
            <v>-1.3685993721076262</v>
          </cell>
          <cell r="CE100">
            <v>-4.6617708342955204</v>
          </cell>
          <cell r="CF100">
            <v>-5.99918964560473</v>
          </cell>
          <cell r="CG100">
            <v>-5.0868721108057962</v>
          </cell>
          <cell r="CH100">
            <v>-1.1306692659744821</v>
          </cell>
          <cell r="CI100">
            <v>-2.9311265943948617</v>
          </cell>
          <cell r="CJ100">
            <v>-1.4272364343513755</v>
          </cell>
          <cell r="DC100">
            <v>-2.9423004201575842</v>
          </cell>
          <cell r="DF100">
            <v>-2.4558306858727619</v>
          </cell>
          <cell r="DK100">
            <v>-2.6485432203409154</v>
          </cell>
          <cell r="DP100">
            <v>-3.4704019813066922</v>
          </cell>
          <cell r="DQ100">
            <v>-2.4486290781680187</v>
          </cell>
          <cell r="DV100">
            <v>-1.7974983075297657</v>
          </cell>
          <cell r="DY100">
            <v>0.82082091941002577</v>
          </cell>
          <cell r="ED100">
            <v>-0.67605108402812863</v>
          </cell>
          <cell r="EI100">
            <v>-2.6018301659965659</v>
          </cell>
          <cell r="EJ100">
            <v>-0.28132275324346256</v>
          </cell>
        </row>
        <row r="101">
          <cell r="C101">
            <v>-12.102378041824258</v>
          </cell>
          <cell r="E101">
            <v>-39.139611166268182</v>
          </cell>
          <cell r="F101">
            <v>-29.589011875301207</v>
          </cell>
          <cell r="G101">
            <v>-17.780252574932376</v>
          </cell>
          <cell r="O101">
            <v>-11.342720392114181</v>
          </cell>
          <cell r="Q101">
            <v>-40.465860599591295</v>
          </cell>
          <cell r="R101">
            <v>-33.472636247304486</v>
          </cell>
          <cell r="S101">
            <v>-14.800461751034844</v>
          </cell>
          <cell r="Z101">
            <v>4.3869265164665494</v>
          </cell>
          <cell r="AA101">
            <v>-30.295668638312513</v>
          </cell>
          <cell r="AB101">
            <v>-20.863621806957767</v>
          </cell>
          <cell r="AC101">
            <v>-17.049030740600358</v>
          </cell>
          <cell r="AE101">
            <v>-3.2934350541993784</v>
          </cell>
          <cell r="AG101">
            <v>-16.724288342886684</v>
          </cell>
          <cell r="AR101">
            <v>5.0019505986616641</v>
          </cell>
          <cell r="AT101">
            <v>-16.230796677681049</v>
          </cell>
          <cell r="AZ101">
            <v>4.5389241970438698</v>
          </cell>
          <cell r="BA101">
            <v>-18.32298765128958</v>
          </cell>
          <cell r="BB101">
            <v>-66.858236372139501</v>
          </cell>
          <cell r="BC101">
            <v>1.1571065356468457</v>
          </cell>
          <cell r="BD101">
            <v>3.7970926673632999</v>
          </cell>
          <cell r="BE101">
            <v>-9.3381975692744756</v>
          </cell>
          <cell r="CE101">
            <v>-33.482680049682934</v>
          </cell>
          <cell r="CF101">
            <v>-51.323711017445397</v>
          </cell>
          <cell r="CG101">
            <v>-39.139611166268182</v>
          </cell>
          <cell r="CH101">
            <v>-28.880165221294686</v>
          </cell>
          <cell r="CI101">
            <v>-33.106323456625752</v>
          </cell>
          <cell r="CJ101">
            <v>-29.589011875301207</v>
          </cell>
          <cell r="DC101">
            <v>-4.7986480286057898</v>
          </cell>
          <cell r="DF101">
            <v>0.13362261645961659</v>
          </cell>
          <cell r="DK101">
            <v>-16.975191747654318</v>
          </cell>
          <cell r="DP101">
            <v>-21.455244688295451</v>
          </cell>
          <cell r="DQ101">
            <v>-17.212677137345867</v>
          </cell>
          <cell r="DV101">
            <v>-4.368175281294107</v>
          </cell>
          <cell r="DY101">
            <v>2.29357044039602</v>
          </cell>
          <cell r="ED101">
            <v>-13.891923157320285</v>
          </cell>
          <cell r="EI101">
            <v>-19.626513500103826</v>
          </cell>
          <cell r="EJ101">
            <v>-13.80899939905219</v>
          </cell>
        </row>
        <row r="102">
          <cell r="C102">
            <v>-7.7829056868953366</v>
          </cell>
          <cell r="E102">
            <v>-15.3952965331558</v>
          </cell>
          <cell r="F102">
            <v>-10.447708079259343</v>
          </cell>
          <cell r="G102">
            <v>-6.2098488905438671</v>
          </cell>
          <cell r="O102">
            <v>-6.4523143870220174</v>
          </cell>
          <cell r="Q102">
            <v>-18.924579635780113</v>
          </cell>
          <cell r="R102">
            <v>-14.933994030465181</v>
          </cell>
          <cell r="S102">
            <v>-4.8261649629541719</v>
          </cell>
          <cell r="Z102">
            <v>3.7380157205071596</v>
          </cell>
          <cell r="AA102">
            <v>-4.6954050621102361</v>
          </cell>
          <cell r="AB102">
            <v>-6.8928467392053161</v>
          </cell>
          <cell r="AC102">
            <v>-4.6929618836264559</v>
          </cell>
          <cell r="AE102">
            <v>2.0006853853439033</v>
          </cell>
          <cell r="AG102">
            <v>-4.7354905196188231</v>
          </cell>
          <cell r="AR102">
            <v>4.0334661709394481</v>
          </cell>
          <cell r="AT102">
            <v>-3.9817109000375495</v>
          </cell>
          <cell r="AZ102">
            <v>3.5764269319663144</v>
          </cell>
          <cell r="BA102">
            <v>1.2524549029550025</v>
          </cell>
          <cell r="BB102">
            <v>-19.119095653779304</v>
          </cell>
          <cell r="BC102">
            <v>1.8640499966121382</v>
          </cell>
          <cell r="BD102">
            <v>6.4417196571931346</v>
          </cell>
          <cell r="BE102">
            <v>0.57105693014267711</v>
          </cell>
          <cell r="CE102">
            <v>-3.0174636760095352</v>
          </cell>
          <cell r="CF102">
            <v>-40.614995048029357</v>
          </cell>
          <cell r="CG102">
            <v>-15.3952965331558</v>
          </cell>
          <cell r="CH102">
            <v>-7.1643489778721374</v>
          </cell>
          <cell r="CI102">
            <v>-26.203666282141526</v>
          </cell>
          <cell r="CJ102">
            <v>-10.447708079259343</v>
          </cell>
          <cell r="DC102">
            <v>-4.1984350764869944</v>
          </cell>
          <cell r="DF102">
            <v>0.62858381234012217</v>
          </cell>
          <cell r="DK102">
            <v>-5.9066384945407719</v>
          </cell>
          <cell r="DP102">
            <v>-1.7926425391008749</v>
          </cell>
          <cell r="DQ102">
            <v>-7.314472969621244</v>
          </cell>
          <cell r="DV102">
            <v>-3.9462356067316295</v>
          </cell>
          <cell r="DY102">
            <v>3.3258170830286815</v>
          </cell>
          <cell r="ED102">
            <v>-4.4963087761240583</v>
          </cell>
          <cell r="EI102">
            <v>0.94135744261854004</v>
          </cell>
          <cell r="EJ102">
            <v>-6.196759724613143</v>
          </cell>
        </row>
        <row r="103">
          <cell r="C103">
            <v>3.1364210667013337</v>
          </cell>
          <cell r="E103">
            <v>-15.214000319897069</v>
          </cell>
          <cell r="F103">
            <v>-6.1169377971695971</v>
          </cell>
          <cell r="G103">
            <v>-6.6286799941210344</v>
          </cell>
          <cell r="O103">
            <v>4.2490369557289354</v>
          </cell>
          <cell r="Q103">
            <v>-17.143536234241232</v>
          </cell>
          <cell r="R103">
            <v>-9.8882058324432531</v>
          </cell>
          <cell r="S103">
            <v>-5.1578195472084083</v>
          </cell>
          <cell r="Z103">
            <v>4.1662538938238347</v>
          </cell>
          <cell r="AA103">
            <v>-9.64785771370018</v>
          </cell>
          <cell r="AB103">
            <v>-7.459122526857465</v>
          </cell>
          <cell r="AC103">
            <v>-5.5065363991005922</v>
          </cell>
          <cell r="AE103">
            <v>2.113200642517743</v>
          </cell>
          <cell r="AG103">
            <v>-5.4686147797738283</v>
          </cell>
          <cell r="AR103">
            <v>4.1917612088117506</v>
          </cell>
          <cell r="AT103">
            <v>-5.1872071302123679</v>
          </cell>
          <cell r="AZ103">
            <v>2.718944957750935</v>
          </cell>
          <cell r="BA103">
            <v>1.5594631274595594</v>
          </cell>
          <cell r="BB103">
            <v>-24.950957823728416</v>
          </cell>
          <cell r="BC103">
            <v>3.5531898848091714</v>
          </cell>
          <cell r="BD103">
            <v>9.0496337496934309</v>
          </cell>
          <cell r="BE103">
            <v>1.4329264222233018</v>
          </cell>
          <cell r="CE103">
            <v>-5.2523486613361143</v>
          </cell>
          <cell r="CF103">
            <v>-36.480668205285063</v>
          </cell>
          <cell r="CG103">
            <v>-15.214000319897069</v>
          </cell>
          <cell r="CH103">
            <v>-3.1453236017696451</v>
          </cell>
          <cell r="CI103">
            <v>-19.708391718218742</v>
          </cell>
          <cell r="CJ103">
            <v>-6.1169377971695971</v>
          </cell>
          <cell r="DC103">
            <v>-1.1225713841165774</v>
          </cell>
          <cell r="DF103">
            <v>1.9624591391161905</v>
          </cell>
          <cell r="DK103">
            <v>-5.5728478784734081</v>
          </cell>
          <cell r="DP103">
            <v>-2.5159200307297125</v>
          </cell>
          <cell r="DQ103">
            <v>-6.8585317438325522</v>
          </cell>
          <cell r="DV103">
            <v>-0.40701758158274703</v>
          </cell>
          <cell r="DY103">
            <v>4.0057697997829989</v>
          </cell>
          <cell r="ED103">
            <v>-4.1460857995413551</v>
          </cell>
          <cell r="EI103">
            <v>0.36286634564191012</v>
          </cell>
          <cell r="EJ103">
            <v>-5.7619584878315644</v>
          </cell>
        </row>
        <row r="104">
          <cell r="C104">
            <v>6.266282224671782</v>
          </cell>
          <cell r="E104">
            <v>-7.2315631123693098</v>
          </cell>
          <cell r="F104">
            <v>-2.7691636991531321</v>
          </cell>
          <cell r="G104">
            <v>-4.8758268028275324</v>
          </cell>
          <cell r="O104">
            <v>8.510232802449913</v>
          </cell>
          <cell r="Q104">
            <v>-6.8034837329271625</v>
          </cell>
          <cell r="R104">
            <v>-4.419387697567978</v>
          </cell>
          <cell r="S104">
            <v>-2.5303795201048307</v>
          </cell>
          <cell r="Z104">
            <v>2.5259682362729796</v>
          </cell>
          <cell r="AA104">
            <v>-12.160311166801229</v>
          </cell>
          <cell r="AB104">
            <v>-9.1803929086260112</v>
          </cell>
          <cell r="AC104">
            <v>-7.1620478705123336</v>
          </cell>
          <cell r="AE104">
            <v>2.3647403616825047</v>
          </cell>
          <cell r="AG104">
            <v>-6.9910668696155254</v>
          </cell>
          <cell r="AR104">
            <v>4.8801671445343198</v>
          </cell>
          <cell r="AT104">
            <v>-6.3695980103044665</v>
          </cell>
          <cell r="AZ104">
            <v>2.0867388838919032</v>
          </cell>
          <cell r="BA104">
            <v>12.789762068954037</v>
          </cell>
          <cell r="BB104">
            <v>-25.660932776233302</v>
          </cell>
          <cell r="BC104">
            <v>5.7037614042380502</v>
          </cell>
          <cell r="BD104">
            <v>13.729862870003684</v>
          </cell>
          <cell r="BE104">
            <v>5.6711331889496286</v>
          </cell>
          <cell r="CE104">
            <v>3.9409105977667558</v>
          </cell>
          <cell r="CF104">
            <v>-31.550155747926112</v>
          </cell>
          <cell r="CG104">
            <v>-7.2315631123693098</v>
          </cell>
          <cell r="CH104">
            <v>-0.35764231018250436</v>
          </cell>
          <cell r="CI104">
            <v>-15.224795757488895</v>
          </cell>
          <cell r="CJ104">
            <v>-2.7691636991531321</v>
          </cell>
          <cell r="DC104">
            <v>4.7138330965485586</v>
          </cell>
          <cell r="DF104">
            <v>5.6827201787327919</v>
          </cell>
          <cell r="DK104">
            <v>-3.9398991375410253</v>
          </cell>
          <cell r="DP104">
            <v>0.49993090843940546</v>
          </cell>
          <cell r="DQ104">
            <v>-5.8391209124900589</v>
          </cell>
          <cell r="DV104">
            <v>6.5832538721233069</v>
          </cell>
          <cell r="DY104">
            <v>9.4923211733594961</v>
          </cell>
          <cell r="ED104">
            <v>-2.0688328752972329</v>
          </cell>
          <cell r="EI104">
            <v>4.2930498882061352</v>
          </cell>
          <cell r="EJ104">
            <v>-4.466054760967431</v>
          </cell>
        </row>
        <row r="105">
          <cell r="C105">
            <v>16.37654232376655</v>
          </cell>
          <cell r="E105">
            <v>43.521117443678591</v>
          </cell>
          <cell r="F105">
            <v>37.871979147252603</v>
          </cell>
          <cell r="G105">
            <v>17.028683501327468</v>
          </cell>
          <cell r="O105">
            <v>22.875156961918997</v>
          </cell>
          <cell r="Q105">
            <v>48.251894560998856</v>
          </cell>
          <cell r="R105">
            <v>45.42484474071744</v>
          </cell>
          <cell r="S105">
            <v>17.035242966376085</v>
          </cell>
          <cell r="Z105">
            <v>1.6126525219553933</v>
          </cell>
          <cell r="AA105">
            <v>37.172313546337719</v>
          </cell>
          <cell r="AB105">
            <v>22.529993629026347</v>
          </cell>
          <cell r="AC105">
            <v>18.791037503659314</v>
          </cell>
          <cell r="AE105">
            <v>9.1760868913430613</v>
          </cell>
          <cell r="AG105">
            <v>18.207459130194039</v>
          </cell>
          <cell r="AR105">
            <v>5.4085553029733946</v>
          </cell>
          <cell r="AT105">
            <v>19.276099229260389</v>
          </cell>
          <cell r="AZ105">
            <v>1.6406171142841597</v>
          </cell>
          <cell r="BA105">
            <v>30.934199318686261</v>
          </cell>
          <cell r="BB105">
            <v>123.67544824572123</v>
          </cell>
          <cell r="BC105">
            <v>5.896731875220973</v>
          </cell>
          <cell r="BD105">
            <v>15.957983360139805</v>
          </cell>
          <cell r="BE105">
            <v>17.161554034852912</v>
          </cell>
          <cell r="CE105">
            <v>43.332598165182176</v>
          </cell>
          <cell r="CF105">
            <v>44.075980244731404</v>
          </cell>
          <cell r="CG105">
            <v>43.521117443678591</v>
          </cell>
          <cell r="CH105">
            <v>39.117438415620498</v>
          </cell>
          <cell r="CI105">
            <v>31.301549788211027</v>
          </cell>
          <cell r="CJ105">
            <v>37.871979147252603</v>
          </cell>
          <cell r="DC105">
            <v>7.5299900180423096</v>
          </cell>
          <cell r="DF105">
            <v>5.344149646265417</v>
          </cell>
          <cell r="DK105">
            <v>15.175626995215952</v>
          </cell>
          <cell r="DP105">
            <v>23.81107061055452</v>
          </cell>
          <cell r="DQ105">
            <v>14.110336163877601</v>
          </cell>
          <cell r="DV105">
            <v>9.866403864748662</v>
          </cell>
          <cell r="DY105">
            <v>9.5730578285393886</v>
          </cell>
          <cell r="ED105">
            <v>15.512359521478714</v>
          </cell>
          <cell r="EI105">
            <v>28.531080919884012</v>
          </cell>
          <cell r="EJ105">
            <v>13.331131758117643</v>
          </cell>
        </row>
        <row r="106">
          <cell r="C106">
            <v>10.163261551204684</v>
          </cell>
          <cell r="E106">
            <v>12.227921325893366</v>
          </cell>
          <cell r="F106">
            <v>12.210412121007819</v>
          </cell>
          <cell r="G106">
            <v>4.9924974994798088</v>
          </cell>
          <cell r="O106">
            <v>16.700390946044784</v>
          </cell>
          <cell r="Q106">
            <v>22.719479585981219</v>
          </cell>
          <cell r="R106">
            <v>24.526019442088987</v>
          </cell>
          <cell r="S106">
            <v>6.9320519276796499</v>
          </cell>
          <cell r="Z106">
            <v>0.94281084683021099</v>
          </cell>
          <cell r="AA106">
            <v>-6.4386466657448409</v>
          </cell>
          <cell r="AB106">
            <v>6.3479751335643542</v>
          </cell>
          <cell r="AC106">
            <v>4.0260617189197934</v>
          </cell>
          <cell r="AE106">
            <v>4.2972455242836549</v>
          </cell>
          <cell r="AG106">
            <v>4.0083932961344715</v>
          </cell>
          <cell r="AR106">
            <v>6.963340321974032</v>
          </cell>
          <cell r="AT106">
            <v>5.5725295922445683</v>
          </cell>
          <cell r="AZ106">
            <v>1.3434944754580513</v>
          </cell>
          <cell r="BA106">
            <v>1.7356783179445667</v>
          </cell>
          <cell r="BB106">
            <v>-0.47244118137327318</v>
          </cell>
          <cell r="BC106">
            <v>4.0432005071383337</v>
          </cell>
          <cell r="BD106">
            <v>12.93493326594637</v>
          </cell>
          <cell r="BE106">
            <v>4.6676505945515645</v>
          </cell>
          <cell r="CE106">
            <v>3.2852354340074719</v>
          </cell>
          <cell r="CF106">
            <v>41.984294322771511</v>
          </cell>
          <cell r="CG106">
            <v>12.227921325893366</v>
          </cell>
          <cell r="CH106">
            <v>9.1188013482117025</v>
          </cell>
          <cell r="CI106">
            <v>30.873832958675983</v>
          </cell>
          <cell r="CJ106">
            <v>12.210412121007819</v>
          </cell>
          <cell r="DC106">
            <v>7.180905266010984</v>
          </cell>
          <cell r="DF106">
            <v>3.0523720304863167</v>
          </cell>
          <cell r="DK106">
            <v>4.287196245065239</v>
          </cell>
          <cell r="DP106">
            <v>0.39420100125100443</v>
          </cell>
          <cell r="DQ106">
            <v>5.2651279466694234</v>
          </cell>
          <cell r="DV106">
            <v>9.4387277570964869</v>
          </cell>
          <cell r="DY106">
            <v>5.1933184782722908</v>
          </cell>
          <cell r="ED106">
            <v>5.8898268095042061</v>
          </cell>
          <cell r="EI106">
            <v>2.6661782790852184</v>
          </cell>
          <cell r="EJ106">
            <v>6.6067872780044556</v>
          </cell>
        </row>
        <row r="107">
          <cell r="C107">
            <v>8.1248213184716089</v>
          </cell>
          <cell r="E107">
            <v>16.348718549342365</v>
          </cell>
          <cell r="F107">
            <v>12.892424819637927</v>
          </cell>
          <cell r="G107">
            <v>6.6209461884827459</v>
          </cell>
          <cell r="O107">
            <v>14.913967860451161</v>
          </cell>
          <cell r="Q107">
            <v>28.860576719976905</v>
          </cell>
          <cell r="R107">
            <v>29.70727441341041</v>
          </cell>
          <cell r="S107">
            <v>8.2957270709266275</v>
          </cell>
          <cell r="Z107">
            <v>0.2393751749163231</v>
          </cell>
          <cell r="AA107">
            <v>4.418656436199786</v>
          </cell>
          <cell r="AB107">
            <v>7.2177604257993133</v>
          </cell>
          <cell r="AC107">
            <v>5.5371230413557848</v>
          </cell>
          <cell r="AE107">
            <v>2.6872837052778209</v>
          </cell>
          <cell r="AG107">
            <v>5.4896542148956451</v>
          </cell>
          <cell r="AR107">
            <v>7.0380107321809326</v>
          </cell>
          <cell r="AT107">
            <v>7.8818591294661955</v>
          </cell>
          <cell r="AZ107">
            <v>1.1624241771928112</v>
          </cell>
          <cell r="BA107">
            <v>10.011767666136141</v>
          </cell>
          <cell r="BB107">
            <v>11.271162706959448</v>
          </cell>
          <cell r="BC107">
            <v>6.4037349051420556</v>
          </cell>
          <cell r="BD107">
            <v>9.1912724491634457</v>
          </cell>
          <cell r="BE107">
            <v>8.0336568667712438</v>
          </cell>
          <cell r="CE107">
            <v>4.313923875302228</v>
          </cell>
          <cell r="CF107">
            <v>54.672584757684838</v>
          </cell>
          <cell r="CG107">
            <v>16.348718549342365</v>
          </cell>
          <cell r="CH107">
            <v>11.12362449571005</v>
          </cell>
          <cell r="CI107">
            <v>22.651366871203059</v>
          </cell>
          <cell r="CJ107">
            <v>12.892424819637927</v>
          </cell>
          <cell r="DC107">
            <v>3.679346038423903</v>
          </cell>
          <cell r="DF107">
            <v>4.3617765631353889</v>
          </cell>
          <cell r="DK107">
            <v>5.3497100931961139</v>
          </cell>
          <cell r="DP107">
            <v>2.1966809222163208</v>
          </cell>
          <cell r="DQ107">
            <v>6.2555471716757349</v>
          </cell>
          <cell r="DV107">
            <v>5.2689531091870467</v>
          </cell>
          <cell r="DY107">
            <v>6.6806098920404011</v>
          </cell>
          <cell r="ED107">
            <v>6.9247926161218221</v>
          </cell>
          <cell r="EI107">
            <v>2.7491033350856009</v>
          </cell>
          <cell r="EJ107">
            <v>8.0141239842368215</v>
          </cell>
        </row>
        <row r="108">
          <cell r="C108">
            <v>6.8267001782079229</v>
          </cell>
          <cell r="E108">
            <v>18.858370264946412</v>
          </cell>
          <cell r="F108">
            <v>12.796501056083587</v>
          </cell>
          <cell r="G108">
            <v>11.89471720051165</v>
          </cell>
          <cell r="O108">
            <v>13.289796106255025</v>
          </cell>
          <cell r="Q108">
            <v>33.867522342802012</v>
          </cell>
          <cell r="R108">
            <v>33.104095853562285</v>
          </cell>
          <cell r="S108">
            <v>13.285675745943525</v>
          </cell>
          <cell r="Z108">
            <v>-2.306747679168375</v>
          </cell>
          <cell r="AA108">
            <v>21.140615337043922</v>
          </cell>
          <cell r="AB108">
            <v>15.204421321379513</v>
          </cell>
          <cell r="AC108">
            <v>11.932556877699341</v>
          </cell>
          <cell r="AE108">
            <v>4.8533455097858669</v>
          </cell>
          <cell r="AG108">
            <v>11.683865152348961</v>
          </cell>
          <cell r="AR108">
            <v>6.88845044195594</v>
          </cell>
          <cell r="AT108">
            <v>15.604123390745151</v>
          </cell>
          <cell r="AZ108">
            <v>1.1951916520460015</v>
          </cell>
          <cell r="BA108">
            <v>3.9961554117088793</v>
          </cell>
          <cell r="BB108">
            <v>17.310574429572732</v>
          </cell>
          <cell r="BC108">
            <v>4.6391179943692684</v>
          </cell>
          <cell r="BD108">
            <v>5.6051847039092495</v>
          </cell>
          <cell r="BE108">
            <v>5.4560851656038967</v>
          </cell>
          <cell r="CE108">
            <v>4.6201440512406489</v>
          </cell>
          <cell r="CF108">
            <v>65.919141270818301</v>
          </cell>
          <cell r="CG108">
            <v>18.858370264946412</v>
          </cell>
          <cell r="CH108">
            <v>10.726924673110339</v>
          </cell>
          <cell r="CI108">
            <v>25.360597528287698</v>
          </cell>
          <cell r="CJ108">
            <v>12.796501056083587</v>
          </cell>
          <cell r="DC108">
            <v>-0.50245040290277654</v>
          </cell>
          <cell r="DF108">
            <v>3.8585305735761022</v>
          </cell>
          <cell r="DK108">
            <v>9.8854719370575097</v>
          </cell>
          <cell r="DP108">
            <v>4.2171815896902887</v>
          </cell>
          <cell r="DQ108">
            <v>12.099057758241226</v>
          </cell>
          <cell r="DV108">
            <v>-0.38358908817712756</v>
          </cell>
          <cell r="DY108">
            <v>7.5763631886426985</v>
          </cell>
          <cell r="ED108">
            <v>11.744519919183727</v>
          </cell>
          <cell r="EI108">
            <v>6.2224385171157248</v>
          </cell>
          <cell r="EJ108">
            <v>13.817870479713967</v>
          </cell>
        </row>
        <row r="109">
          <cell r="C109">
            <v>3.9170265157627782</v>
          </cell>
          <cell r="E109">
            <v>25.196173525156908</v>
          </cell>
          <cell r="F109">
            <v>15.186383288353689</v>
          </cell>
          <cell r="G109">
            <v>7.3595594548241161</v>
          </cell>
          <cell r="O109">
            <v>14.813973567882677</v>
          </cell>
          <cell r="Q109">
            <v>47.317319707393835</v>
          </cell>
          <cell r="R109">
            <v>41.200423755232492</v>
          </cell>
          <cell r="S109">
            <v>11.994526439533338</v>
          </cell>
          <cell r="Z109">
            <v>-2.5440664418688974</v>
          </cell>
          <cell r="AA109">
            <v>4.496382518803399</v>
          </cell>
          <cell r="AB109">
            <v>6.8132400960315476</v>
          </cell>
          <cell r="AC109">
            <v>4.7137212241182835</v>
          </cell>
          <cell r="AE109">
            <v>0.99828597392281893</v>
          </cell>
          <cell r="AG109">
            <v>4.6651431580604807</v>
          </cell>
          <cell r="AR109">
            <v>5.2833029023821032</v>
          </cell>
          <cell r="AT109">
            <v>10.986797034001805</v>
          </cell>
          <cell r="AZ109">
            <v>1.2505156371747761</v>
          </cell>
          <cell r="BA109">
            <v>3.5164504296215648</v>
          </cell>
          <cell r="BB109">
            <v>10.009322473121296</v>
          </cell>
          <cell r="BC109">
            <v>0.13379221173031031</v>
          </cell>
          <cell r="BD109">
            <v>2.7273381097853377</v>
          </cell>
          <cell r="BE109">
            <v>2.0894664100370886</v>
          </cell>
          <cell r="CE109">
            <v>14.405897719500448</v>
          </cell>
          <cell r="CF109">
            <v>56.790985626728975</v>
          </cell>
          <cell r="CG109">
            <v>25.196173525156908</v>
          </cell>
          <cell r="CH109">
            <v>12.923440086420811</v>
          </cell>
          <cell r="CI109">
            <v>27.835191141630091</v>
          </cell>
          <cell r="CJ109">
            <v>15.186383288353689</v>
          </cell>
          <cell r="DC109">
            <v>-3.352778268811496</v>
          </cell>
          <cell r="DF109">
            <v>-0.16503312363340683</v>
          </cell>
          <cell r="DK109">
            <v>7.2707644409516048</v>
          </cell>
          <cell r="DP109">
            <v>3.5465774209754386</v>
          </cell>
          <cell r="DQ109">
            <v>9.0239302784105071</v>
          </cell>
          <cell r="DV109">
            <v>-3.9500348741360658</v>
          </cell>
          <cell r="DY109">
            <v>5.4037620993513391</v>
          </cell>
          <cell r="ED109">
            <v>11.639056561112703</v>
          </cell>
          <cell r="EI109">
            <v>8.4986164415946632</v>
          </cell>
          <cell r="EJ109">
            <v>13.349985227404471</v>
          </cell>
        </row>
        <row r="110">
          <cell r="C110">
            <v>1.6688005943373385</v>
          </cell>
          <cell r="E110">
            <v>16.273338311087194</v>
          </cell>
          <cell r="F110">
            <v>11.719231831168987</v>
          </cell>
          <cell r="G110">
            <v>4.7800941896439131</v>
          </cell>
          <cell r="O110">
            <v>10.265386933898712</v>
          </cell>
          <cell r="Q110">
            <v>36.174456442298997</v>
          </cell>
          <cell r="R110">
            <v>35.935254503808743</v>
          </cell>
          <cell r="S110">
            <v>9.8315187472888468</v>
          </cell>
          <cell r="Z110">
            <v>-1.2676779838378227</v>
          </cell>
          <cell r="AA110">
            <v>14.433869912774732</v>
          </cell>
          <cell r="AB110">
            <v>4.8960230577466124</v>
          </cell>
          <cell r="AC110">
            <v>4.4961617281324973</v>
          </cell>
          <cell r="AE110">
            <v>-0.25556104087282039</v>
          </cell>
          <cell r="AG110">
            <v>4.4385780024302379</v>
          </cell>
          <cell r="AR110">
            <v>5.2652588444951798</v>
          </cell>
          <cell r="AT110">
            <v>11.876788289382322</v>
          </cell>
          <cell r="AZ110">
            <v>1.3538738162175434</v>
          </cell>
          <cell r="BA110">
            <v>12.987125213037753</v>
          </cell>
          <cell r="BB110">
            <v>0.62013679221797346</v>
          </cell>
          <cell r="BC110">
            <v>-0.99077979660503468</v>
          </cell>
          <cell r="BD110">
            <v>1.1254811081763849</v>
          </cell>
          <cell r="BE110">
            <v>2.824776142602925</v>
          </cell>
          <cell r="CE110">
            <v>11.507924193909357</v>
          </cell>
          <cell r="CF110">
            <v>27.808152444977409</v>
          </cell>
          <cell r="CG110">
            <v>16.273338311087194</v>
          </cell>
          <cell r="CH110">
            <v>11.478276602061221</v>
          </cell>
          <cell r="CI110">
            <v>12.932032861891663</v>
          </cell>
          <cell r="CJ110">
            <v>11.719231831168987</v>
          </cell>
          <cell r="DC110">
            <v>-4.28175969020681</v>
          </cell>
          <cell r="DF110">
            <v>-0.62057142145962585</v>
          </cell>
          <cell r="DK110">
            <v>4.5153276971694023</v>
          </cell>
          <cell r="DP110">
            <v>1.2830809116391784</v>
          </cell>
          <cell r="DQ110">
            <v>5.887647271759322</v>
          </cell>
          <cell r="DV110">
            <v>-5.151056829049427</v>
          </cell>
          <cell r="DY110">
            <v>4.3991725437452667</v>
          </cell>
          <cell r="ED110">
            <v>10.435128030101048</v>
          </cell>
          <cell r="EI110">
            <v>8.6615963436206265</v>
          </cell>
          <cell r="EJ110">
            <v>11.749362421554199</v>
          </cell>
        </row>
        <row r="111">
          <cell r="C111">
            <v>0.98111614729186059</v>
          </cell>
          <cell r="E111">
            <v>7.6876160112514302</v>
          </cell>
          <cell r="F111">
            <v>5.4220877293859493</v>
          </cell>
          <cell r="G111">
            <v>3.1579909703206566</v>
          </cell>
          <cell r="O111">
            <v>9.046329995805479</v>
          </cell>
          <cell r="Q111">
            <v>20.86408800101043</v>
          </cell>
          <cell r="R111">
            <v>19.166048462757558</v>
          </cell>
          <cell r="S111">
            <v>10.685553926678736</v>
          </cell>
          <cell r="Z111">
            <v>-2.9825445490548663</v>
          </cell>
          <cell r="AA111">
            <v>7.8188494526164387</v>
          </cell>
          <cell r="AB111">
            <v>3.7785020042314876</v>
          </cell>
          <cell r="AC111">
            <v>2.8240491899212961</v>
          </cell>
          <cell r="AE111">
            <v>1.3833957609197034</v>
          </cell>
          <cell r="AG111">
            <v>2.812282881738426</v>
          </cell>
          <cell r="AR111">
            <v>6.3154329216690286</v>
          </cell>
          <cell r="AT111">
            <v>11.658733019476642</v>
          </cell>
          <cell r="AZ111">
            <v>1.4849716913021949</v>
          </cell>
          <cell r="BA111">
            <v>2.7829383639806693</v>
          </cell>
          <cell r="BB111">
            <v>10.012899088973736</v>
          </cell>
          <cell r="BC111">
            <v>7.7513687115593477E-2</v>
          </cell>
          <cell r="BD111">
            <v>3.8054620629583535</v>
          </cell>
          <cell r="BE111">
            <v>2.1201823855163671</v>
          </cell>
          <cell r="CE111">
            <v>4.2221589775546242</v>
          </cell>
          <cell r="CF111">
            <v>15.130137337995798</v>
          </cell>
          <cell r="CG111">
            <v>7.6876160112514302</v>
          </cell>
          <cell r="CH111">
            <v>5.2541024352594778</v>
          </cell>
          <cell r="CI111">
            <v>6.2617974872242188</v>
          </cell>
          <cell r="CJ111">
            <v>5.4220877293859493</v>
          </cell>
          <cell r="DC111">
            <v>-3.3151400141394838</v>
          </cell>
          <cell r="DF111">
            <v>0.41315587605119664</v>
          </cell>
          <cell r="DK111">
            <v>3.7909102295957453</v>
          </cell>
          <cell r="DP111">
            <v>0.44626176699125164</v>
          </cell>
          <cell r="DQ111">
            <v>5.0215229415259577</v>
          </cell>
          <cell r="DV111">
            <v>-4.1741725317810063</v>
          </cell>
          <cell r="DY111">
            <v>5.3324444148138195</v>
          </cell>
          <cell r="ED111">
            <v>11.69961717720196</v>
          </cell>
          <cell r="EI111">
            <v>12.146123986500811</v>
          </cell>
          <cell r="EJ111">
            <v>12.50570257918473</v>
          </cell>
        </row>
        <row r="112">
          <cell r="C112">
            <v>-6.1115100262187134</v>
          </cell>
          <cell r="E112">
            <v>10.866883899232583</v>
          </cell>
          <cell r="F112">
            <v>4.9356960739053823</v>
          </cell>
          <cell r="G112">
            <v>2.5368982965941145</v>
          </cell>
          <cell r="O112">
            <v>-1.2532950420364841</v>
          </cell>
          <cell r="Q112">
            <v>19.073394981849745</v>
          </cell>
          <cell r="R112">
            <v>8.9982493138390787</v>
          </cell>
          <cell r="S112">
            <v>11.273512124987551</v>
          </cell>
          <cell r="Z112">
            <v>0.17444430719619763</v>
          </cell>
          <cell r="AA112">
            <v>10.610332945136625</v>
          </cell>
          <cell r="AB112">
            <v>1.0278845721793495</v>
          </cell>
          <cell r="AC112">
            <v>1.7493313546957712</v>
          </cell>
          <cell r="AE112">
            <v>0.20097783789176926</v>
          </cell>
          <cell r="AG112">
            <v>1.7547358447678185</v>
          </cell>
          <cell r="AR112">
            <v>5.6313477985358018</v>
          </cell>
          <cell r="AT112">
            <v>9.4850836064893649</v>
          </cell>
          <cell r="AZ112">
            <v>1.4998145105728833</v>
          </cell>
          <cell r="BA112">
            <v>4.0586002756029638</v>
          </cell>
          <cell r="BB112">
            <v>22.23436172009685</v>
          </cell>
          <cell r="BC112">
            <v>-6.4649365302543842</v>
          </cell>
          <cell r="BD112">
            <v>1.7681025152316954</v>
          </cell>
          <cell r="BE112">
            <v>-0.12411877273408312</v>
          </cell>
          <cell r="CE112">
            <v>6.2810159024484724</v>
          </cell>
          <cell r="CF112">
            <v>20.424366614152522</v>
          </cell>
          <cell r="CG112">
            <v>10.866883899232583</v>
          </cell>
          <cell r="CH112">
            <v>4.090693156086167</v>
          </cell>
          <cell r="CI112">
            <v>9.4667600656310071</v>
          </cell>
          <cell r="CJ112">
            <v>4.9356960739053823</v>
          </cell>
          <cell r="DC112">
            <v>-2.4183761063256703</v>
          </cell>
          <cell r="DF112">
            <v>-3.6895515646632515</v>
          </cell>
          <cell r="DK112">
            <v>2.9478121428720305</v>
          </cell>
          <cell r="DP112">
            <v>-2.5310388508281711E-3</v>
          </cell>
          <cell r="DQ112">
            <v>4.2199260301789998</v>
          </cell>
          <cell r="DV112">
            <v>-2.6158839357541042</v>
          </cell>
          <cell r="DY112">
            <v>-4.0680209596388739E-2</v>
          </cell>
          <cell r="ED112">
            <v>11.621406347655295</v>
          </cell>
          <cell r="EI112">
            <v>10.984256795467861</v>
          </cell>
          <cell r="EJ112">
            <v>12.953034799151531</v>
          </cell>
        </row>
      </sheetData>
      <sheetData sheetId="3">
        <row r="97">
          <cell r="Z97">
            <v>2.1108954954090375</v>
          </cell>
          <cell r="AA97">
            <v>1.7238599967234869</v>
          </cell>
          <cell r="AB97">
            <v>3.9694908025974973</v>
          </cell>
          <cell r="AC97">
            <v>3.396360002443366</v>
          </cell>
          <cell r="CE97">
            <v>2.9722756200201372</v>
          </cell>
          <cell r="CF97">
            <v>3.9143033006697747</v>
          </cell>
          <cell r="CG97">
            <v>3.2694814126682736</v>
          </cell>
          <cell r="CH97">
            <v>4.6990968409551526</v>
          </cell>
          <cell r="CI97">
            <v>7.4880174275640643</v>
          </cell>
          <cell r="CJ97">
            <v>5.1525679456969842</v>
          </cell>
        </row>
        <row r="98">
          <cell r="Z98">
            <v>2.2359513620576532</v>
          </cell>
          <cell r="AA98">
            <v>1.0611554287461411</v>
          </cell>
          <cell r="AB98">
            <v>4.1411143819707119</v>
          </cell>
          <cell r="AC98">
            <v>3.4760661273664617</v>
          </cell>
          <cell r="CE98">
            <v>2.3179209574846205</v>
          </cell>
          <cell r="CF98">
            <v>5.1342535042971038</v>
          </cell>
          <cell r="CG98">
            <v>3.2063861776105762</v>
          </cell>
          <cell r="CH98">
            <v>4.8192702521314246</v>
          </cell>
          <cell r="CI98">
            <v>8.5096683297328557</v>
          </cell>
          <cell r="CJ98">
            <v>5.4226697472035568</v>
          </cell>
        </row>
        <row r="99">
          <cell r="Z99">
            <v>2.0483014122846921</v>
          </cell>
          <cell r="AA99">
            <v>0.54632097864391049</v>
          </cell>
          <cell r="AB99">
            <v>4.1037153724627018</v>
          </cell>
          <cell r="AC99">
            <v>3.3641266580747509</v>
          </cell>
          <cell r="CE99">
            <v>3.6275156984473478</v>
          </cell>
          <cell r="CF99">
            <v>5.0363995461100597</v>
          </cell>
          <cell r="CG99">
            <v>4.0752879423142208</v>
          </cell>
          <cell r="CH99">
            <v>4.2160019427535778</v>
          </cell>
          <cell r="CI99">
            <v>8.6111763591034673</v>
          </cell>
          <cell r="CJ99">
            <v>4.9425945380222824</v>
          </cell>
        </row>
        <row r="100">
          <cell r="Z100">
            <v>3.9692966273071839</v>
          </cell>
          <cell r="AA100">
            <v>-9.8235251907544789</v>
          </cell>
          <cell r="AB100">
            <v>-1.1534353868844827</v>
          </cell>
          <cell r="AC100">
            <v>-1.0565223292935522</v>
          </cell>
          <cell r="CE100">
            <v>-4.6617708342955204</v>
          </cell>
          <cell r="CF100">
            <v>-5.99918964560473</v>
          </cell>
          <cell r="CG100">
            <v>-5.0868721108057962</v>
          </cell>
          <cell r="CH100">
            <v>-1.1306692659744821</v>
          </cell>
          <cell r="CI100">
            <v>-2.9311265943948617</v>
          </cell>
          <cell r="CJ100">
            <v>-1.4272364343513755</v>
          </cell>
        </row>
        <row r="101">
          <cell r="Z101">
            <v>4.1791250666150859</v>
          </cell>
          <cell r="AA101">
            <v>-19.947242193090741</v>
          </cell>
          <cell r="AB101">
            <v>-11.036079527438215</v>
          </cell>
          <cell r="AC101">
            <v>-9.0674740727257568</v>
          </cell>
          <cell r="CE101">
            <v>-18.981541511520749</v>
          </cell>
          <cell r="CF101">
            <v>-28.478166214949386</v>
          </cell>
          <cell r="CG101">
            <v>-21.996395022023961</v>
          </cell>
          <cell r="CH101">
            <v>-14.847879586262581</v>
          </cell>
          <cell r="CI101">
            <v>-18.011288478688957</v>
          </cell>
          <cell r="CJ101">
            <v>-15.373665529826697</v>
          </cell>
        </row>
        <row r="102">
          <cell r="Z102">
            <v>4.0308546230079179</v>
          </cell>
          <cell r="AA102">
            <v>-14.902628091560654</v>
          </cell>
          <cell r="AB102">
            <v>-9.6458002585805946</v>
          </cell>
          <cell r="AC102">
            <v>-7.6011483307762084</v>
          </cell>
          <cell r="CE102">
            <v>-13.751190103375743</v>
          </cell>
          <cell r="CF102">
            <v>-32.599532038419653</v>
          </cell>
          <cell r="CG102">
            <v>-19.808325943386318</v>
          </cell>
          <cell r="CH102">
            <v>-12.295308541212457</v>
          </cell>
          <cell r="CI102">
            <v>-20.814169950062944</v>
          </cell>
          <cell r="CJ102">
            <v>-13.728973616486273</v>
          </cell>
        </row>
        <row r="103">
          <cell r="Z103">
            <v>4.0648486864680144</v>
          </cell>
          <cell r="AA103">
            <v>-13.604210287582873</v>
          </cell>
          <cell r="AB103">
            <v>-9.0925946681363214</v>
          </cell>
          <cell r="AC103">
            <v>-7.073172430061514</v>
          </cell>
          <cell r="CE103">
            <v>-11.569550103000271</v>
          </cell>
          <cell r="CF103">
            <v>-33.587780289750704</v>
          </cell>
          <cell r="CG103">
            <v>-18.632019718059588</v>
          </cell>
          <cell r="CH103">
            <v>-10.012592484532657</v>
          </cell>
          <cell r="CI103">
            <v>-20.521961217433848</v>
          </cell>
          <cell r="CJ103">
            <v>-11.810693986588017</v>
          </cell>
        </row>
        <row r="104">
          <cell r="Z104">
            <v>2.5259682362729796</v>
          </cell>
          <cell r="AA104">
            <v>-12.160311166801229</v>
          </cell>
          <cell r="AB104">
            <v>-9.1803929086260112</v>
          </cell>
          <cell r="AC104">
            <v>-7.1620478705123336</v>
          </cell>
          <cell r="CE104">
            <v>3.9409105977667558</v>
          </cell>
          <cell r="CF104">
            <v>-31.550155747926112</v>
          </cell>
          <cell r="CG104">
            <v>-7.2315631123693098</v>
          </cell>
          <cell r="CH104">
            <v>-0.35764231018250436</v>
          </cell>
          <cell r="CI104">
            <v>-15.224795757488895</v>
          </cell>
          <cell r="CJ104">
            <v>-2.7691636991531321</v>
          </cell>
        </row>
        <row r="105">
          <cell r="Z105">
            <v>2.0661786692627526</v>
          </cell>
          <cell r="AA105">
            <v>9.081638262947811</v>
          </cell>
          <cell r="AB105">
            <v>4.9627594012940923</v>
          </cell>
          <cell r="AC105">
            <v>4.6972433289885984</v>
          </cell>
          <cell r="CE105">
            <v>20.009721474554041</v>
          </cell>
          <cell r="CF105">
            <v>-6.0234930914880858</v>
          </cell>
          <cell r="CG105">
            <v>12.431824368930776</v>
          </cell>
          <cell r="CH105">
            <v>15.940158192785535</v>
          </cell>
          <cell r="CI105">
            <v>3.7460126451079656</v>
          </cell>
          <cell r="CJ105">
            <v>13.976555830066673</v>
          </cell>
        </row>
        <row r="106">
          <cell r="Z106">
            <v>1.6896430396172946</v>
          </cell>
          <cell r="AA106">
            <v>3.332494448462775</v>
          </cell>
          <cell r="AB106">
            <v>5.4417365913458804</v>
          </cell>
          <cell r="AC106">
            <v>4.4651838698545721</v>
          </cell>
          <cell r="CE106">
            <v>13.848309633771706</v>
          </cell>
          <cell r="CF106">
            <v>8.3400477663319492</v>
          </cell>
          <cell r="CG106">
            <v>12.36051710852073</v>
          </cell>
          <cell r="CH106">
            <v>13.54143715334002</v>
          </cell>
          <cell r="CI106">
            <v>12.395631549896846</v>
          </cell>
          <cell r="CJ106">
            <v>13.364442721775372</v>
          </cell>
        </row>
        <row r="107">
          <cell r="Z107">
            <v>1.3251762442800574</v>
          </cell>
          <cell r="AA107">
            <v>3.6131678088261232</v>
          </cell>
          <cell r="AB107">
            <v>5.8991247516688938</v>
          </cell>
          <cell r="AC107">
            <v>4.7399361626020653</v>
          </cell>
          <cell r="CE107">
            <v>11.226007677588523</v>
          </cell>
          <cell r="CF107">
            <v>19.623738660472469</v>
          </cell>
          <cell r="CG107">
            <v>13.424528598774366</v>
          </cell>
          <cell r="CH107">
            <v>12.892215471326152</v>
          </cell>
          <cell r="CI107">
            <v>15.133515108796125</v>
          </cell>
          <cell r="CJ107">
            <v>13.237811474724225</v>
          </cell>
        </row>
        <row r="108">
          <cell r="Z108">
            <v>-2.306747679168375</v>
          </cell>
          <cell r="AA108">
            <v>21.140615337043922</v>
          </cell>
          <cell r="AB108">
            <v>15.204421321379513</v>
          </cell>
          <cell r="AC108">
            <v>11.932556877699341</v>
          </cell>
          <cell r="CE108">
            <v>4.6201440512406489</v>
          </cell>
          <cell r="CF108">
            <v>65.919141270818301</v>
          </cell>
          <cell r="CG108">
            <v>18.858370264946412</v>
          </cell>
          <cell r="CH108">
            <v>10.726924673110339</v>
          </cell>
          <cell r="CI108">
            <v>25.360597528287698</v>
          </cell>
          <cell r="CJ108">
            <v>12.796501056083587</v>
          </cell>
        </row>
        <row r="109">
          <cell r="Z109">
            <v>-2.4256899405164734</v>
          </cell>
          <cell r="AA109">
            <v>12.128250969410836</v>
          </cell>
          <cell r="AB109">
            <v>10.835492647462907</v>
          </cell>
          <cell r="AC109">
            <v>8.189854260482532</v>
          </cell>
          <cell r="CE109">
            <v>9.3877678328313721</v>
          </cell>
          <cell r="CF109">
            <v>61.195494119202245</v>
          </cell>
          <cell r="CG109">
            <v>21.992844146523005</v>
          </cell>
          <cell r="CH109">
            <v>11.815072526105453</v>
          </cell>
          <cell r="CI109">
            <v>26.63759260198697</v>
          </cell>
          <cell r="CJ109">
            <v>13.987674169551866</v>
          </cell>
        </row>
        <row r="110">
          <cell r="Z110">
            <v>-2.0403927765475727</v>
          </cell>
          <cell r="AA110">
            <v>12.901555573877976</v>
          </cell>
          <cell r="AB110">
            <v>8.7641032213414896</v>
          </cell>
          <cell r="AC110">
            <v>6.9181370390615005</v>
          </cell>
          <cell r="CE110">
            <v>10.096377392083223</v>
          </cell>
          <cell r="CF110">
            <v>48.104188863868245</v>
          </cell>
          <cell r="CG110">
            <v>19.995026976156851</v>
          </cell>
          <cell r="CH110">
            <v>11.70125189175215</v>
          </cell>
          <cell r="CI110">
            <v>21.549180930862576</v>
          </cell>
          <cell r="CJ110">
            <v>13.209476930607567</v>
          </cell>
        </row>
        <row r="111">
          <cell r="Z111">
            <v>-2.2746276729132875</v>
          </cell>
          <cell r="AA111">
            <v>11.577931238247663</v>
          </cell>
          <cell r="AB111">
            <v>7.4641490943065936</v>
          </cell>
          <cell r="AC111">
            <v>5.8607809095545305</v>
          </cell>
          <cell r="CE111">
            <v>8.5811563142826017</v>
          </cell>
          <cell r="CF111">
            <v>37.720937129366149</v>
          </cell>
          <cell r="CG111">
            <v>16.626883712243501</v>
          </cell>
          <cell r="CH111">
            <v>9.9972090512597802</v>
          </cell>
          <cell r="CI111">
            <v>17.201557137372948</v>
          </cell>
          <cell r="CJ111">
            <v>11.126676647088839</v>
          </cell>
        </row>
        <row r="112">
          <cell r="Z112">
            <v>0.17444430719619763</v>
          </cell>
          <cell r="AA112">
            <v>10.610332945136625</v>
          </cell>
          <cell r="AB112">
            <v>1.0278845721793495</v>
          </cell>
          <cell r="AC112">
            <v>1.7493313546957712</v>
          </cell>
          <cell r="CE112">
            <v>6.2810159024484724</v>
          </cell>
          <cell r="CF112">
            <v>20.424366614152522</v>
          </cell>
          <cell r="CG112">
            <v>10.866883899232583</v>
          </cell>
          <cell r="CH112">
            <v>4.090693156086167</v>
          </cell>
          <cell r="CI112">
            <v>9.4667600656310071</v>
          </cell>
          <cell r="CJ112">
            <v>4.9356960739053823</v>
          </cell>
        </row>
      </sheetData>
      <sheetData sheetId="4">
        <row r="30">
          <cell r="C30">
            <v>35058.962</v>
          </cell>
          <cell r="E30">
            <v>71687.128000000012</v>
          </cell>
          <cell r="F30">
            <v>76504.722999999998</v>
          </cell>
          <cell r="G30">
            <v>186933.85299999997</v>
          </cell>
          <cell r="O30">
            <v>38332.478999999999</v>
          </cell>
          <cell r="Q30">
            <v>74285.769</v>
          </cell>
          <cell r="R30">
            <v>78584.773000000001</v>
          </cell>
          <cell r="S30">
            <v>200518.85900000003</v>
          </cell>
          <cell r="Z30">
            <v>24853.147000000001</v>
          </cell>
          <cell r="AA30">
            <v>10635.847</v>
          </cell>
          <cell r="AB30">
            <v>83551.259000000005</v>
          </cell>
          <cell r="AC30">
            <v>119040.253</v>
          </cell>
          <cell r="AE30">
            <v>33888.465999999986</v>
          </cell>
          <cell r="AG30">
            <v>122748.20800000001</v>
          </cell>
          <cell r="AR30">
            <v>38040.271000000008</v>
          </cell>
          <cell r="AT30">
            <v>128445.11299999998</v>
          </cell>
          <cell r="AZ30">
            <v>516.23400000000004</v>
          </cell>
          <cell r="BA30">
            <v>8330.3610000000008</v>
          </cell>
          <cell r="BB30">
            <v>2391.1579999999999</v>
          </cell>
          <cell r="BC30">
            <v>17800.891000000003</v>
          </cell>
          <cell r="BD30">
            <v>6223.8459999999995</v>
          </cell>
          <cell r="BE30">
            <v>35262.49</v>
          </cell>
          <cell r="CE30">
            <v>52919.481</v>
          </cell>
          <cell r="CF30">
            <v>18767.647000000001</v>
          </cell>
          <cell r="CG30">
            <v>71687.128000000012</v>
          </cell>
          <cell r="CH30">
            <v>64708.118000000002</v>
          </cell>
          <cell r="CI30">
            <v>11796.605</v>
          </cell>
          <cell r="CJ30">
            <v>76504.722999999998</v>
          </cell>
          <cell r="DC30">
            <v>3887.1359999999995</v>
          </cell>
          <cell r="DF30">
            <v>7476.6259999999993</v>
          </cell>
          <cell r="DK30">
            <v>162645.098</v>
          </cell>
          <cell r="DP30">
            <v>29848.128999999997</v>
          </cell>
          <cell r="DQ30">
            <v>121433.20699999999</v>
          </cell>
          <cell r="DV30">
            <v>4359.1589999999997</v>
          </cell>
          <cell r="DY30">
            <v>8298.3189999999995</v>
          </cell>
          <cell r="ED30">
            <v>174768.00399999999</v>
          </cell>
          <cell r="EI30">
            <v>30603.251999999997</v>
          </cell>
          <cell r="EJ30">
            <v>131507.274</v>
          </cell>
        </row>
        <row r="31">
          <cell r="C31">
            <v>38583.410000000003</v>
          </cell>
          <cell r="E31">
            <v>81310.786999999997</v>
          </cell>
          <cell r="F31">
            <v>86632.27399999999</v>
          </cell>
          <cell r="G31">
            <v>197220.36900000001</v>
          </cell>
          <cell r="O31">
            <v>44264.853000000003</v>
          </cell>
          <cell r="Q31">
            <v>89404.71</v>
          </cell>
          <cell r="R31">
            <v>95530.687000000005</v>
          </cell>
          <cell r="S31">
            <v>214741.00900000002</v>
          </cell>
          <cell r="Z31">
            <v>25182.495000000003</v>
          </cell>
          <cell r="AA31">
            <v>11020.137999999999</v>
          </cell>
          <cell r="AB31">
            <v>88480.051999999996</v>
          </cell>
          <cell r="AC31">
            <v>124682.685</v>
          </cell>
          <cell r="AE31">
            <v>35439.22</v>
          </cell>
          <cell r="AG31">
            <v>128460.34499999999</v>
          </cell>
          <cell r="AR31">
            <v>40353.686999999998</v>
          </cell>
          <cell r="AT31">
            <v>136248.446</v>
          </cell>
          <cell r="AZ31">
            <v>524.26699999999994</v>
          </cell>
          <cell r="BA31">
            <v>9423.0169999999998</v>
          </cell>
          <cell r="BB31">
            <v>2570.0460000000003</v>
          </cell>
          <cell r="BC31">
            <v>18781.996999999999</v>
          </cell>
          <cell r="BD31">
            <v>7025.4539999999997</v>
          </cell>
          <cell r="BE31">
            <v>38324.781000000003</v>
          </cell>
          <cell r="CE31">
            <v>58860.225999999995</v>
          </cell>
          <cell r="CF31">
            <v>22450.561000000002</v>
          </cell>
          <cell r="CG31">
            <v>81310.786999999997</v>
          </cell>
          <cell r="CH31">
            <v>73050.427999999985</v>
          </cell>
          <cell r="CI31">
            <v>13581.846</v>
          </cell>
          <cell r="CJ31">
            <v>86632.27399999999</v>
          </cell>
          <cell r="DC31">
            <v>4111.1390000000001</v>
          </cell>
          <cell r="DF31">
            <v>7821.0810000000001</v>
          </cell>
          <cell r="DK31">
            <v>170538.774</v>
          </cell>
          <cell r="DP31">
            <v>31605.394</v>
          </cell>
          <cell r="DQ31">
            <v>127001.16</v>
          </cell>
          <cell r="DV31">
            <v>4697.8360000000002</v>
          </cell>
          <cell r="DY31">
            <v>8938.59</v>
          </cell>
          <cell r="ED31">
            <v>185729.75099999999</v>
          </cell>
          <cell r="EI31">
            <v>33225.176999999996</v>
          </cell>
          <cell r="EJ31">
            <v>138868.14800000002</v>
          </cell>
        </row>
        <row r="32">
          <cell r="C32">
            <v>39862.292000000001</v>
          </cell>
          <cell r="E32">
            <v>94830.237000000008</v>
          </cell>
          <cell r="F32">
            <v>96271.56700000001</v>
          </cell>
          <cell r="G32">
            <v>210409.15400000001</v>
          </cell>
          <cell r="O32">
            <v>49484.904000000002</v>
          </cell>
          <cell r="Q32">
            <v>119649.746</v>
          </cell>
          <cell r="R32">
            <v>125869.93500000001</v>
          </cell>
          <cell r="S32">
            <v>239241.745</v>
          </cell>
          <cell r="Z32">
            <v>24609.686999999998</v>
          </cell>
          <cell r="AA32">
            <v>12296.041999999999</v>
          </cell>
          <cell r="AB32">
            <v>95084.335000000006</v>
          </cell>
          <cell r="AC32">
            <v>131990.06400000001</v>
          </cell>
          <cell r="AE32">
            <v>36046.064999999995</v>
          </cell>
          <cell r="AG32">
            <v>135879.31</v>
          </cell>
          <cell r="AR32">
            <v>42747.744999999995</v>
          </cell>
          <cell r="AT32">
            <v>153229.285</v>
          </cell>
          <cell r="AZ32">
            <v>531.19499999999994</v>
          </cell>
          <cell r="BA32">
            <v>9957.0310000000009</v>
          </cell>
          <cell r="BB32">
            <v>2811.5139999999997</v>
          </cell>
          <cell r="BC32">
            <v>18960.050999999999</v>
          </cell>
          <cell r="BD32">
            <v>7257.0780000000004</v>
          </cell>
          <cell r="BE32">
            <v>39516.869000000006</v>
          </cell>
          <cell r="CE32">
            <v>63911.114000000001</v>
          </cell>
          <cell r="CF32">
            <v>30919.123</v>
          </cell>
          <cell r="CG32">
            <v>94830.237000000008</v>
          </cell>
          <cell r="CH32">
            <v>80353.432000000001</v>
          </cell>
          <cell r="CI32">
            <v>15918.135</v>
          </cell>
          <cell r="CJ32">
            <v>96271.56700000001</v>
          </cell>
          <cell r="DC32">
            <v>3993.0950000000003</v>
          </cell>
          <cell r="DF32">
            <v>7889.6650000000009</v>
          </cell>
          <cell r="DK32">
            <v>181288.97899999999</v>
          </cell>
          <cell r="DP32">
            <v>32352.913999999997</v>
          </cell>
          <cell r="DQ32">
            <v>137053.30499999999</v>
          </cell>
          <cell r="DV32">
            <v>4536.6930000000002</v>
          </cell>
          <cell r="DY32">
            <v>9446.6360000000004</v>
          </cell>
          <cell r="ED32">
            <v>206855.109</v>
          </cell>
          <cell r="EI32">
            <v>36182.722999999998</v>
          </cell>
          <cell r="EJ32">
            <v>156689.057</v>
          </cell>
        </row>
      </sheetData>
      <sheetData sheetId="5">
        <row r="30">
          <cell r="C30">
            <v>-4.7185136865607102</v>
          </cell>
          <cell r="E30">
            <v>-18.632019718059588</v>
          </cell>
          <cell r="F30">
            <v>-11.810693986588017</v>
          </cell>
          <cell r="G30">
            <v>-8.3005159484597755</v>
          </cell>
          <cell r="O30">
            <v>-3.3066824635117231</v>
          </cell>
          <cell r="Q30">
            <v>-20.354925057424587</v>
          </cell>
          <cell r="R30">
            <v>-14.861033542477042</v>
          </cell>
          <cell r="S30">
            <v>-6.4633402032385874</v>
          </cell>
          <cell r="Z30">
            <v>4.0648486864680144</v>
          </cell>
          <cell r="AA30">
            <v>-13.604210287582873</v>
          </cell>
          <cell r="AB30">
            <v>-9.0925946681363214</v>
          </cell>
          <cell r="AC30">
            <v>-7.073172430061514</v>
          </cell>
          <cell r="AE30">
            <v>0.34495769819977706</v>
          </cell>
          <cell r="AG30">
            <v>-7.0217692598392167</v>
          </cell>
          <cell r="AR30">
            <v>4.3976768992860293</v>
          </cell>
          <cell r="AT30">
            <v>-6.4657607785199573</v>
          </cell>
          <cell r="AZ30">
            <v>4.0192469276850051</v>
          </cell>
          <cell r="BA30">
            <v>-5.4629600522847488</v>
          </cell>
          <cell r="BB30">
            <v>-26.299914561632132</v>
          </cell>
          <cell r="BC30">
            <v>0.9671144447497948</v>
          </cell>
          <cell r="BD30">
            <v>6.1276779613705257</v>
          </cell>
          <cell r="BE30">
            <v>-2.1772974810796097</v>
          </cell>
          <cell r="CE30">
            <v>-11.569550103000271</v>
          </cell>
          <cell r="CF30">
            <v>-33.587780289750704</v>
          </cell>
          <cell r="CG30">
            <v>-18.632019718059588</v>
          </cell>
          <cell r="CH30">
            <v>-10.012592484532657</v>
          </cell>
          <cell r="CI30">
            <v>-20.521961217433848</v>
          </cell>
          <cell r="CJ30">
            <v>-11.810693986588017</v>
          </cell>
          <cell r="DC30">
            <v>-3.2737228011965214</v>
          </cell>
          <cell r="DF30">
            <v>4.9686113032487711E-2</v>
          </cell>
          <cell r="DK30">
            <v>-7.7843495748537777</v>
          </cell>
          <cell r="DP30">
            <v>-7.3410798355839191</v>
          </cell>
          <cell r="DQ30">
            <v>-8.4698758558524716</v>
          </cell>
          <cell r="DV30">
            <v>-2.639057578666526</v>
          </cell>
          <cell r="DY30">
            <v>2.611103657590319</v>
          </cell>
          <cell r="ED30">
            <v>-5.80386389881048</v>
          </cell>
          <cell r="EI30">
            <v>-5.2103170393451688</v>
          </cell>
          <cell r="EJ30">
            <v>-6.5245157813038741</v>
          </cell>
        </row>
        <row r="31">
          <cell r="C31">
            <v>10.052915999053269</v>
          </cell>
          <cell r="E31">
            <v>13.424528598774366</v>
          </cell>
          <cell r="F31">
            <v>13.237811474724225</v>
          </cell>
          <cell r="G31">
            <v>5.5027571704735712</v>
          </cell>
          <cell r="O31">
            <v>15.476103176108191</v>
          </cell>
          <cell r="Q31">
            <v>20.352405586593591</v>
          </cell>
          <cell r="R31">
            <v>21.563864541544199</v>
          </cell>
          <cell r="S31">
            <v>7.092674509982122</v>
          </cell>
          <cell r="Z31">
            <v>1.3251762442800574</v>
          </cell>
          <cell r="AA31">
            <v>3.6131678088261232</v>
          </cell>
          <cell r="AB31">
            <v>5.8991247516688938</v>
          </cell>
          <cell r="AC31">
            <v>4.7399361626020653</v>
          </cell>
          <cell r="AE31">
            <v>4.5760525129700858</v>
          </cell>
          <cell r="AG31">
            <v>4.6535400337575306</v>
          </cell>
          <cell r="AR31">
            <v>6.0814919010434787</v>
          </cell>
          <cell r="AT31">
            <v>6.0752276343904343</v>
          </cell>
          <cell r="AZ31">
            <v>1.5560772827825975</v>
          </cell>
          <cell r="BA31">
            <v>13.116550411200656</v>
          </cell>
          <cell r="BB31">
            <v>7.4812287602910477</v>
          </cell>
          <cell r="BC31">
            <v>5.5115555732575094</v>
          </cell>
          <cell r="BD31">
            <v>12.879624592253736</v>
          </cell>
          <cell r="BE31">
            <v>8.684273288698563</v>
          </cell>
          <cell r="CE31">
            <v>11.226007677588523</v>
          </cell>
          <cell r="CF31">
            <v>19.623738660472469</v>
          </cell>
          <cell r="CG31">
            <v>13.424528598774366</v>
          </cell>
          <cell r="CH31">
            <v>12.892215471326152</v>
          </cell>
          <cell r="CI31">
            <v>15.133515108796125</v>
          </cell>
          <cell r="CJ31">
            <v>13.237811474724225</v>
          </cell>
          <cell r="DC31">
            <v>5.7626746272834373</v>
          </cell>
          <cell r="DF31">
            <v>4.6070914875239399</v>
          </cell>
          <cell r="DK31">
            <v>4.8533131936137508</v>
          </cell>
          <cell r="DP31">
            <v>5.8873539443628164</v>
          </cell>
          <cell r="DQ31">
            <v>4.5851980175406259</v>
          </cell>
          <cell r="DV31">
            <v>7.7693197242862722</v>
          </cell>
          <cell r="DY31">
            <v>7.7156710895303071</v>
          </cell>
          <cell r="ED31">
            <v>6.2721703910974425</v>
          </cell>
          <cell r="EI31">
            <v>8.5674718490701629</v>
          </cell>
          <cell r="EJ31">
            <v>5.5973131950100452</v>
          </cell>
        </row>
        <row r="32">
          <cell r="C32">
            <v>3.31459039001476</v>
          </cell>
          <cell r="E32">
            <v>16.626883712243501</v>
          </cell>
          <cell r="F32">
            <v>11.126676647088839</v>
          </cell>
          <cell r="G32">
            <v>6.6873341059411562</v>
          </cell>
          <cell r="O32">
            <v>11.792767051547637</v>
          </cell>
          <cell r="Q32">
            <v>33.829354180557146</v>
          </cell>
          <cell r="R32">
            <v>31.75864107415034</v>
          </cell>
          <cell r="S32">
            <v>11.409435074415608</v>
          </cell>
          <cell r="Z32">
            <v>-2.2746276729132875</v>
          </cell>
          <cell r="AA32">
            <v>11.577931238247663</v>
          </cell>
          <cell r="AB32">
            <v>7.4641490943065936</v>
          </cell>
          <cell r="AC32">
            <v>5.8607809095545305</v>
          </cell>
          <cell r="AE32">
            <v>1.7123542786776635</v>
          </cell>
          <cell r="AG32">
            <v>5.775295870488284</v>
          </cell>
          <cell r="AR32">
            <v>5.9326871420695593</v>
          </cell>
          <cell r="AT32">
            <v>12.463143249354935</v>
          </cell>
          <cell r="AZ32">
            <v>1.3214640631586505</v>
          </cell>
          <cell r="BA32">
            <v>5.6671233852172875</v>
          </cell>
          <cell r="BB32">
            <v>9.3954738553317476</v>
          </cell>
          <cell r="BC32">
            <v>0.94800355893998045</v>
          </cell>
          <cell r="BD32">
            <v>3.2969257218110171</v>
          </cell>
          <cell r="BE32">
            <v>3.1104887461718356</v>
          </cell>
          <cell r="CE32">
            <v>8.5811563142826017</v>
          </cell>
          <cell r="CF32">
            <v>37.720937129366149</v>
          </cell>
          <cell r="CG32">
            <v>16.626883712243501</v>
          </cell>
          <cell r="CH32">
            <v>9.9972090512597802</v>
          </cell>
          <cell r="CI32">
            <v>17.201557137372948</v>
          </cell>
          <cell r="CJ32">
            <v>11.126676647088839</v>
          </cell>
          <cell r="DC32">
            <v>-2.8713210621192808</v>
          </cell>
          <cell r="DF32">
            <v>0.87691202788975353</v>
          </cell>
          <cell r="DK32">
            <v>6.3036720317926065</v>
          </cell>
          <cell r="DP32">
            <v>2.3651658954164434</v>
          </cell>
          <cell r="DQ32">
            <v>7.9150025086385023</v>
          </cell>
          <cell r="DV32">
            <v>-3.4301537984723129</v>
          </cell>
          <cell r="DY32">
            <v>5.6837375917230926</v>
          </cell>
          <cell r="ED32">
            <v>11.374245583304532</v>
          </cell>
          <cell r="EI32">
            <v>8.9015206751193574</v>
          </cell>
          <cell r="EJ32">
            <v>12.832970884007167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Cálculo dos Máximos e Mínimos "/>
      <sheetName val="Dados  Mensais"/>
      <sheetName val="Original-INE"/>
      <sheetName val="Dados  Mensais (2)"/>
      <sheetName val="Dados Trimestrais"/>
      <sheetName val="Anuais dos Dados  Mensais"/>
      <sheetName val="Anuais dos Dados Trimestrais"/>
      <sheetName val="MM3-Mensais"/>
      <sheetName val="MM3-Trimestrais"/>
      <sheetName val="gráfico"/>
      <sheetName val="MM3"/>
      <sheetName val="MM12"/>
      <sheetName val="MM12-TRIM"/>
    </sheetNames>
    <sheetDataSet>
      <sheetData sheetId="0"/>
      <sheetData sheetId="1"/>
      <sheetData sheetId="2">
        <row r="2">
          <cell r="J2">
            <v>-47.846514222913548</v>
          </cell>
          <cell r="L2">
            <v>-35.580579284856</v>
          </cell>
          <cell r="M2">
            <v>-72.746535039732692</v>
          </cell>
          <cell r="P2">
            <v>-19.970745834292082</v>
          </cell>
          <cell r="R2">
            <v>-43.442100753199199</v>
          </cell>
        </row>
        <row r="3">
          <cell r="J3">
            <v>-0.14547255624688216</v>
          </cell>
          <cell r="L3">
            <v>8.5527540484773272</v>
          </cell>
          <cell r="M3">
            <v>16.591833066622989</v>
          </cell>
          <cell r="P3">
            <v>85.532837883914439</v>
          </cell>
          <cell r="R3">
            <v>0.8560669674237289</v>
          </cell>
        </row>
        <row r="4">
          <cell r="J4">
            <v>41183</v>
          </cell>
          <cell r="L4">
            <v>41183</v>
          </cell>
          <cell r="M4">
            <v>43922</v>
          </cell>
          <cell r="P4">
            <v>42887</v>
          </cell>
          <cell r="R4">
            <v>44866</v>
          </cell>
        </row>
        <row r="5">
          <cell r="J5">
            <v>35674</v>
          </cell>
          <cell r="L5">
            <v>36192</v>
          </cell>
          <cell r="M5">
            <v>42887</v>
          </cell>
          <cell r="P5">
            <v>39845</v>
          </cell>
          <cell r="R5">
            <v>35704</v>
          </cell>
        </row>
        <row r="298">
          <cell r="J298">
            <v>-19.220964025825271</v>
          </cell>
          <cell r="L298">
            <v>-6.5346075216187893</v>
          </cell>
          <cell r="M298">
            <v>-25.24225200113402</v>
          </cell>
          <cell r="P298">
            <v>20.36541672970532</v>
          </cell>
          <cell r="R298">
            <v>-22.29417642575817</v>
          </cell>
        </row>
        <row r="299">
          <cell r="J299">
            <v>-17.689907522256174</v>
          </cell>
          <cell r="L299">
            <v>-5.1113305672092002</v>
          </cell>
          <cell r="M299">
            <v>-22.436368202287898</v>
          </cell>
          <cell r="P299">
            <v>16.659393162953901</v>
          </cell>
          <cell r="R299">
            <v>-17.405426135110101</v>
          </cell>
        </row>
        <row r="300">
          <cell r="J300">
            <v>-14.459773448008793</v>
          </cell>
          <cell r="L300">
            <v>-1.66188851398877</v>
          </cell>
          <cell r="M300">
            <v>-12.020210248729301</v>
          </cell>
          <cell r="P300">
            <v>4.5876475768102498</v>
          </cell>
          <cell r="R300">
            <v>-22.2046580259697</v>
          </cell>
        </row>
        <row r="301">
          <cell r="J301">
            <v>-34.141625042659228</v>
          </cell>
          <cell r="L301">
            <v>-21.361913925980101</v>
          </cell>
          <cell r="M301">
            <v>-60.095390382084801</v>
          </cell>
          <cell r="P301">
            <v>26.6769654459561</v>
          </cell>
          <cell r="R301">
            <v>-33.2152623036393</v>
          </cell>
        </row>
        <row r="302">
          <cell r="J302">
            <v>-32.898307602625579</v>
          </cell>
          <cell r="L302">
            <v>-19.0245156690149</v>
          </cell>
          <cell r="M302">
            <v>-53.0694329329217</v>
          </cell>
          <cell r="P302">
            <v>30.382615810501999</v>
          </cell>
          <cell r="R302">
            <v>-34.522466831255002</v>
          </cell>
        </row>
        <row r="303">
          <cell r="J303">
            <v>-30.090089866644476</v>
          </cell>
          <cell r="L303">
            <v>-16.034325069849601</v>
          </cell>
          <cell r="M303">
            <v>-45.585169274384597</v>
          </cell>
          <cell r="P303">
            <v>23.988888096689699</v>
          </cell>
          <cell r="R303">
            <v>-36.013349724226302</v>
          </cell>
        </row>
        <row r="304">
          <cell r="J304">
            <v>-32.485467870082175</v>
          </cell>
          <cell r="L304">
            <v>-18.831484580127899</v>
          </cell>
          <cell r="M304">
            <v>-50.241120044320702</v>
          </cell>
          <cell r="P304">
            <v>23.9802131482903</v>
          </cell>
          <cell r="R304">
            <v>-33.928567204324402</v>
          </cell>
        </row>
        <row r="305">
          <cell r="J305">
            <v>-31.089877029623924</v>
          </cell>
          <cell r="L305">
            <v>-19.3004708625039</v>
          </cell>
          <cell r="M305">
            <v>-49.148081588148401</v>
          </cell>
          <cell r="P305">
            <v>21.435438662692</v>
          </cell>
          <cell r="R305">
            <v>-35.4073823626182</v>
          </cell>
        </row>
        <row r="306">
          <cell r="J306">
            <v>-31.086898478426804</v>
          </cell>
          <cell r="L306">
            <v>-17.8875292747503</v>
          </cell>
          <cell r="M306">
            <v>-47.851850518550599</v>
          </cell>
          <cell r="P306">
            <v>22.8571173090249</v>
          </cell>
          <cell r="R306">
            <v>-31.749257008089302</v>
          </cell>
        </row>
        <row r="307">
          <cell r="J307">
            <v>-35.803077653099848</v>
          </cell>
          <cell r="L307">
            <v>-24.966358324306</v>
          </cell>
          <cell r="M307">
            <v>-51.943341509513402</v>
          </cell>
          <cell r="P307">
            <v>28.344779200522801</v>
          </cell>
          <cell r="R307">
            <v>-39.085475240326403</v>
          </cell>
        </row>
        <row r="308">
          <cell r="J308">
            <v>-38.607097679059777</v>
          </cell>
          <cell r="L308">
            <v>-27.955397061147099</v>
          </cell>
          <cell r="M308">
            <v>-60.208714460836497</v>
          </cell>
          <cell r="P308">
            <v>34.614280483367303</v>
          </cell>
          <cell r="R308">
            <v>-40.991198535129598</v>
          </cell>
        </row>
        <row r="309">
          <cell r="J309">
            <v>-38.653802932500604</v>
          </cell>
          <cell r="L309">
            <v>-27.1691436872939</v>
          </cell>
          <cell r="M309">
            <v>-59.4457082321127</v>
          </cell>
          <cell r="P309">
            <v>42.758485592710102</v>
          </cell>
          <cell r="R309">
            <v>-43.442100753199199</v>
          </cell>
        </row>
        <row r="310">
          <cell r="J310">
            <v>-37.059511023338523</v>
          </cell>
          <cell r="L310">
            <v>-23.758626171680401</v>
          </cell>
          <cell r="M310">
            <v>-52.3779719421672</v>
          </cell>
          <cell r="P310">
            <v>38.043298520584599</v>
          </cell>
          <cell r="R310">
            <v>-42.563008461617301</v>
          </cell>
        </row>
        <row r="311">
          <cell r="J311">
            <v>-35.362170226305025</v>
          </cell>
          <cell r="L311">
            <v>-23.712351047373499</v>
          </cell>
          <cell r="M311">
            <v>-50.272419183260901</v>
          </cell>
          <cell r="P311">
            <v>36.110063051497399</v>
          </cell>
          <cell r="R311">
            <v>-34.8335137030897</v>
          </cell>
        </row>
        <row r="312">
          <cell r="J312">
            <v>-32.456297751446996</v>
          </cell>
          <cell r="L312">
            <v>-19.1097212044961</v>
          </cell>
          <cell r="M312">
            <v>-41.814313626102901</v>
          </cell>
          <cell r="P312">
            <v>33.066219737694297</v>
          </cell>
          <cell r="R312">
            <v>-38.265379878234803</v>
          </cell>
        </row>
        <row r="313">
          <cell r="J313">
            <v>-32.344310343323151</v>
          </cell>
          <cell r="L313">
            <v>-19.1506543081911</v>
          </cell>
          <cell r="M313">
            <v>-45.063708683165899</v>
          </cell>
          <cell r="P313">
            <v>31.474159838635099</v>
          </cell>
          <cell r="R313">
            <v>-39.614697335258903</v>
          </cell>
        </row>
        <row r="314">
          <cell r="J314">
            <v>-30.19404517640945</v>
          </cell>
          <cell r="L314">
            <v>-16.819452771875099</v>
          </cell>
          <cell r="M314">
            <v>-38.005294981551799</v>
          </cell>
          <cell r="P314">
            <v>26.224646488666501</v>
          </cell>
          <cell r="R314">
            <v>-39.558859939285597</v>
          </cell>
        </row>
        <row r="315">
          <cell r="J315">
            <v>-26.9551454542943</v>
          </cell>
          <cell r="L315">
            <v>-12.483151115068599</v>
          </cell>
          <cell r="M315">
            <v>-31.596666977220401</v>
          </cell>
          <cell r="P315">
            <v>24.643885189390399</v>
          </cell>
          <cell r="R315">
            <v>-37.751604314163799</v>
          </cell>
        </row>
      </sheetData>
      <sheetData sheetId="3"/>
      <sheetData sheetId="4"/>
      <sheetData sheetId="5"/>
      <sheetData sheetId="6">
        <row r="30">
          <cell r="J30">
            <v>-23.885186969242323</v>
          </cell>
          <cell r="L30">
            <v>-8.3849536252861672</v>
          </cell>
          <cell r="M30">
            <v>-40.350577963743461</v>
          </cell>
          <cell r="P30">
            <v>52.716496574048477</v>
          </cell>
          <cell r="R30">
            <v>-24.554636269375578</v>
          </cell>
        </row>
        <row r="31">
          <cell r="J31">
            <v>-16.638237350635894</v>
          </cell>
          <cell r="L31">
            <v>-3.0095880139285867</v>
          </cell>
          <cell r="M31">
            <v>-19.806652515119286</v>
          </cell>
          <cell r="P31">
            <v>30.331992105091647</v>
          </cell>
          <cell r="R31">
            <v>-18.984086485135474</v>
          </cell>
        </row>
        <row r="32">
          <cell r="J32">
            <v>-31.172119679027158</v>
          </cell>
          <cell r="L32">
            <v>-18.588581975654339</v>
          </cell>
          <cell r="M32">
            <v>-47.03527994467148</v>
          </cell>
          <cell r="P32">
            <v>26.194093584175331</v>
          </cell>
          <cell r="R32">
            <v>-34.210679382125406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. Mens. (Corr. d.ú. e  Saz.)"/>
      <sheetName val="Val .Mens. (Corr. d. úteis)"/>
      <sheetName val="Val. Mens. (Índ. Brutos)"/>
      <sheetName val="Anuais, VH Anuais"/>
      <sheetName val="VH Mensais"/>
      <sheetName val="VHA Mensais"/>
      <sheetName val="Valores Trimestrais "/>
      <sheetName val="VH, VHA Trimestrais"/>
      <sheetName val="gráfico"/>
      <sheetName val="MM3"/>
      <sheetName val="MM12"/>
    </sheetNames>
    <sheetDataSet>
      <sheetData sheetId="0"/>
      <sheetData sheetId="1">
        <row r="147">
          <cell r="B147">
            <v>129.74</v>
          </cell>
        </row>
        <row r="148">
          <cell r="B148">
            <v>127.83</v>
          </cell>
        </row>
        <row r="149">
          <cell r="B149">
            <v>124.17</v>
          </cell>
        </row>
        <row r="150">
          <cell r="B150">
            <v>128.88999999999999</v>
          </cell>
        </row>
        <row r="151">
          <cell r="B151">
            <v>136.54</v>
          </cell>
        </row>
        <row r="152">
          <cell r="B152">
            <v>133.15</v>
          </cell>
        </row>
        <row r="153">
          <cell r="B153">
            <v>137.87</v>
          </cell>
        </row>
        <row r="154">
          <cell r="B154">
            <v>136.93</v>
          </cell>
        </row>
        <row r="155">
          <cell r="B155">
            <v>137.58000000000001</v>
          </cell>
        </row>
        <row r="156">
          <cell r="B156">
            <v>138.01</v>
          </cell>
        </row>
        <row r="157">
          <cell r="B157">
            <v>135.96</v>
          </cell>
        </row>
        <row r="158">
          <cell r="B158">
            <v>139.34</v>
          </cell>
        </row>
        <row r="159">
          <cell r="B159">
            <v>140.66</v>
          </cell>
        </row>
        <row r="160">
          <cell r="B160">
            <v>136.62</v>
          </cell>
        </row>
        <row r="161">
          <cell r="B161">
            <v>138.59</v>
          </cell>
        </row>
        <row r="162">
          <cell r="B162">
            <v>137.91</v>
          </cell>
        </row>
        <row r="163">
          <cell r="B163">
            <v>142.99</v>
          </cell>
        </row>
        <row r="164">
          <cell r="B164">
            <v>140.25</v>
          </cell>
        </row>
      </sheetData>
      <sheetData sheetId="2"/>
      <sheetData sheetId="3"/>
      <sheetData sheetId="4">
        <row r="13">
          <cell r="B13">
            <v>111.66833333333334</v>
          </cell>
          <cell r="BD13">
            <v>-4.7834922619978233</v>
          </cell>
        </row>
        <row r="14">
          <cell r="B14">
            <v>118.90166666666664</v>
          </cell>
          <cell r="BD14">
            <v>6.4775152609662268</v>
          </cell>
        </row>
        <row r="15">
          <cell r="B15">
            <v>135.47666666666666</v>
          </cell>
          <cell r="BD15">
            <v>13.940090551015572</v>
          </cell>
        </row>
      </sheetData>
      <sheetData sheetId="5">
        <row r="133">
          <cell r="B133">
            <v>15.140220092296763</v>
          </cell>
        </row>
        <row r="134">
          <cell r="B134">
            <v>12.259594274172292</v>
          </cell>
        </row>
        <row r="135">
          <cell r="B135">
            <v>14.833996115786551</v>
          </cell>
        </row>
        <row r="136">
          <cell r="B136">
            <v>21.319653614457824</v>
          </cell>
        </row>
        <row r="137">
          <cell r="B137">
            <v>22.303833751343593</v>
          </cell>
        </row>
        <row r="138">
          <cell r="B138">
            <v>14.095972579263073</v>
          </cell>
        </row>
        <row r="139">
          <cell r="B139">
            <v>13.585434173669487</v>
          </cell>
        </row>
        <row r="140">
          <cell r="B140">
            <v>15.270645677245565</v>
          </cell>
        </row>
        <row r="141">
          <cell r="B141">
            <v>15.18754186202278</v>
          </cell>
        </row>
        <row r="142">
          <cell r="B142">
            <v>15.277313732041421</v>
          </cell>
        </row>
        <row r="143">
          <cell r="B143">
            <v>11.790823877651713</v>
          </cell>
        </row>
        <row r="144">
          <cell r="B144">
            <v>10.948323911139424</v>
          </cell>
        </row>
        <row r="145">
          <cell r="B145">
            <v>8.4168336673346555</v>
          </cell>
        </row>
        <row r="146">
          <cell r="B146">
            <v>6.8763201126496254</v>
          </cell>
        </row>
        <row r="147">
          <cell r="B147">
            <v>11.613111057421289</v>
          </cell>
        </row>
        <row r="148">
          <cell r="B148">
            <v>6.9982155326247186</v>
          </cell>
        </row>
        <row r="149">
          <cell r="B149">
            <v>4.7238904350373589</v>
          </cell>
        </row>
        <row r="150">
          <cell r="B150">
            <v>5.3323319564400951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. Mens. (Corr. d.ú. e  Saz.)"/>
      <sheetName val="Val .Mens. (Corr. d. úteis)"/>
      <sheetName val="Val. Mens. (Índ. Brutos)"/>
      <sheetName val="VH Mensais"/>
      <sheetName val="VHA Mensais"/>
      <sheetName val="Valores Trimestrais "/>
      <sheetName val="VH, VHA Trimestrais"/>
      <sheetName val="gráfico"/>
      <sheetName val="Anuais, VH Anuais"/>
      <sheetName val="MM3 e MM12"/>
      <sheetName val="Vendas e Volume de Negócios no "/>
    </sheetNames>
    <sheetDataSet>
      <sheetData sheetId="0"/>
      <sheetData sheetId="1">
        <row r="147">
          <cell r="B147">
            <v>126.55</v>
          </cell>
          <cell r="D147">
            <v>121.98</v>
          </cell>
          <cell r="G147">
            <v>130.26</v>
          </cell>
        </row>
        <row r="148">
          <cell r="B148">
            <v>123.69</v>
          </cell>
          <cell r="D148">
            <v>126.73</v>
          </cell>
          <cell r="G148">
            <v>121.22</v>
          </cell>
        </row>
        <row r="149">
          <cell r="B149">
            <v>119.37</v>
          </cell>
          <cell r="D149">
            <v>117.74</v>
          </cell>
          <cell r="G149">
            <v>120.7</v>
          </cell>
        </row>
        <row r="150">
          <cell r="B150">
            <v>123.16</v>
          </cell>
          <cell r="D150">
            <v>116.69</v>
          </cell>
          <cell r="G150">
            <v>128.41999999999999</v>
          </cell>
        </row>
        <row r="151">
          <cell r="B151">
            <v>126.13</v>
          </cell>
          <cell r="D151">
            <v>119.57</v>
          </cell>
          <cell r="G151">
            <v>131.46</v>
          </cell>
        </row>
        <row r="152">
          <cell r="B152">
            <v>121.95</v>
          </cell>
          <cell r="D152">
            <v>114.57</v>
          </cell>
          <cell r="G152">
            <v>127.94</v>
          </cell>
        </row>
        <row r="153">
          <cell r="B153">
            <v>125.06</v>
          </cell>
          <cell r="D153">
            <v>117.72</v>
          </cell>
          <cell r="G153">
            <v>131.04</v>
          </cell>
        </row>
        <row r="154">
          <cell r="B154">
            <v>121.94</v>
          </cell>
          <cell r="D154">
            <v>113.34</v>
          </cell>
          <cell r="G154">
            <v>128.93</v>
          </cell>
        </row>
        <row r="155">
          <cell r="B155">
            <v>123.34</v>
          </cell>
          <cell r="D155">
            <v>117.56</v>
          </cell>
          <cell r="G155">
            <v>128.03</v>
          </cell>
        </row>
        <row r="156">
          <cell r="B156">
            <v>124.83</v>
          </cell>
          <cell r="D156">
            <v>116.53</v>
          </cell>
          <cell r="G156">
            <v>131.58000000000001</v>
          </cell>
        </row>
        <row r="157">
          <cell r="B157">
            <v>122.44</v>
          </cell>
          <cell r="D157">
            <v>117.4</v>
          </cell>
          <cell r="G157">
            <v>126.53</v>
          </cell>
        </row>
        <row r="158">
          <cell r="B158">
            <v>123.31</v>
          </cell>
          <cell r="D158">
            <v>117.59</v>
          </cell>
          <cell r="G158">
            <v>127.96</v>
          </cell>
        </row>
        <row r="159">
          <cell r="B159">
            <v>125.13</v>
          </cell>
          <cell r="D159">
            <v>116.54</v>
          </cell>
          <cell r="G159">
            <v>132.1</v>
          </cell>
        </row>
        <row r="160">
          <cell r="B160">
            <v>121.52</v>
          </cell>
          <cell r="D160">
            <v>120.21</v>
          </cell>
          <cell r="G160">
            <v>122.59</v>
          </cell>
        </row>
        <row r="161">
          <cell r="B161">
            <v>123.88</v>
          </cell>
          <cell r="D161">
            <v>117.13</v>
          </cell>
          <cell r="G161">
            <v>129.37</v>
          </cell>
        </row>
        <row r="162">
          <cell r="B162">
            <v>123.88</v>
          </cell>
          <cell r="D162">
            <v>115.2</v>
          </cell>
          <cell r="G162">
            <v>130.94</v>
          </cell>
        </row>
        <row r="163">
          <cell r="B163">
            <v>126.71</v>
          </cell>
          <cell r="D163">
            <v>119.16</v>
          </cell>
          <cell r="G163">
            <v>132.85</v>
          </cell>
        </row>
        <row r="164">
          <cell r="B164">
            <v>124.9</v>
          </cell>
          <cell r="D164">
            <v>116.25</v>
          </cell>
          <cell r="G164">
            <v>131.93</v>
          </cell>
        </row>
      </sheetData>
      <sheetData sheetId="2"/>
      <sheetData sheetId="3"/>
      <sheetData sheetId="4">
        <row r="133">
          <cell r="B133">
            <v>10.940650477776813</v>
          </cell>
          <cell r="D133">
            <v>5.3004143646408819</v>
          </cell>
          <cell r="G133">
            <v>15.653023173222058</v>
          </cell>
        </row>
        <row r="134">
          <cell r="B134">
            <v>8.0922834920912337</v>
          </cell>
          <cell r="D134">
            <v>6.8369583544090284</v>
          </cell>
          <cell r="G134">
            <v>9.1776997207961841</v>
          </cell>
        </row>
        <row r="135">
          <cell r="B135">
            <v>10.445965951147308</v>
          </cell>
          <cell r="D135">
            <v>0.33233915636983191</v>
          </cell>
          <cell r="G135">
            <v>20.051720708175846</v>
          </cell>
        </row>
        <row r="136">
          <cell r="B136">
            <v>15.36155863619333</v>
          </cell>
          <cell r="D136">
            <v>-2.4167921057032915</v>
          </cell>
          <cell r="G136">
            <v>33.298733651650394</v>
          </cell>
        </row>
        <row r="137">
          <cell r="B137">
            <v>12.878109897977442</v>
          </cell>
          <cell r="D137">
            <v>-1.1981490662700378</v>
          </cell>
          <cell r="G137">
            <v>26.1612284069098</v>
          </cell>
        </row>
        <row r="138">
          <cell r="B138">
            <v>4.3556392264247901</v>
          </cell>
          <cell r="D138">
            <v>-3.6579212916246329</v>
          </cell>
          <cell r="G138">
            <v>11.068669155308619</v>
          </cell>
        </row>
        <row r="139">
          <cell r="B139">
            <v>3.1337621639452307</v>
          </cell>
          <cell r="D139">
            <v>0.61538461538461764</v>
          </cell>
          <cell r="G139">
            <v>5.0589272829311138</v>
          </cell>
        </row>
        <row r="140">
          <cell r="B140">
            <v>3.365262354835985</v>
          </cell>
          <cell r="D140">
            <v>-0.70089363939022098</v>
          </cell>
          <cell r="G140">
            <v>6.4833168153287213</v>
          </cell>
        </row>
        <row r="141">
          <cell r="B141">
            <v>5.2568697729987957</v>
          </cell>
          <cell r="D141">
            <v>0.50440283833461663</v>
          </cell>
          <cell r="G141">
            <v>9.1009799744354645</v>
          </cell>
        </row>
        <row r="142">
          <cell r="B142">
            <v>5.7612471405574794</v>
          </cell>
          <cell r="D142">
            <v>-8.5741232958924662E-2</v>
          </cell>
          <cell r="G142">
            <v>10.422960725075537</v>
          </cell>
        </row>
        <row r="143">
          <cell r="B143">
            <v>2.2890559732664961</v>
          </cell>
          <cell r="D143">
            <v>-0.21249468763281376</v>
          </cell>
          <cell r="G143">
            <v>4.2600527356625006</v>
          </cell>
        </row>
        <row r="144">
          <cell r="B144">
            <v>0.73523404950577298</v>
          </cell>
          <cell r="D144">
            <v>-3.2658769332017057</v>
          </cell>
          <cell r="G144">
            <v>3.9480097481722209</v>
          </cell>
        </row>
        <row r="145">
          <cell r="B145">
            <v>-1.122086131963651</v>
          </cell>
          <cell r="D145">
            <v>-4.4597474995900939</v>
          </cell>
          <cell r="G145">
            <v>1.4125594963918298</v>
          </cell>
        </row>
        <row r="146">
          <cell r="B146">
            <v>-1.7543859649122862</v>
          </cell>
          <cell r="D146">
            <v>-5.1447960230411205</v>
          </cell>
          <cell r="G146">
            <v>1.1301765385250073</v>
          </cell>
        </row>
        <row r="147">
          <cell r="B147">
            <v>3.7781687191086544</v>
          </cell>
          <cell r="D147">
            <v>-0.51809070834041293</v>
          </cell>
          <cell r="G147">
            <v>7.1830985915492862</v>
          </cell>
        </row>
        <row r="148">
          <cell r="B148">
            <v>0.58460539136082623</v>
          </cell>
          <cell r="D148">
            <v>-1.2768874796469265</v>
          </cell>
          <cell r="G148">
            <v>1.9623111664849757</v>
          </cell>
        </row>
        <row r="149">
          <cell r="B149">
            <v>0.45984301910726444</v>
          </cell>
          <cell r="D149">
            <v>-0.34289537509408774</v>
          </cell>
          <cell r="G149">
            <v>1.057355849688113</v>
          </cell>
        </row>
        <row r="150">
          <cell r="B150">
            <v>2.4190241902419141</v>
          </cell>
          <cell r="D150">
            <v>1.4663524482849022</v>
          </cell>
          <cell r="G150">
            <v>3.1186493668907467</v>
          </cell>
        </row>
      </sheetData>
      <sheetData sheetId="5">
        <row r="133">
          <cell r="B133">
            <v>4.2256031367974511</v>
          </cell>
          <cell r="D133">
            <v>2.8848507822186509</v>
          </cell>
          <cell r="G133">
            <v>5.3672059249451953</v>
          </cell>
        </row>
        <row r="134">
          <cell r="B134">
            <v>4.553643582120559</v>
          </cell>
          <cell r="D134">
            <v>3.2233607001278086</v>
          </cell>
          <cell r="G134">
            <v>5.6878467274987354</v>
          </cell>
        </row>
        <row r="135">
          <cell r="B135">
            <v>10.445965951147308</v>
          </cell>
          <cell r="D135">
            <v>0.33233915636983191</v>
          </cell>
          <cell r="G135">
            <v>20.051720708175846</v>
          </cell>
        </row>
        <row r="136">
          <cell r="B136">
            <v>12.888661329361394</v>
          </cell>
          <cell r="D136">
            <v>-1.0551639724813211</v>
          </cell>
          <cell r="G136">
            <v>26.53392929703373</v>
          </cell>
        </row>
        <row r="137">
          <cell r="B137">
            <v>12.885051136015679</v>
          </cell>
          <cell r="D137">
            <v>-1.1035060762676352</v>
          </cell>
          <cell r="G137">
            <v>26.404942208051029</v>
          </cell>
        </row>
        <row r="138">
          <cell r="B138">
            <v>10.637290276023803</v>
          </cell>
          <cell r="D138">
            <v>-1.7405162832637822</v>
          </cell>
          <cell r="G138">
            <v>22.161097364691209</v>
          </cell>
        </row>
        <row r="139">
          <cell r="B139">
            <v>9.0260315211616593</v>
          </cell>
          <cell r="D139">
            <v>-1.2763736171215956</v>
          </cell>
          <cell r="G139">
            <v>18.218114602587821</v>
          </cell>
        </row>
        <row r="140">
          <cell r="B140">
            <v>8.0478122665416318</v>
          </cell>
          <cell r="D140">
            <v>-1.1835991017075997</v>
          </cell>
          <cell r="G140">
            <v>16.072075882068624</v>
          </cell>
        </row>
        <row r="141">
          <cell r="B141">
            <v>7.6389322998061893</v>
          </cell>
          <cell r="D141">
            <v>-0.94426531552279647</v>
          </cell>
          <cell r="G141">
            <v>15.022516454331992</v>
          </cell>
        </row>
        <row r="142">
          <cell r="B142">
            <v>7.3974811522203199</v>
          </cell>
          <cell r="D142">
            <v>-0.83792653009207019</v>
          </cell>
          <cell r="G142">
            <v>14.412579708209506</v>
          </cell>
        </row>
        <row r="143">
          <cell r="B143">
            <v>6.8081497330326313</v>
          </cell>
          <cell r="D143">
            <v>-0.76846100107621496</v>
          </cell>
          <cell r="G143">
            <v>13.204568851414278</v>
          </cell>
        </row>
        <row r="144">
          <cell r="B144">
            <v>6.1672945456426209</v>
          </cell>
          <cell r="D144">
            <v>-1.0255585101878295</v>
          </cell>
          <cell r="G144">
            <v>12.207689952320532</v>
          </cell>
        </row>
        <row r="145">
          <cell r="B145">
            <v>5.450277488457389</v>
          </cell>
          <cell r="D145">
            <v>-1.3470985569542515</v>
          </cell>
          <cell r="G145">
            <v>11.10334482569051</v>
          </cell>
        </row>
        <row r="146">
          <cell r="B146">
            <v>4.8183629620699886</v>
          </cell>
          <cell r="D146">
            <v>-1.6837701902023716</v>
          </cell>
          <cell r="G146">
            <v>10.236423741332178</v>
          </cell>
        </row>
        <row r="147">
          <cell r="B147">
            <v>3.7781687191086544</v>
          </cell>
          <cell r="D147">
            <v>-0.51809070834041293</v>
          </cell>
          <cell r="G147">
            <v>7.1830985915492862</v>
          </cell>
        </row>
        <row r="148">
          <cell r="B148">
            <v>2.1564342555560057</v>
          </cell>
          <cell r="D148">
            <v>-0.89578978799642606</v>
          </cell>
          <cell r="G148">
            <v>4.4918111753371903</v>
          </cell>
        </row>
        <row r="149">
          <cell r="B149">
            <v>1.5759778657841839</v>
          </cell>
          <cell r="D149">
            <v>-0.70903954802259417</v>
          </cell>
          <cell r="G149">
            <v>3.3054811077828372</v>
          </cell>
        </row>
        <row r="150">
          <cell r="B150">
            <v>1.7855322965288245</v>
          </cell>
          <cell r="D150">
            <v>-0.17713468638623775</v>
          </cell>
          <cell r="G150">
            <v>3.2584755761818407</v>
          </cell>
        </row>
      </sheetData>
      <sheetData sheetId="6"/>
      <sheetData sheetId="7"/>
      <sheetData sheetId="8"/>
      <sheetData sheetId="9">
        <row r="13">
          <cell r="B13">
            <v>112.40083333333332</v>
          </cell>
          <cell r="D13">
            <v>115.40749999999998</v>
          </cell>
          <cell r="G13">
            <v>109.95666666666665</v>
          </cell>
          <cell r="BD13">
            <v>-3.286846162119561</v>
          </cell>
          <cell r="BF13">
            <v>2.0703124999999822</v>
          </cell>
          <cell r="BI13">
            <v>-7.4321954231033942</v>
          </cell>
        </row>
        <row r="14">
          <cell r="B14">
            <v>117.51916666666669</v>
          </cell>
          <cell r="D14">
            <v>119.1275</v>
          </cell>
          <cell r="G14">
            <v>116.21083333333333</v>
          </cell>
          <cell r="BD14">
            <v>4.553643582120559</v>
          </cell>
          <cell r="BF14">
            <v>3.2233607001278308</v>
          </cell>
          <cell r="BI14">
            <v>5.6878467274987132</v>
          </cell>
        </row>
        <row r="15">
          <cell r="B15">
            <v>123.18166666666666</v>
          </cell>
          <cell r="D15">
            <v>117.12166666666667</v>
          </cell>
          <cell r="G15">
            <v>128.10666666666665</v>
          </cell>
          <cell r="BD15">
            <v>4.8183629620699886</v>
          </cell>
          <cell r="BF15">
            <v>-1.6837701902023716</v>
          </cell>
          <cell r="BI15">
            <v>10.236423741332201</v>
          </cell>
        </row>
      </sheetData>
      <sheetData sheetId="10"/>
      <sheetData sheetId="1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Anuais,VH e VHA"/>
      <sheetName val="Valores Trimestrais"/>
      <sheetName val="VHTrim"/>
      <sheetName val="VHATrim"/>
      <sheetName val="Gráfico"/>
      <sheetName val="MM3 e MM12"/>
    </sheetNames>
    <sheetDataSet>
      <sheetData sheetId="0"/>
      <sheetData sheetId="1">
        <row r="577">
          <cell r="C577">
            <v>2637</v>
          </cell>
          <cell r="F577">
            <v>370</v>
          </cell>
        </row>
        <row r="578">
          <cell r="C578">
            <v>3281</v>
          </cell>
          <cell r="F578">
            <v>444</v>
          </cell>
          <cell r="H578">
            <v>12608</v>
          </cell>
        </row>
        <row r="579">
          <cell r="C579">
            <v>1896</v>
          </cell>
          <cell r="F579">
            <v>444</v>
          </cell>
          <cell r="H579">
            <v>9867</v>
          </cell>
        </row>
        <row r="580">
          <cell r="C580">
            <v>2203</v>
          </cell>
          <cell r="F580">
            <v>385</v>
          </cell>
          <cell r="H580">
            <v>11618</v>
          </cell>
        </row>
        <row r="581">
          <cell r="C581">
            <v>2345</v>
          </cell>
          <cell r="F581">
            <v>511</v>
          </cell>
          <cell r="H581">
            <v>13409</v>
          </cell>
        </row>
        <row r="582">
          <cell r="C582">
            <v>1748</v>
          </cell>
          <cell r="F582">
            <v>390</v>
          </cell>
          <cell r="H582">
            <v>12475</v>
          </cell>
        </row>
        <row r="583">
          <cell r="C583">
            <v>1623</v>
          </cell>
          <cell r="F583">
            <v>532</v>
          </cell>
          <cell r="H583">
            <v>12748</v>
          </cell>
        </row>
        <row r="584">
          <cell r="C584">
            <v>1943</v>
          </cell>
          <cell r="F584">
            <v>634</v>
          </cell>
          <cell r="H584">
            <v>15510</v>
          </cell>
        </row>
        <row r="585">
          <cell r="C585">
            <v>1874</v>
          </cell>
          <cell r="F585">
            <v>528</v>
          </cell>
          <cell r="H585">
            <v>14495</v>
          </cell>
        </row>
        <row r="586">
          <cell r="C586">
            <v>1450</v>
          </cell>
          <cell r="F586">
            <v>415</v>
          </cell>
          <cell r="H586">
            <v>11349</v>
          </cell>
        </row>
        <row r="587">
          <cell r="C587">
            <v>1893</v>
          </cell>
          <cell r="F587">
            <v>349</v>
          </cell>
          <cell r="H587">
            <v>12469</v>
          </cell>
        </row>
        <row r="588">
          <cell r="C588">
            <v>1868</v>
          </cell>
          <cell r="F588">
            <v>420</v>
          </cell>
          <cell r="H588">
            <v>12560</v>
          </cell>
        </row>
        <row r="589">
          <cell r="C589">
            <v>1674</v>
          </cell>
          <cell r="F589">
            <v>379</v>
          </cell>
          <cell r="H589">
            <v>15230</v>
          </cell>
        </row>
        <row r="590">
          <cell r="C590">
            <v>3052</v>
          </cell>
          <cell r="F590">
            <v>606</v>
          </cell>
          <cell r="H590">
            <v>14698</v>
          </cell>
        </row>
        <row r="591">
          <cell r="C591">
            <v>2186</v>
          </cell>
          <cell r="F591">
            <v>630</v>
          </cell>
          <cell r="H591">
            <v>14639</v>
          </cell>
        </row>
        <row r="592">
          <cell r="C592">
            <v>2036</v>
          </cell>
          <cell r="F592">
            <v>402</v>
          </cell>
          <cell r="H592">
            <v>16080</v>
          </cell>
        </row>
        <row r="593">
          <cell r="C593">
            <v>2429</v>
          </cell>
          <cell r="F593">
            <v>689</v>
          </cell>
          <cell r="H593">
            <v>21472</v>
          </cell>
        </row>
        <row r="594">
          <cell r="C594">
            <v>1650</v>
          </cell>
          <cell r="F594">
            <v>518</v>
          </cell>
          <cell r="H594">
            <v>16107</v>
          </cell>
        </row>
      </sheetData>
      <sheetData sheetId="2">
        <row r="48">
          <cell r="AD48">
            <v>-28.283143496125241</v>
          </cell>
          <cell r="AG48">
            <v>-28.304932735426014</v>
          </cell>
          <cell r="AI48">
            <v>-35.0233915254313</v>
          </cell>
        </row>
        <row r="49">
          <cell r="C49">
            <v>27578</v>
          </cell>
          <cell r="F49">
            <v>3997</v>
          </cell>
          <cell r="H49">
            <v>145417</v>
          </cell>
          <cell r="AD49">
            <v>4.3948074552179195</v>
          </cell>
          <cell r="AG49">
            <v>21.341005754315745</v>
          </cell>
          <cell r="AI49">
            <v>0.83896655824284849</v>
          </cell>
        </row>
        <row r="50">
          <cell r="C50">
            <v>28790</v>
          </cell>
          <cell r="F50">
            <v>4850</v>
          </cell>
          <cell r="H50">
            <v>146637</v>
          </cell>
          <cell r="AD50">
            <v>-18.134769017019803</v>
          </cell>
          <cell r="AG50">
            <v>15.319587628865982</v>
          </cell>
          <cell r="AI50">
            <v>6.6770323997354053</v>
          </cell>
        </row>
        <row r="51">
          <cell r="C51">
            <v>23569</v>
          </cell>
          <cell r="F51">
            <v>5593</v>
          </cell>
          <cell r="H51">
            <v>156428</v>
          </cell>
        </row>
        <row r="565">
          <cell r="N565">
            <v>-5.8550517672259943</v>
          </cell>
          <cell r="O565">
            <v>6.7098933277556894</v>
          </cell>
          <cell r="T565">
            <v>8.1871345029239873</v>
          </cell>
          <cell r="U565">
            <v>21.310572687224671</v>
          </cell>
        </row>
        <row r="566">
          <cell r="N566">
            <v>-10.672474816226519</v>
          </cell>
          <cell r="O566">
            <v>4.3948074552179195</v>
          </cell>
          <cell r="T566">
            <v>21.643835616438366</v>
          </cell>
          <cell r="U566">
            <v>21.341005754315745</v>
          </cell>
          <cell r="X566">
            <v>-11.535223126578732</v>
          </cell>
          <cell r="Y566">
            <v>0.83896655824284849</v>
          </cell>
        </row>
        <row r="567">
          <cell r="N567">
            <v>-9.6282173498570049</v>
          </cell>
          <cell r="O567">
            <v>-9.6282173498570049</v>
          </cell>
          <cell r="T567">
            <v>15.324675324675319</v>
          </cell>
          <cell r="U567">
            <v>15.324675324675319</v>
          </cell>
          <cell r="X567">
            <v>-1.6153155848040668</v>
          </cell>
          <cell r="Y567">
            <v>-1.6153155848040668</v>
          </cell>
        </row>
        <row r="568">
          <cell r="N568">
            <v>7.9372856442920137</v>
          </cell>
          <cell r="O568">
            <v>-0.96641700893935756</v>
          </cell>
          <cell r="T568">
            <v>10.951008645533133</v>
          </cell>
          <cell r="U568">
            <v>13.251366120218577</v>
          </cell>
          <cell r="X568">
            <v>39.790638912284912</v>
          </cell>
          <cell r="Y568">
            <v>17.148309705561605</v>
          </cell>
        </row>
        <row r="569">
          <cell r="N569">
            <v>-19.774204584331166</v>
          </cell>
          <cell r="O569">
            <v>-8.7510620220900606</v>
          </cell>
          <cell r="T569">
            <v>7.1278825995807038</v>
          </cell>
          <cell r="U569">
            <v>10.835401157981806</v>
          </cell>
          <cell r="X569">
            <v>5.5909914166469843</v>
          </cell>
          <cell r="Y569">
            <v>12.419858887206425</v>
          </cell>
        </row>
        <row r="570">
          <cell r="N570">
            <v>-39.221140472879</v>
          </cell>
          <cell r="O570">
            <v>-17.568927349567321</v>
          </cell>
          <cell r="T570">
            <v>-8.6651053864168599</v>
          </cell>
          <cell r="U570">
            <v>5.7457212713936334</v>
          </cell>
          <cell r="X570">
            <v>-15.760686069282192</v>
          </cell>
          <cell r="Y570">
            <v>3.3174838597103573</v>
          </cell>
        </row>
        <row r="571">
          <cell r="N571">
            <v>-36.970873786407765</v>
          </cell>
          <cell r="O571">
            <v>-21.561575961000557</v>
          </cell>
          <cell r="T571">
            <v>23.148148148148138</v>
          </cell>
          <cell r="U571">
            <v>9.3810444874274701</v>
          </cell>
          <cell r="X571">
            <v>-23.485985234979889</v>
          </cell>
          <cell r="Y571">
            <v>-3.8266489625493949</v>
          </cell>
        </row>
        <row r="572">
          <cell r="N572">
            <v>-30.507868383404869</v>
          </cell>
          <cell r="O572">
            <v>-23.195505911555291</v>
          </cell>
          <cell r="T572">
            <v>26.8</v>
          </cell>
          <cell r="U572">
            <v>12.772585669781922</v>
          </cell>
          <cell r="X572">
            <v>-18.092522179974647</v>
          </cell>
          <cell r="Y572">
            <v>-7.1434710540855821</v>
          </cell>
        </row>
        <row r="573">
          <cell r="N573">
            <v>15.536374845869293</v>
          </cell>
          <cell r="O573">
            <v>-19.484968401157644</v>
          </cell>
          <cell r="T573">
            <v>92.700729927007302</v>
          </cell>
          <cell r="U573">
            <v>20.478536242083045</v>
          </cell>
          <cell r="X573">
            <v>17.625578187129754</v>
          </cell>
          <cell r="Y573">
            <v>-3.8883201092057007</v>
          </cell>
        </row>
        <row r="574">
          <cell r="N574">
            <v>-20.198128783709414</v>
          </cell>
          <cell r="O574">
            <v>-19.55408576914871</v>
          </cell>
          <cell r="T574">
            <v>93.023255813953497</v>
          </cell>
          <cell r="U574">
            <v>25.580634609093877</v>
          </cell>
          <cell r="X574">
            <v>42.378622506586375</v>
          </cell>
          <cell r="Y574">
            <v>-0.26341914113564568</v>
          </cell>
        </row>
        <row r="575">
          <cell r="N575">
            <v>6.8284424379232433</v>
          </cell>
          <cell r="O575">
            <v>-17.275828460038987</v>
          </cell>
          <cell r="T575">
            <v>-27.743271221532094</v>
          </cell>
          <cell r="U575">
            <v>18.305084745762713</v>
          </cell>
          <cell r="X575">
            <v>15.603560170591502</v>
          </cell>
          <cell r="Y575">
            <v>1.2574983337036105</v>
          </cell>
        </row>
        <row r="576">
          <cell r="N576">
            <v>-20.578231292517003</v>
          </cell>
          <cell r="O576">
            <v>-17.615424973767048</v>
          </cell>
          <cell r="T576">
            <v>-15.322580645161288</v>
          </cell>
          <cell r="U576">
            <v>14.172447968285429</v>
          </cell>
          <cell r="X576">
            <v>18.759455370650535</v>
          </cell>
          <cell r="Y576">
            <v>2.7611473505495532</v>
          </cell>
        </row>
        <row r="577">
          <cell r="N577">
            <v>-36.518771331058019</v>
          </cell>
          <cell r="O577">
            <v>-19.569563683405853</v>
          </cell>
          <cell r="T577">
            <v>2.4324324324324298</v>
          </cell>
          <cell r="U577">
            <v>13.18656377666818</v>
          </cell>
          <cell r="X577">
            <v>39.36676427525623</v>
          </cell>
          <cell r="Y577">
            <v>5.7457714375247049</v>
          </cell>
        </row>
        <row r="578">
          <cell r="N578">
            <v>-6.9795793965254482</v>
          </cell>
          <cell r="O578">
            <v>-18.134769017019803</v>
          </cell>
          <cell r="T578">
            <v>36.486486486486491</v>
          </cell>
          <cell r="U578">
            <v>15.319587628865982</v>
          </cell>
          <cell r="X578">
            <v>16.576776649746193</v>
          </cell>
          <cell r="Y578">
            <v>6.6770323997354053</v>
          </cell>
        </row>
        <row r="579">
          <cell r="N579">
            <v>15.295358649789037</v>
          </cell>
          <cell r="O579">
            <v>15.295358649789037</v>
          </cell>
          <cell r="T579">
            <v>41.891891891891888</v>
          </cell>
          <cell r="U579">
            <v>41.891891891891888</v>
          </cell>
          <cell r="X579">
            <v>48.363230971926626</v>
          </cell>
          <cell r="Y579">
            <v>48.363230971926626</v>
          </cell>
        </row>
        <row r="580">
          <cell r="N580">
            <v>-7.5805719473445272</v>
          </cell>
          <cell r="O580">
            <v>3.0007318858258136</v>
          </cell>
          <cell r="T580">
            <v>4.415584415584406</v>
          </cell>
          <cell r="U580">
            <v>24.48733413751507</v>
          </cell>
          <cell r="X580">
            <v>38.405921845412294</v>
          </cell>
          <cell r="Y580">
            <v>42.978822434256458</v>
          </cell>
        </row>
        <row r="581">
          <cell r="N581">
            <v>3.5820895522387985</v>
          </cell>
          <cell r="O581">
            <v>3.2122905027933024</v>
          </cell>
          <cell r="T581">
            <v>34.83365949119375</v>
          </cell>
          <cell r="U581">
            <v>28.43283582089553</v>
          </cell>
          <cell r="X581">
            <v>60.131255127153402</v>
          </cell>
          <cell r="Y581">
            <v>49.570126669341441</v>
          </cell>
        </row>
        <row r="582">
          <cell r="N582">
            <v>-5.6064073226544604</v>
          </cell>
          <cell r="O582">
            <v>1.33056640625</v>
          </cell>
          <cell r="T582">
            <v>32.820512820512818</v>
          </cell>
          <cell r="U582">
            <v>29.421965317919074</v>
          </cell>
          <cell r="X582">
            <v>29.114228456913828</v>
          </cell>
          <cell r="Y582">
            <v>44.182904431168055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Cálculo Máx. e Mínimos-Mensais "/>
      <sheetName val="Cálculo Máx. e Mínimos-Trimestr"/>
      <sheetName val="Dados  Mensais"/>
      <sheetName val="Mensais-Tipo de Bens"/>
      <sheetName val="Dados Trimestrais"/>
      <sheetName val="Anuais dos Dados  Mensais"/>
      <sheetName val="Anuais Dados Mensais-Tipo Bens "/>
      <sheetName val="Anuais dos Dados Trimestrais"/>
      <sheetName val="MM3"/>
      <sheetName val="MM2-Trim."/>
      <sheetName val="gráfico"/>
      <sheetName val="MM12-mensais"/>
      <sheetName val="MM12-TRIM"/>
      <sheetName val="Ficheiro do INE"/>
      <sheetName val="Original INE-Mensais"/>
      <sheetName val="Original INE-Trimestrais"/>
      <sheetName val="Folha INE-Tipo bens-C.Grosso"/>
      <sheetName val="Folha INE-Tipo bens-C.Retalho"/>
    </sheetNames>
    <sheetDataSet>
      <sheetData sheetId="0"/>
      <sheetData sheetId="1"/>
      <sheetData sheetId="2"/>
      <sheetData sheetId="3">
        <row r="2">
          <cell r="C2">
            <v>-58.012497727038586</v>
          </cell>
          <cell r="E2">
            <v>-58.492804796387155</v>
          </cell>
          <cell r="I2">
            <v>-11.789189607075002</v>
          </cell>
          <cell r="K2">
            <v>-15.446827244816665</v>
          </cell>
          <cell r="O2">
            <v>-43.955912554823193</v>
          </cell>
          <cell r="Q2">
            <v>-45.78479846347787</v>
          </cell>
          <cell r="U2">
            <v>-19.584130035128233</v>
          </cell>
          <cell r="W2">
            <v>-6.3601603604812089</v>
          </cell>
          <cell r="AA2">
            <v>-26.391701468025001</v>
          </cell>
          <cell r="AC2">
            <v>-27.42018854865</v>
          </cell>
          <cell r="AG2">
            <v>-26.808084523341666</v>
          </cell>
          <cell r="AI2">
            <v>-42.445053386275006</v>
          </cell>
          <cell r="AM2">
            <v>-50.947570861435679</v>
          </cell>
          <cell r="AO2">
            <v>-56.745748573834923</v>
          </cell>
          <cell r="AS2">
            <v>-13.790515856680662</v>
          </cell>
          <cell r="AU2">
            <v>-22.946540971428949</v>
          </cell>
        </row>
        <row r="3">
          <cell r="C3">
            <v>19.324406007567916</v>
          </cell>
          <cell r="E3">
            <v>19.158035366310571</v>
          </cell>
          <cell r="I3">
            <v>26.50826897084292</v>
          </cell>
          <cell r="K3">
            <v>25.97205366139713</v>
          </cell>
          <cell r="O3">
            <v>22.56080069603199</v>
          </cell>
          <cell r="Q3">
            <v>31.746229010393233</v>
          </cell>
          <cell r="U3">
            <v>44.531643447349651</v>
          </cell>
          <cell r="W3">
            <v>42.769704100027333</v>
          </cell>
          <cell r="AA3">
            <v>25.571713915444871</v>
          </cell>
          <cell r="AC3">
            <v>15.45412132483589</v>
          </cell>
          <cell r="AG3">
            <v>41.930015518699662</v>
          </cell>
          <cell r="AI3">
            <v>42.870872557205665</v>
          </cell>
          <cell r="AM3">
            <v>49.61856888841605</v>
          </cell>
          <cell r="AO3">
            <v>40.828242253637299</v>
          </cell>
          <cell r="AS3">
            <v>44.76442709047295</v>
          </cell>
          <cell r="AU3">
            <v>42.924974205437607</v>
          </cell>
        </row>
        <row r="4">
          <cell r="C4">
            <v>43983</v>
          </cell>
          <cell r="E4">
            <v>41122</v>
          </cell>
          <cell r="I4">
            <v>41244</v>
          </cell>
          <cell r="K4">
            <v>41334</v>
          </cell>
          <cell r="O4">
            <v>43922</v>
          </cell>
          <cell r="Q4">
            <v>43922</v>
          </cell>
          <cell r="U4">
            <v>39904</v>
          </cell>
          <cell r="W4">
            <v>41426</v>
          </cell>
          <cell r="AA4">
            <v>41244</v>
          </cell>
          <cell r="AC4">
            <v>41214</v>
          </cell>
          <cell r="AG4">
            <v>43983</v>
          </cell>
          <cell r="AI4">
            <v>44013</v>
          </cell>
          <cell r="AM4">
            <v>43922</v>
          </cell>
          <cell r="AO4">
            <v>43922</v>
          </cell>
          <cell r="AS4">
            <v>39904</v>
          </cell>
          <cell r="AU4">
            <v>37803</v>
          </cell>
        </row>
        <row r="5">
          <cell r="C5">
            <v>32540</v>
          </cell>
          <cell r="E5">
            <v>36251</v>
          </cell>
          <cell r="I5">
            <v>33086</v>
          </cell>
          <cell r="K5">
            <v>33025</v>
          </cell>
          <cell r="O5">
            <v>32843</v>
          </cell>
          <cell r="Q5">
            <v>36100</v>
          </cell>
          <cell r="U5">
            <v>44652</v>
          </cell>
          <cell r="W5">
            <v>44835</v>
          </cell>
          <cell r="AA5">
            <v>35674</v>
          </cell>
          <cell r="AC5">
            <v>35674</v>
          </cell>
          <cell r="AG5">
            <v>32568</v>
          </cell>
          <cell r="AI5">
            <v>32568</v>
          </cell>
          <cell r="AM5">
            <v>32782</v>
          </cell>
          <cell r="AO5">
            <v>34516</v>
          </cell>
          <cell r="AS5">
            <v>44621</v>
          </cell>
          <cell r="AU5">
            <v>44835</v>
          </cell>
        </row>
        <row r="404">
          <cell r="C404">
            <v>8.8120615431871361</v>
          </cell>
          <cell r="E404">
            <v>2.4676373925807003</v>
          </cell>
          <cell r="I404">
            <v>-1.7700123299333335</v>
          </cell>
          <cell r="K404">
            <v>-10.370012655</v>
          </cell>
          <cell r="O404">
            <v>-1.7355521565796064</v>
          </cell>
          <cell r="Q404">
            <v>-1.3525773652919795</v>
          </cell>
          <cell r="U404">
            <v>22.073911071625488</v>
          </cell>
          <cell r="W404">
            <v>21.60359381415131</v>
          </cell>
          <cell r="AA404">
            <v>-2.0599713242000002</v>
          </cell>
          <cell r="AC404">
            <v>1.1185741148333332</v>
          </cell>
          <cell r="AG404">
            <v>-1.2166621467999998</v>
          </cell>
          <cell r="AI404">
            <v>-8.6585446789333336</v>
          </cell>
          <cell r="AM404">
            <v>3.432494724347313</v>
          </cell>
          <cell r="AO404">
            <v>1.7172784530290426</v>
          </cell>
          <cell r="AS404">
            <v>22.418787755883702</v>
          </cell>
          <cell r="AU404">
            <v>20.167066648677825</v>
          </cell>
        </row>
        <row r="405">
          <cell r="C405">
            <v>8.4696599548597575</v>
          </cell>
          <cell r="E405">
            <v>-0.18628433452359427</v>
          </cell>
          <cell r="I405">
            <v>-2.0574772839333333</v>
          </cell>
          <cell r="K405">
            <v>-11.3692309053</v>
          </cell>
          <cell r="O405">
            <v>-6.3441040969031102</v>
          </cell>
          <cell r="Q405">
            <v>1.4795505163705349</v>
          </cell>
          <cell r="U405">
            <v>20.07306580865372</v>
          </cell>
          <cell r="W405">
            <v>21.403915172511834</v>
          </cell>
          <cell r="AA405">
            <v>-1.2106609720000001</v>
          </cell>
          <cell r="AC405">
            <v>1.3037662201666667</v>
          </cell>
          <cell r="AG405">
            <v>-1.9489828105999998</v>
          </cell>
          <cell r="AI405">
            <v>-6.7187396165666664</v>
          </cell>
          <cell r="AM405">
            <v>4.3453724407521044</v>
          </cell>
          <cell r="AO405">
            <v>2.3171310538597218</v>
          </cell>
          <cell r="AS405">
            <v>25.899501063844994</v>
          </cell>
          <cell r="AU405">
            <v>21.284331711459085</v>
          </cell>
        </row>
        <row r="406">
          <cell r="C406">
            <v>9.8428765772421851</v>
          </cell>
          <cell r="E406">
            <v>-0.65935709058866809</v>
          </cell>
          <cell r="I406">
            <v>-1.2497602319666667</v>
          </cell>
          <cell r="K406">
            <v>-10.421175107233333</v>
          </cell>
          <cell r="O406">
            <v>0.58531903484942549</v>
          </cell>
          <cell r="Q406">
            <v>3.6773489026980322</v>
          </cell>
          <cell r="U406">
            <v>29.129714468173965</v>
          </cell>
          <cell r="W406">
            <v>27.265095067902067</v>
          </cell>
          <cell r="AA406">
            <v>1.0437234508666666</v>
          </cell>
          <cell r="AC406">
            <v>1.3564980790666665</v>
          </cell>
          <cell r="AG406">
            <v>-2.3284965473666666</v>
          </cell>
          <cell r="AI406">
            <v>-5.7019940371999995</v>
          </cell>
          <cell r="AM406">
            <v>4.8309594074106155</v>
          </cell>
          <cell r="AO406">
            <v>2.8977628063934944</v>
          </cell>
          <cell r="AS406">
            <v>28.798648406791848</v>
          </cell>
          <cell r="AU406">
            <v>25.007152349682762</v>
          </cell>
        </row>
        <row r="407">
          <cell r="C407">
            <v>13.179510521675779</v>
          </cell>
          <cell r="E407">
            <v>1.0837303828317353</v>
          </cell>
          <cell r="I407">
            <v>-0.99692466666666668</v>
          </cell>
          <cell r="K407">
            <v>-9.9600033926666658</v>
          </cell>
          <cell r="O407">
            <v>0.36858293657774144</v>
          </cell>
          <cell r="Q407">
            <v>-2.6795412575032662</v>
          </cell>
          <cell r="U407">
            <v>42.266797518983225</v>
          </cell>
          <cell r="W407">
            <v>35.233294081679283</v>
          </cell>
          <cell r="AA407">
            <v>1.0861301314</v>
          </cell>
          <cell r="AC407">
            <v>2.2603401705666664</v>
          </cell>
          <cell r="AG407">
            <v>-2.9209414012999999</v>
          </cell>
          <cell r="AI407">
            <v>-7.6924439483333336</v>
          </cell>
          <cell r="AM407">
            <v>-9.4973448763253809E-2</v>
          </cell>
          <cell r="AO407">
            <v>-2.2349243044972624</v>
          </cell>
          <cell r="AS407">
            <v>44.76442709047295</v>
          </cell>
          <cell r="AU407">
            <v>38.592047208268561</v>
          </cell>
        </row>
        <row r="408">
          <cell r="C408">
            <v>15.493989497238317</v>
          </cell>
          <cell r="E408">
            <v>4.6226989211176512</v>
          </cell>
          <cell r="I408">
            <v>-0.3438402264</v>
          </cell>
          <cell r="K408">
            <v>-8.3848719289333342</v>
          </cell>
          <cell r="O408">
            <v>-3.4513718407635849</v>
          </cell>
          <cell r="Q408">
            <v>-5.4071908438932317</v>
          </cell>
          <cell r="U408">
            <v>44.531643447349651</v>
          </cell>
          <cell r="W408">
            <v>38.361676071218895</v>
          </cell>
          <cell r="AA408">
            <v>1.7448177600333334</v>
          </cell>
          <cell r="AC408">
            <v>1.6952593916333332</v>
          </cell>
          <cell r="AG408">
            <v>-2.5657490052333336</v>
          </cell>
          <cell r="AI408">
            <v>-7.8938748348333334</v>
          </cell>
          <cell r="AM408">
            <v>0.87923734504807705</v>
          </cell>
          <cell r="AO408">
            <v>-10.00822160185362</v>
          </cell>
          <cell r="AS408">
            <v>41.419117504396688</v>
          </cell>
          <cell r="AU408">
            <v>41.277261508486369</v>
          </cell>
        </row>
        <row r="409">
          <cell r="C409">
            <v>3.8122370809215651</v>
          </cell>
          <cell r="E409">
            <v>6.5385287685527107</v>
          </cell>
          <cell r="I409">
            <v>-0.25215819219999996</v>
          </cell>
          <cell r="K409">
            <v>-9.0994639508000006</v>
          </cell>
          <cell r="O409">
            <v>-3.6825193215104814</v>
          </cell>
          <cell r="Q409">
            <v>-2.9895918430736477</v>
          </cell>
          <cell r="U409">
            <v>34.270975427628365</v>
          </cell>
          <cell r="W409">
            <v>37.607436802397423</v>
          </cell>
          <cell r="AA409">
            <v>1.1226555217333336</v>
          </cell>
          <cell r="AC409">
            <v>2.1072557269000001</v>
          </cell>
          <cell r="AG409">
            <v>-4.0893008612999999</v>
          </cell>
          <cell r="AI409">
            <v>-5.1420353241666668</v>
          </cell>
          <cell r="AM409">
            <v>-1.2368140727604384</v>
          </cell>
          <cell r="AO409">
            <v>-2.6370933548775302</v>
          </cell>
          <cell r="AS409">
            <v>35.331893350206514</v>
          </cell>
          <cell r="AU409">
            <v>37.011058346213368</v>
          </cell>
        </row>
        <row r="410">
          <cell r="C410">
            <v>10.494733574222074</v>
          </cell>
          <cell r="E410">
            <v>3.7332835822893431</v>
          </cell>
          <cell r="I410">
            <v>0.24794643699999999</v>
          </cell>
          <cell r="K410">
            <v>-8.5407263358333338</v>
          </cell>
          <cell r="O410">
            <v>-6.1911342542384089</v>
          </cell>
          <cell r="Q410">
            <v>-5.735958988478691</v>
          </cell>
          <cell r="U410">
            <v>36.855792664352087</v>
          </cell>
          <cell r="W410">
            <v>38.105975010956861</v>
          </cell>
          <cell r="AA410">
            <v>2.0246160622000002</v>
          </cell>
          <cell r="AC410">
            <v>2.3650195977333333</v>
          </cell>
          <cell r="AG410">
            <v>-3.2788508993000001</v>
          </cell>
          <cell r="AI410">
            <v>-2.5256107848</v>
          </cell>
          <cell r="AM410">
            <v>1.194904777982122</v>
          </cell>
          <cell r="AO410">
            <v>-5.1794268128746426</v>
          </cell>
          <cell r="AS410">
            <v>36.950478937908763</v>
          </cell>
          <cell r="AU410">
            <v>38.082110617014344</v>
          </cell>
        </row>
        <row r="411">
          <cell r="C411">
            <v>7.7323267927408326</v>
          </cell>
          <cell r="E411">
            <v>1.6733622701924378</v>
          </cell>
          <cell r="I411">
            <v>1.2291564220666666</v>
          </cell>
          <cell r="K411">
            <v>-9.0968994937666654</v>
          </cell>
          <cell r="O411">
            <v>-3.1589538747073806</v>
          </cell>
          <cell r="Q411">
            <v>-3.1993994390170046</v>
          </cell>
          <cell r="U411">
            <v>28.121934995418858</v>
          </cell>
          <cell r="W411">
            <v>34.791240349051655</v>
          </cell>
          <cell r="AA411">
            <v>2.634905088</v>
          </cell>
          <cell r="AC411">
            <v>3.3848205767999997</v>
          </cell>
          <cell r="AG411">
            <v>-1.6649502660666666</v>
          </cell>
          <cell r="AI411">
            <v>-1.7960501361666665</v>
          </cell>
          <cell r="AM411">
            <v>4.3627920094919403</v>
          </cell>
          <cell r="AO411">
            <v>-3.8761077507216748</v>
          </cell>
          <cell r="AS411">
            <v>25.632861125328539</v>
          </cell>
          <cell r="AU411">
            <v>36.55831571149438</v>
          </cell>
        </row>
        <row r="412">
          <cell r="C412">
            <v>3.3376159139156929</v>
          </cell>
          <cell r="E412">
            <v>0.75249535878704066</v>
          </cell>
          <cell r="I412">
            <v>0.9070231746666666</v>
          </cell>
          <cell r="K412">
            <v>-8.6920096771666664</v>
          </cell>
          <cell r="O412">
            <v>-7.2184406909301408</v>
          </cell>
          <cell r="Q412">
            <v>-2.7831227166750541</v>
          </cell>
          <cell r="U412">
            <v>18.880812280113553</v>
          </cell>
          <cell r="W412">
            <v>32.155244394919649</v>
          </cell>
          <cell r="AA412">
            <v>1.7595671499333332</v>
          </cell>
          <cell r="AC412">
            <v>2.6828124047666666</v>
          </cell>
          <cell r="AG412">
            <v>2.0680577654333336</v>
          </cell>
          <cell r="AI412">
            <v>-1.3985389362666665</v>
          </cell>
          <cell r="AM412">
            <v>2.3395415287716355</v>
          </cell>
          <cell r="AO412">
            <v>-3.385241283550279</v>
          </cell>
          <cell r="AS412">
            <v>19.13745374696575</v>
          </cell>
          <cell r="AU412">
            <v>32.713107327289414</v>
          </cell>
        </row>
        <row r="413">
          <cell r="C413">
            <v>11.587636833428</v>
          </cell>
          <cell r="E413">
            <v>-0.50500117069889949</v>
          </cell>
          <cell r="I413">
            <v>1.4595933842999997</v>
          </cell>
          <cell r="K413">
            <v>-9.485339586666667</v>
          </cell>
          <cell r="O413">
            <v>-5.7733242904293922</v>
          </cell>
          <cell r="Q413">
            <v>-4.5448217121305641</v>
          </cell>
          <cell r="U413">
            <v>27.098695174561367</v>
          </cell>
          <cell r="W413">
            <v>39.799734999083356</v>
          </cell>
          <cell r="AA413">
            <v>2.1489247561333333</v>
          </cell>
          <cell r="AC413">
            <v>1.3601145622333333</v>
          </cell>
          <cell r="AG413">
            <v>4.1620248996333338</v>
          </cell>
          <cell r="AI413">
            <v>-0.74321968006666672</v>
          </cell>
          <cell r="AM413">
            <v>0.55540702323279767</v>
          </cell>
          <cell r="AO413">
            <v>-6.6224634062442007</v>
          </cell>
          <cell r="AS413">
            <v>27.247551029042501</v>
          </cell>
          <cell r="AU413">
            <v>39.483341219331741</v>
          </cell>
        </row>
        <row r="414">
          <cell r="C414">
            <v>11.025541381296389</v>
          </cell>
          <cell r="E414">
            <v>0.72051071680821899</v>
          </cell>
          <cell r="I414">
            <v>1.9619154244000001</v>
          </cell>
          <cell r="K414">
            <v>-9.2072874428333336</v>
          </cell>
          <cell r="O414">
            <v>-6.2380664916850188</v>
          </cell>
          <cell r="Q414">
            <v>-6.0725865850885965</v>
          </cell>
          <cell r="U414">
            <v>33.709385581730544</v>
          </cell>
          <cell r="W414">
            <v>42.769704100027333</v>
          </cell>
          <cell r="AA414">
            <v>1.2322227388666667</v>
          </cell>
          <cell r="AC414">
            <v>0.13309875340000002</v>
          </cell>
          <cell r="AG414">
            <v>4.4348041842666666</v>
          </cell>
          <cell r="AI414">
            <v>-8.3294460933333328E-2</v>
          </cell>
          <cell r="AM414">
            <v>-6.0076209844260058</v>
          </cell>
          <cell r="AO414">
            <v>-6.4389629619442346</v>
          </cell>
          <cell r="AS414">
            <v>32.150324153998149</v>
          </cell>
          <cell r="AU414">
            <v>42.924974205437607</v>
          </cell>
        </row>
        <row r="415">
          <cell r="C415">
            <v>4.2948478670887003</v>
          </cell>
          <cell r="E415">
            <v>0.59722803389895307</v>
          </cell>
          <cell r="I415">
            <v>3.7946376592666664</v>
          </cell>
          <cell r="K415">
            <v>-8.7097758297333332</v>
          </cell>
          <cell r="O415">
            <v>-2.6173280624553379</v>
          </cell>
          <cell r="Q415">
            <v>-4.4570889885336999</v>
          </cell>
          <cell r="U415">
            <v>25.576211202276447</v>
          </cell>
          <cell r="W415">
            <v>37.578357432510742</v>
          </cell>
          <cell r="AA415">
            <v>1.4310807490333335</v>
          </cell>
          <cell r="AC415">
            <v>-0.55865132613333335</v>
          </cell>
          <cell r="AG415">
            <v>4.4950560696000004</v>
          </cell>
          <cell r="AI415">
            <v>-1.0247245083000001</v>
          </cell>
          <cell r="AM415">
            <v>2.5800468092041569</v>
          </cell>
          <cell r="AO415">
            <v>-1.4466434654585503</v>
          </cell>
          <cell r="AS415">
            <v>27.361907139165197</v>
          </cell>
          <cell r="AU415">
            <v>36.734702965280817</v>
          </cell>
        </row>
        <row r="416">
          <cell r="C416">
            <v>6.7766595387282944</v>
          </cell>
          <cell r="E416">
            <v>5.0982226699185231</v>
          </cell>
          <cell r="I416">
            <v>4.7477859408333325</v>
          </cell>
          <cell r="K416">
            <v>-6.8841101974333334</v>
          </cell>
          <cell r="O416">
            <v>-5.3558492957322272</v>
          </cell>
          <cell r="Q416">
            <v>-1.6386586857317775</v>
          </cell>
          <cell r="U416">
            <v>22.472192642559413</v>
          </cell>
          <cell r="W416">
            <v>30.624116250189456</v>
          </cell>
          <cell r="AA416">
            <v>0.75081597886666662</v>
          </cell>
          <cell r="AC416">
            <v>0.27313078216666664</v>
          </cell>
          <cell r="AG416">
            <v>4.1054598861333336</v>
          </cell>
          <cell r="AI416">
            <v>0.58064286889999994</v>
          </cell>
          <cell r="AM416">
            <v>0.71831003915270308</v>
          </cell>
          <cell r="AO416">
            <v>-2.9550655191329227</v>
          </cell>
          <cell r="AS416">
            <v>24.310498987815166</v>
          </cell>
          <cell r="AU416">
            <v>28.476005113431142</v>
          </cell>
        </row>
        <row r="417">
          <cell r="C417">
            <v>11.214052634646862</v>
          </cell>
          <cell r="E417">
            <v>9.604642502476036</v>
          </cell>
          <cell r="I417">
            <v>5.4626184497999999</v>
          </cell>
          <cell r="K417">
            <v>-5.3679969034666675</v>
          </cell>
          <cell r="O417">
            <v>-4.4814205703350609</v>
          </cell>
          <cell r="Q417">
            <v>-3.0095475185238358</v>
          </cell>
          <cell r="U417">
            <v>16.779318871947275</v>
          </cell>
          <cell r="W417">
            <v>31.349077559877749</v>
          </cell>
          <cell r="AA417">
            <v>-0.63636837493333331</v>
          </cell>
          <cell r="AC417">
            <v>1.1991873661666668</v>
          </cell>
          <cell r="AG417">
            <v>3.6696149768666668</v>
          </cell>
          <cell r="AI417">
            <v>1.8708125528999997</v>
          </cell>
          <cell r="AM417">
            <v>1.7704028312995774</v>
          </cell>
          <cell r="AO417">
            <v>-1.3760789093843728</v>
          </cell>
          <cell r="AS417">
            <v>18.33897047926077</v>
          </cell>
          <cell r="AU417">
            <v>31.777372168045897</v>
          </cell>
        </row>
        <row r="418">
          <cell r="C418">
            <v>11.982664093571266</v>
          </cell>
          <cell r="E418">
            <v>13.552947424478853</v>
          </cell>
          <cell r="I418">
            <v>5.4764638911666665</v>
          </cell>
          <cell r="K418">
            <v>-4.4143127807000004</v>
          </cell>
          <cell r="O418">
            <v>-6.3434269883812515</v>
          </cell>
          <cell r="Q418">
            <v>-0.17015290339770983</v>
          </cell>
          <cell r="U418">
            <v>16.895563031048027</v>
          </cell>
          <cell r="W418">
            <v>29.623487965552407</v>
          </cell>
          <cell r="AA418">
            <v>-1.0232658649999999</v>
          </cell>
          <cell r="AC418">
            <v>1.6345651204666665</v>
          </cell>
          <cell r="AG418">
            <v>2.4337667192999999</v>
          </cell>
          <cell r="AI418">
            <v>3.2311539645000003</v>
          </cell>
          <cell r="AM418">
            <v>2.7974480071267749</v>
          </cell>
          <cell r="AO418">
            <v>-9.2613039860012597E-2</v>
          </cell>
          <cell r="AS418">
            <v>22.373835460543212</v>
          </cell>
          <cell r="AU418">
            <v>28.283747540236472</v>
          </cell>
        </row>
        <row r="419">
          <cell r="C419">
            <v>8.9228914189678488</v>
          </cell>
          <cell r="E419">
            <v>16.288940929265667</v>
          </cell>
          <cell r="I419">
            <v>5.6081032082333335</v>
          </cell>
          <cell r="K419">
            <v>-3.8426208607666665</v>
          </cell>
          <cell r="O419">
            <v>-5.6936315899289909</v>
          </cell>
          <cell r="Q419">
            <v>3.8548308013276049</v>
          </cell>
          <cell r="U419">
            <v>15.752276709202267</v>
          </cell>
          <cell r="W419">
            <v>24.516044098828996</v>
          </cell>
          <cell r="AA419">
            <v>-6.3473283566666552E-2</v>
          </cell>
          <cell r="AC419">
            <v>2.2821528329</v>
          </cell>
          <cell r="AG419">
            <v>2.6746497746333335</v>
          </cell>
          <cell r="AI419">
            <v>3.4327365252999997</v>
          </cell>
          <cell r="AM419">
            <v>2.84547555811299</v>
          </cell>
          <cell r="AO419">
            <v>0.95776459578880369</v>
          </cell>
          <cell r="AS419">
            <v>14.074084902794688</v>
          </cell>
          <cell r="AU419">
            <v>27.653458073839268</v>
          </cell>
        </row>
        <row r="420">
          <cell r="C420">
            <v>7.5564371568807553</v>
          </cell>
          <cell r="E420">
            <v>16.306514829776788</v>
          </cell>
          <cell r="I420">
            <v>5.5494786160333334</v>
          </cell>
          <cell r="K420">
            <v>-3.0340185843666667</v>
          </cell>
          <cell r="O420">
            <v>-5.3640563705846835</v>
          </cell>
          <cell r="Q420">
            <v>4.1979549407465164</v>
          </cell>
          <cell r="U420">
            <v>11.213979216751492</v>
          </cell>
          <cell r="W420">
            <v>24.589725715929884</v>
          </cell>
          <cell r="AA420">
            <v>1.3450024631333335</v>
          </cell>
          <cell r="AC420">
            <v>1.7271023216000001</v>
          </cell>
          <cell r="AG420">
            <v>2.6186000428333331</v>
          </cell>
          <cell r="AI420">
            <v>5.6373906429999998</v>
          </cell>
          <cell r="AM420">
            <v>0.27787347161777287</v>
          </cell>
          <cell r="AO420">
            <v>1.0778243007989348</v>
          </cell>
          <cell r="AS420">
            <v>10.313018594025015</v>
          </cell>
          <cell r="AU420">
            <v>25.729928183169719</v>
          </cell>
        </row>
        <row r="421">
          <cell r="C421">
            <v>0.13552198608432864</v>
          </cell>
          <cell r="E421">
            <v>14.286858944018315</v>
          </cell>
          <cell r="I421">
            <v>6.6353335898666677</v>
          </cell>
          <cell r="K421">
            <v>-1.5351260699666665</v>
          </cell>
          <cell r="O421">
            <v>-7.8377333523345367</v>
          </cell>
          <cell r="Q421">
            <v>1.2254604159206677</v>
          </cell>
          <cell r="U421">
            <v>1.1328058534147516</v>
          </cell>
          <cell r="W421">
            <v>8.8540726776600618</v>
          </cell>
          <cell r="AA421">
            <v>2.8093993227999996</v>
          </cell>
          <cell r="AC421">
            <v>3.3904215714666663</v>
          </cell>
          <cell r="AG421">
            <v>3.0293754048666663</v>
          </cell>
          <cell r="AI421">
            <v>8.7773223633666664</v>
          </cell>
          <cell r="AM421">
            <v>2.4792400642744701</v>
          </cell>
          <cell r="AO421">
            <v>3.7528686591211677</v>
          </cell>
          <cell r="AS421">
            <v>5.1462468737343485</v>
          </cell>
          <cell r="AU421">
            <v>17.206099269127051</v>
          </cell>
        </row>
      </sheetData>
      <sheetData sheetId="4">
        <row r="2">
          <cell r="AD2">
            <v>-69.175271963100002</v>
          </cell>
          <cell r="AE2">
            <v>-12.5719341482</v>
          </cell>
          <cell r="AF2">
            <v>-51.602178834100002</v>
          </cell>
          <cell r="AG2">
            <v>-11.158631037399999</v>
          </cell>
          <cell r="AH2">
            <v>-52.694202303499999</v>
          </cell>
          <cell r="AI2">
            <v>-68.625735009699994</v>
          </cell>
        </row>
        <row r="3">
          <cell r="AD3">
            <v>26.9455599562</v>
          </cell>
          <cell r="AE3">
            <v>21.662982716399998</v>
          </cell>
          <cell r="AF3">
            <v>11.6580415863</v>
          </cell>
          <cell r="AG3">
            <v>54.497235920599998</v>
          </cell>
          <cell r="AH3">
            <v>15.334191002500001</v>
          </cell>
          <cell r="AI3">
            <v>26.687782428799999</v>
          </cell>
        </row>
        <row r="4">
          <cell r="AD4">
            <v>43983</v>
          </cell>
          <cell r="AE4">
            <v>44287</v>
          </cell>
          <cell r="AF4">
            <v>43922</v>
          </cell>
          <cell r="AG4">
            <v>44013</v>
          </cell>
          <cell r="AH4">
            <v>43952</v>
          </cell>
          <cell r="AI4">
            <v>43922</v>
          </cell>
        </row>
        <row r="5">
          <cell r="AD5">
            <v>44682</v>
          </cell>
          <cell r="AE5">
            <v>42401</v>
          </cell>
          <cell r="AF5">
            <v>42795</v>
          </cell>
          <cell r="AG5">
            <v>44682</v>
          </cell>
          <cell r="AH5">
            <v>44593</v>
          </cell>
          <cell r="AI5">
            <v>43344</v>
          </cell>
        </row>
        <row r="86">
          <cell r="AD86">
            <v>9.1996658276000005</v>
          </cell>
          <cell r="AE86">
            <v>-11.7682266231</v>
          </cell>
          <cell r="AF86">
            <v>7.3231823572000003</v>
          </cell>
          <cell r="AG86">
            <v>39.026687576400001</v>
          </cell>
          <cell r="AH86">
            <v>10.218433316200001</v>
          </cell>
          <cell r="AI86">
            <v>-2.1708744393999999</v>
          </cell>
        </row>
        <row r="87">
          <cell r="AD87">
            <v>21.278692681599999</v>
          </cell>
          <cell r="AE87">
            <v>-10.361851293699999</v>
          </cell>
          <cell r="AF87">
            <v>4.3169318573000002</v>
          </cell>
          <cell r="AG87">
            <v>47.146067988299997</v>
          </cell>
          <cell r="AH87">
            <v>8.8954838660999993</v>
          </cell>
          <cell r="AI87">
            <v>-0.75011621979999998</v>
          </cell>
        </row>
        <row r="88">
          <cell r="AD88">
            <v>17.281258826999998</v>
          </cell>
          <cell r="AE88">
            <v>0.24644138339999999</v>
          </cell>
          <cell r="AF88">
            <v>3.1002643444000002</v>
          </cell>
          <cell r="AG88">
            <v>48.456382671699998</v>
          </cell>
          <cell r="AH88">
            <v>15.334191002500001</v>
          </cell>
          <cell r="AI88">
            <v>4.8122644473999996</v>
          </cell>
        </row>
        <row r="89">
          <cell r="AD89">
            <v>-7.1806872379</v>
          </cell>
          <cell r="AE89">
            <v>4.5401203298999997</v>
          </cell>
          <cell r="AF89">
            <v>3.4857182187000002</v>
          </cell>
          <cell r="AG89">
            <v>43.267467746999998</v>
          </cell>
          <cell r="AH89">
            <v>10.054302102599999</v>
          </cell>
          <cell r="AI89">
            <v>-4.8694881946999997</v>
          </cell>
        </row>
        <row r="90">
          <cell r="AD90">
            <v>12.8792244839</v>
          </cell>
          <cell r="AE90">
            <v>7.8806510283</v>
          </cell>
          <cell r="AF90">
            <v>2.2750013382000001</v>
          </cell>
          <cell r="AG90">
            <v>51.9953673901</v>
          </cell>
          <cell r="AH90">
            <v>1.6487874957999999</v>
          </cell>
          <cell r="AI90">
            <v>0.64839953579999998</v>
          </cell>
        </row>
        <row r="91">
          <cell r="AD91">
            <v>26.9455599562</v>
          </cell>
          <cell r="AE91">
            <v>5.9580503384999997</v>
          </cell>
          <cell r="AF91">
            <v>-5.7191555892999997</v>
          </cell>
          <cell r="AG91">
            <v>54.497235920599998</v>
          </cell>
          <cell r="AH91">
            <v>8.6569021128999992</v>
          </cell>
          <cell r="AI91">
            <v>-0.2315209755</v>
          </cell>
        </row>
        <row r="92">
          <cell r="AD92">
            <v>1.1764823846000001</v>
          </cell>
          <cell r="AE92">
            <v>2.7631678118999998</v>
          </cell>
          <cell r="AF92">
            <v>-4.8384042528000002</v>
          </cell>
          <cell r="AG92">
            <v>54.095482015800002</v>
          </cell>
          <cell r="AH92">
            <v>8.1932811274000006</v>
          </cell>
          <cell r="AI92">
            <v>-4.2712049541999999</v>
          </cell>
        </row>
        <row r="93">
          <cell r="AD93">
            <v>16.686556305500002</v>
          </cell>
          <cell r="AE93">
            <v>-0.27277618780000001</v>
          </cell>
          <cell r="AF93">
            <v>-1.794184096</v>
          </cell>
          <cell r="AG93">
            <v>53.411753588300002</v>
          </cell>
          <cell r="AH93">
            <v>6.9801792624000001</v>
          </cell>
          <cell r="AI93">
            <v>-4.7495230892000002</v>
          </cell>
        </row>
        <row r="94">
          <cell r="AD94">
            <v>3.1469659320000001</v>
          </cell>
          <cell r="AE94">
            <v>2.81547692</v>
          </cell>
          <cell r="AF94">
            <v>-0.73585875270000001</v>
          </cell>
          <cell r="AG94">
            <v>49.172294215599997</v>
          </cell>
          <cell r="AH94">
            <v>1.4437328707999999</v>
          </cell>
          <cell r="AI94">
            <v>5.6055451616000003</v>
          </cell>
        </row>
        <row r="95">
          <cell r="AD95">
            <v>14.073027207999999</v>
          </cell>
          <cell r="AE95">
            <v>-1.7688731108</v>
          </cell>
          <cell r="AF95">
            <v>5.2487199665000004</v>
          </cell>
          <cell r="AG95">
            <v>51.974418282800002</v>
          </cell>
          <cell r="AH95">
            <v>-2.3062329803999999</v>
          </cell>
          <cell r="AI95">
            <v>14.538427994199999</v>
          </cell>
        </row>
        <row r="96">
          <cell r="AD96">
            <v>11.8791034882</v>
          </cell>
          <cell r="AE96">
            <v>7.2097553340999996</v>
          </cell>
          <cell r="AF96">
            <v>-1.3600791628</v>
          </cell>
          <cell r="AG96">
            <v>54.162704398700001</v>
          </cell>
          <cell r="AH96">
            <v>1.5423820554000001</v>
          </cell>
          <cell r="AI96">
            <v>4.9609733554000002</v>
          </cell>
        </row>
        <row r="97">
          <cell r="AD97">
            <v>-0.37950491930000002</v>
          </cell>
          <cell r="AE97">
            <v>5.6126389001000003</v>
          </cell>
          <cell r="AF97">
            <v>-5.3505706659000003</v>
          </cell>
          <cell r="AG97">
            <v>45.807051128799998</v>
          </cell>
          <cell r="AH97">
            <v>2.6059466749000002</v>
          </cell>
          <cell r="AI97">
            <v>9.4018768319999992</v>
          </cell>
        </row>
        <row r="98">
          <cell r="AD98">
            <v>19.515463804900001</v>
          </cell>
          <cell r="AE98">
            <v>7.5674391946000004</v>
          </cell>
          <cell r="AF98">
            <v>-7.0399202534</v>
          </cell>
          <cell r="AG98">
            <v>39.6611733282</v>
          </cell>
          <cell r="AH98">
            <v>1.6991052777</v>
          </cell>
          <cell r="AI98">
            <v>-5.9614668800999997</v>
          </cell>
        </row>
        <row r="99">
          <cell r="AD99">
            <v>20.122367108599999</v>
          </cell>
          <cell r="AE99">
            <v>6.7389255197000004</v>
          </cell>
          <cell r="AF99">
            <v>-17.0806074431</v>
          </cell>
          <cell r="AG99">
            <v>37.765930173999998</v>
          </cell>
          <cell r="AH99">
            <v>5.1543098733999999</v>
          </cell>
          <cell r="AI99">
            <v>-4.6498592629999997</v>
          </cell>
        </row>
        <row r="100">
          <cell r="AD100">
            <v>20.599833715300001</v>
          </cell>
          <cell r="AE100">
            <v>10.764116790699999</v>
          </cell>
          <cell r="AF100">
            <v>-7.2091723078000003</v>
          </cell>
          <cell r="AG100">
            <v>35.093399603500004</v>
          </cell>
          <cell r="AH100">
            <v>8.3784217285999993</v>
          </cell>
          <cell r="AI100">
            <v>6.5237303989999997</v>
          </cell>
        </row>
        <row r="101">
          <cell r="AD101">
            <v>15.123533200500001</v>
          </cell>
          <cell r="AE101">
            <v>14.5789383511</v>
          </cell>
          <cell r="AF101">
            <v>-18.165037379000001</v>
          </cell>
          <cell r="AG101">
            <v>26.06345</v>
          </cell>
          <cell r="AH101">
            <v>10.5378950729</v>
          </cell>
          <cell r="AI101">
            <v>2.4960206222000001</v>
          </cell>
        </row>
        <row r="102">
          <cell r="AD102">
            <v>-0.91943663399999997</v>
          </cell>
          <cell r="AE102">
            <v>11.774603346899999</v>
          </cell>
          <cell r="AF102">
            <v>-12.6259803136</v>
          </cell>
          <cell r="AG102">
            <v>27.3145113759</v>
          </cell>
          <cell r="AH102">
            <v>8.8293555574999996</v>
          </cell>
          <cell r="AI102">
            <v>0.91954460469999999</v>
          </cell>
        </row>
        <row r="103">
          <cell r="AD103">
            <v>-8.1310180225999993</v>
          </cell>
          <cell r="AE103">
            <v>21.2869081642</v>
          </cell>
          <cell r="AF103">
            <v>-0.17582697680000001</v>
          </cell>
          <cell r="AG103">
            <v>22.9497560766</v>
          </cell>
          <cell r="AH103">
            <v>7.3907830399999996</v>
          </cell>
          <cell r="AI103">
            <v>14.6310958122</v>
          </cell>
        </row>
      </sheetData>
      <sheetData sheetId="5">
        <row r="2">
          <cell r="I2">
            <v>-53.000160785363576</v>
          </cell>
          <cell r="K2">
            <v>-58.465994023875488</v>
          </cell>
        </row>
        <row r="3">
          <cell r="I3">
            <v>37.567414865061338</v>
          </cell>
          <cell r="K3">
            <v>20.65679321049921</v>
          </cell>
        </row>
        <row r="4">
          <cell r="I4" t="str">
            <v>I 120</v>
          </cell>
          <cell r="K4" t="str">
            <v>I 120</v>
          </cell>
        </row>
        <row r="5">
          <cell r="I5" t="str">
            <v>I 90</v>
          </cell>
          <cell r="K5" t="str">
            <v>II 98</v>
          </cell>
        </row>
        <row r="143">
          <cell r="I143">
            <v>3.4640669265686075</v>
          </cell>
          <cell r="K143">
            <v>3.9668354078789188</v>
          </cell>
        </row>
        <row r="144">
          <cell r="I144">
            <v>-1.4717381188859466</v>
          </cell>
          <cell r="K144">
            <v>-6.7004571045322727</v>
          </cell>
        </row>
        <row r="145">
          <cell r="I145">
            <v>3.9211515494651965</v>
          </cell>
          <cell r="K145">
            <v>-0.51839752208660594</v>
          </cell>
        </row>
        <row r="146">
          <cell r="I146">
            <v>-3.2287952082144962</v>
          </cell>
          <cell r="K146">
            <v>-6.8298366956923919</v>
          </cell>
        </row>
        <row r="147">
          <cell r="I147">
            <v>-2.4915178491254935</v>
          </cell>
          <cell r="K147">
            <v>-5.0312872134424165</v>
          </cell>
        </row>
        <row r="148">
          <cell r="I148">
            <v>1.0637182892552901</v>
          </cell>
          <cell r="K148">
            <v>6.7682163585258177</v>
          </cell>
        </row>
      </sheetData>
      <sheetData sheetId="6">
        <row r="40">
          <cell r="C40">
            <v>-20.976093229096062</v>
          </cell>
          <cell r="E40">
            <v>-24.358786979105332</v>
          </cell>
          <cell r="I40">
            <v>2.0484396433416667</v>
          </cell>
          <cell r="K40">
            <v>0.82395503448333474</v>
          </cell>
          <cell r="O40">
            <v>-14.470842551432888</v>
          </cell>
          <cell r="Q40">
            <v>-13.398055833560237</v>
          </cell>
          <cell r="U40">
            <v>-2.0111363159865374</v>
          </cell>
          <cell r="W40">
            <v>3.2458483724955105</v>
          </cell>
          <cell r="AA40">
            <v>-2.3835289947361105</v>
          </cell>
          <cell r="AC40">
            <v>-3.6944476806666664</v>
          </cell>
          <cell r="AG40">
            <v>-11.928044317855557</v>
          </cell>
          <cell r="AI40">
            <v>-20.374124077327782</v>
          </cell>
          <cell r="AM40">
            <v>-9.3382513240058724</v>
          </cell>
          <cell r="AO40">
            <v>-9.3353359660633561</v>
          </cell>
          <cell r="AS40">
            <v>1.4016702342411829</v>
          </cell>
          <cell r="AU40">
            <v>3.5172414024416248</v>
          </cell>
        </row>
        <row r="41">
          <cell r="C41">
            <v>-3.7264977175894427</v>
          </cell>
          <cell r="E41">
            <v>-9.9880193425826231</v>
          </cell>
          <cell r="I41">
            <v>-2.0657145672833335</v>
          </cell>
          <cell r="K41">
            <v>-3.6249420275041664</v>
          </cell>
          <cell r="O41">
            <v>-2.8323227292028914</v>
          </cell>
          <cell r="Q41">
            <v>-4.6558557316830083</v>
          </cell>
          <cell r="U41">
            <v>15.286039030480362</v>
          </cell>
          <cell r="W41">
            <v>12.237159621218888</v>
          </cell>
          <cell r="AA41">
            <v>-1.1320518465506944</v>
          </cell>
          <cell r="AC41">
            <v>-0.51289134178194429</v>
          </cell>
          <cell r="AG41">
            <v>-7.2588729484118053</v>
          </cell>
          <cell r="AI41">
            <v>-19.069290455239585</v>
          </cell>
          <cell r="AM41">
            <v>0.98241112370253336</v>
          </cell>
          <cell r="AO41">
            <v>-8.1022495892396559E-2</v>
          </cell>
          <cell r="AS41">
            <v>14.761034722773635</v>
          </cell>
          <cell r="AU41">
            <v>11.450604762359511</v>
          </cell>
        </row>
        <row r="42">
          <cell r="C42">
            <v>8.8373029611131333</v>
          </cell>
          <cell r="E42">
            <v>1.9557848423821209</v>
          </cell>
          <cell r="I42">
            <v>0.78732482011388882</v>
          </cell>
          <cell r="K42">
            <v>-9.1542411540305562</v>
          </cell>
          <cell r="O42">
            <v>-4.0897658539939927</v>
          </cell>
          <cell r="Q42">
            <v>-2.8625884700880806</v>
          </cell>
          <cell r="U42">
            <v>30.248935100983434</v>
          </cell>
          <cell r="W42">
            <v>34.64131581103738</v>
          </cell>
          <cell r="AA42">
            <v>1.3140665345888889</v>
          </cell>
          <cell r="AC42">
            <v>1.5302887449416664</v>
          </cell>
          <cell r="AG42">
            <v>3.9010917825000359E-2</v>
          </cell>
          <cell r="AI42">
            <v>-3.3449902832277778</v>
          </cell>
          <cell r="AM42">
            <v>1.2055969062580381</v>
          </cell>
          <cell r="AO42">
            <v>-3.2974380500751419</v>
          </cell>
          <cell r="AS42">
            <v>30.750388544661419</v>
          </cell>
          <cell r="AU42">
            <v>34.845367356949133</v>
          </cell>
        </row>
      </sheetData>
      <sheetData sheetId="7">
        <row r="11">
          <cell r="AD11">
            <v>-22.061513971441666</v>
          </cell>
          <cell r="AE11">
            <v>2.4393428096083327</v>
          </cell>
          <cell r="AF11">
            <v>-23.027551553983329</v>
          </cell>
          <cell r="AG11">
            <v>0.48938404408333341</v>
          </cell>
          <cell r="AH11">
            <v>-26.658969743808338</v>
          </cell>
          <cell r="AI11">
            <v>-18.073273712949998</v>
          </cell>
        </row>
        <row r="12">
          <cell r="AD12">
            <v>-1.7399187498166668</v>
          </cell>
          <cell r="AE12">
            <v>-4.9092442964250003</v>
          </cell>
          <cell r="AF12">
            <v>0.21518054313333282</v>
          </cell>
          <cell r="AG12">
            <v>21.081818281074998</v>
          </cell>
          <cell r="AH12">
            <v>-4.1903638862833334</v>
          </cell>
          <cell r="AI12">
            <v>-0.99470939831666616</v>
          </cell>
        </row>
        <row r="13">
          <cell r="AD13">
            <v>11.441845242891667</v>
          </cell>
          <cell r="AE13">
            <v>2.6825200540416669</v>
          </cell>
          <cell r="AF13">
            <v>-0.70096142065</v>
          </cell>
          <cell r="AG13">
            <v>49.470616556324991</v>
          </cell>
          <cell r="AH13">
            <v>5.3956717390083329</v>
          </cell>
          <cell r="AI13">
            <v>1.5945139177416667</v>
          </cell>
        </row>
      </sheetData>
      <sheetData sheetId="8">
        <row r="42">
          <cell r="I42">
            <v>-19.49023775407402</v>
          </cell>
          <cell r="K42">
            <v>-21.763611409972381</v>
          </cell>
        </row>
        <row r="43">
          <cell r="I43">
            <v>3.2815164840684901</v>
          </cell>
          <cell r="K43">
            <v>3.2643838763706574</v>
          </cell>
        </row>
        <row r="44">
          <cell r="I44">
            <v>-0.81772490669018494</v>
          </cell>
          <cell r="K44">
            <v>-4.7699946339384223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Cálculo dos Máximos e Mínimos "/>
      <sheetName val="Cálculo dos Máximos e Mínim (2)"/>
      <sheetName val="Dados  Mensais VE"/>
      <sheetName val="Dados  Mensais VCS"/>
      <sheetName val="Dados Trimestrais VE"/>
      <sheetName val="Dados Trimestrais VCS"/>
      <sheetName val="Anuais dos Dados Mensais VE"/>
      <sheetName val="Anuais dos Dados Mensais VCS"/>
      <sheetName val="Anuais dos Dados Trimestrais VE"/>
      <sheetName val="Anuais dos Dados Trimestr. VCS"/>
      <sheetName val="MM2-Trim"/>
      <sheetName val="gráfico"/>
      <sheetName val="Folha do INE-Valores Mensais"/>
      <sheetName val="Original INE-Val. Mensais"/>
      <sheetName val="Original INE-Val. Trimestrais-1"/>
      <sheetName val="Original INE-Val. Trimestrais-2"/>
      <sheetName val="MM12-TRIM-VCS (2)"/>
      <sheetName val="MM3 "/>
      <sheetName val="MM12"/>
      <sheetName val="MM12-TRIM-VE"/>
      <sheetName val="MM12-TRIM-VCS"/>
    </sheetNames>
    <sheetDataSet>
      <sheetData sheetId="0"/>
      <sheetData sheetId="1"/>
      <sheetData sheetId="2"/>
      <sheetData sheetId="3">
        <row r="2">
          <cell r="B2">
            <v>-57.632409276833329</v>
          </cell>
          <cell r="C2">
            <v>-70.207230044283335</v>
          </cell>
          <cell r="E2">
            <v>-71.962777762408336</v>
          </cell>
          <cell r="F2">
            <v>-17.644596812949995</v>
          </cell>
          <cell r="I2">
            <v>-28.363756280758334</v>
          </cell>
          <cell r="J2">
            <v>-49.234240833791667</v>
          </cell>
          <cell r="K2">
            <v>-60.924512483841667</v>
          </cell>
          <cell r="M2">
            <v>-57.681471406183334</v>
          </cell>
          <cell r="N2">
            <v>-11.515092230758333</v>
          </cell>
          <cell r="O2">
            <v>-47.935787196283336</v>
          </cell>
          <cell r="P2">
            <v>-16.663004475766673</v>
          </cell>
          <cell r="Q2">
            <v>-26.054639469750001</v>
          </cell>
          <cell r="Z2">
            <v>-99.510950082383332</v>
          </cell>
          <cell r="AA2">
            <v>-100</v>
          </cell>
          <cell r="AC2">
            <v>-100</v>
          </cell>
          <cell r="AD2">
            <v>-79.133496956641665</v>
          </cell>
          <cell r="AE2">
            <v>-100</v>
          </cell>
          <cell r="AF2">
            <v>-65.911532316683335</v>
          </cell>
          <cell r="AG2">
            <v>-70.989761187708339</v>
          </cell>
          <cell r="AH2">
            <v>-71.94704085130833</v>
          </cell>
          <cell r="AI2">
            <v>-82.549266403499999</v>
          </cell>
          <cell r="AK2">
            <v>-78.576118800575003</v>
          </cell>
          <cell r="AL2">
            <v>-32.18998352749167</v>
          </cell>
          <cell r="AM2">
            <v>-46.081694449924996</v>
          </cell>
          <cell r="AN2">
            <v>-30.158622355200002</v>
          </cell>
          <cell r="AO2">
            <v>-22.105177362233334</v>
          </cell>
          <cell r="AP2">
            <v>-60.143236335024994</v>
          </cell>
          <cell r="AQ2">
            <v>-72.383506836858331</v>
          </cell>
          <cell r="AS2">
            <v>-78.78617693968333</v>
          </cell>
          <cell r="AT2">
            <v>-30.837436947199997</v>
          </cell>
          <cell r="AU2">
            <v>-56.590872628</v>
          </cell>
          <cell r="AV2">
            <v>-46.378695621400006</v>
          </cell>
          <cell r="AW2">
            <v>-32.493055077633336</v>
          </cell>
        </row>
        <row r="3">
          <cell r="B3">
            <v>24.037808294316669</v>
          </cell>
          <cell r="C3">
            <v>14.569288192108345</v>
          </cell>
          <cell r="E3">
            <v>17.344914545283981</v>
          </cell>
          <cell r="F3">
            <v>18.48955625935</v>
          </cell>
          <cell r="I3">
            <v>12.968149957741666</v>
          </cell>
          <cell r="J3">
            <v>30.516081446475003</v>
          </cell>
          <cell r="K3">
            <v>6.1045948998583341</v>
          </cell>
          <cell r="M3">
            <v>31.167309367258973</v>
          </cell>
          <cell r="N3">
            <v>22.343914915625</v>
          </cell>
          <cell r="O3">
            <v>38.890255964972432</v>
          </cell>
          <cell r="P3">
            <v>50.729919076900003</v>
          </cell>
          <cell r="Q3">
            <v>12.484789145649998</v>
          </cell>
          <cell r="Z3">
            <v>99.155852707816678</v>
          </cell>
          <cell r="AA3">
            <v>86.427382382883337</v>
          </cell>
          <cell r="AC3">
            <v>80.78806266221666</v>
          </cell>
          <cell r="AD3">
            <v>96.135639892783345</v>
          </cell>
          <cell r="AE3">
            <v>88.487609517899998</v>
          </cell>
          <cell r="AF3">
            <v>86.133788473916667</v>
          </cell>
          <cell r="AG3">
            <v>84.498697379891652</v>
          </cell>
          <cell r="AH3">
            <v>42.211889145256414</v>
          </cell>
          <cell r="AI3">
            <v>47.948117265391673</v>
          </cell>
          <cell r="AK3">
            <v>63.227786057675644</v>
          </cell>
          <cell r="AL3">
            <v>38.81001647250833</v>
          </cell>
          <cell r="AM3">
            <v>59.583228933610265</v>
          </cell>
          <cell r="AN3">
            <v>48.263051623000003</v>
          </cell>
          <cell r="AO3">
            <v>43.453397141308329</v>
          </cell>
          <cell r="AP3">
            <v>40.512941524475004</v>
          </cell>
          <cell r="AQ3">
            <v>33.775453635353216</v>
          </cell>
          <cell r="AS3">
            <v>32.829207675701284</v>
          </cell>
          <cell r="AT3">
            <v>36.467418774533328</v>
          </cell>
          <cell r="AU3">
            <v>36.664640803332048</v>
          </cell>
          <cell r="AV3">
            <v>46.621304378599994</v>
          </cell>
          <cell r="AW3">
            <v>23.151742923699999</v>
          </cell>
        </row>
        <row r="4">
          <cell r="B4">
            <v>43952</v>
          </cell>
          <cell r="C4">
            <v>43952</v>
          </cell>
          <cell r="E4">
            <v>39904</v>
          </cell>
          <cell r="F4">
            <v>39448</v>
          </cell>
          <cell r="I4">
            <v>43922</v>
          </cell>
          <cell r="J4">
            <v>43952</v>
          </cell>
          <cell r="K4">
            <v>43952</v>
          </cell>
          <cell r="M4">
            <v>43952</v>
          </cell>
          <cell r="N4">
            <v>40179</v>
          </cell>
          <cell r="O4">
            <v>43922</v>
          </cell>
          <cell r="P4">
            <v>43922</v>
          </cell>
          <cell r="Q4">
            <v>43922</v>
          </cell>
          <cell r="Z4">
            <v>39845</v>
          </cell>
          <cell r="AA4">
            <v>43952</v>
          </cell>
          <cell r="AC4">
            <v>43983</v>
          </cell>
          <cell r="AD4">
            <v>39814</v>
          </cell>
          <cell r="AE4">
            <v>41183</v>
          </cell>
          <cell r="AF4">
            <v>40179</v>
          </cell>
          <cell r="AG4">
            <v>39995</v>
          </cell>
          <cell r="AH4">
            <v>43952</v>
          </cell>
          <cell r="AI4">
            <v>43952</v>
          </cell>
          <cell r="AK4">
            <v>43952</v>
          </cell>
          <cell r="AL4">
            <v>39295</v>
          </cell>
          <cell r="AM4">
            <v>43922</v>
          </cell>
          <cell r="AN4">
            <v>39904</v>
          </cell>
          <cell r="AO4">
            <v>43922</v>
          </cell>
          <cell r="AP4">
            <v>43983</v>
          </cell>
          <cell r="AQ4">
            <v>43983</v>
          </cell>
          <cell r="AS4">
            <v>39873</v>
          </cell>
          <cell r="AT4">
            <v>39448</v>
          </cell>
          <cell r="AU4">
            <v>43922</v>
          </cell>
          <cell r="AV4">
            <v>39783</v>
          </cell>
          <cell r="AW4">
            <v>43922</v>
          </cell>
        </row>
        <row r="5">
          <cell r="B5">
            <v>41852</v>
          </cell>
          <cell r="C5">
            <v>35855</v>
          </cell>
          <cell r="E5">
            <v>34639</v>
          </cell>
          <cell r="F5">
            <v>43952</v>
          </cell>
          <cell r="I5">
            <v>42979</v>
          </cell>
          <cell r="J5">
            <v>35886</v>
          </cell>
          <cell r="K5">
            <v>43070</v>
          </cell>
          <cell r="M5">
            <v>34608</v>
          </cell>
          <cell r="N5">
            <v>39295</v>
          </cell>
          <cell r="O5">
            <v>35431</v>
          </cell>
          <cell r="P5">
            <v>44652</v>
          </cell>
          <cell r="Q5">
            <v>42583</v>
          </cell>
          <cell r="Z5">
            <v>40575</v>
          </cell>
          <cell r="AA5">
            <v>40422</v>
          </cell>
          <cell r="AC5">
            <v>40575</v>
          </cell>
          <cell r="AD5">
            <v>40817</v>
          </cell>
          <cell r="AE5">
            <v>40238</v>
          </cell>
          <cell r="AF5">
            <v>40544</v>
          </cell>
          <cell r="AG5">
            <v>40664</v>
          </cell>
          <cell r="AH5">
            <v>34639</v>
          </cell>
          <cell r="AI5">
            <v>39448</v>
          </cell>
          <cell r="AK5">
            <v>34669</v>
          </cell>
          <cell r="AL5">
            <v>39508</v>
          </cell>
          <cell r="AM5">
            <v>37012</v>
          </cell>
          <cell r="AN5">
            <v>44652</v>
          </cell>
          <cell r="AO5">
            <v>39600</v>
          </cell>
          <cell r="AP5">
            <v>44287</v>
          </cell>
          <cell r="AQ5">
            <v>35855</v>
          </cell>
          <cell r="AS5">
            <v>34669</v>
          </cell>
          <cell r="AT5">
            <v>43952</v>
          </cell>
          <cell r="AU5">
            <v>35462</v>
          </cell>
          <cell r="AV5">
            <v>39600</v>
          </cell>
          <cell r="AW5">
            <v>44896</v>
          </cell>
        </row>
        <row r="338">
          <cell r="B338">
            <v>-6.0637304556</v>
          </cell>
          <cell r="C338">
            <v>-9.2826483746000008</v>
          </cell>
          <cell r="E338">
            <v>-10.5999895319</v>
          </cell>
          <cell r="F338">
            <v>1.5838528403000001</v>
          </cell>
          <cell r="I338">
            <v>8.1556240167999992</v>
          </cell>
          <cell r="J338">
            <v>2.0092010748</v>
          </cell>
          <cell r="K338">
            <v>-8.1459171902000005</v>
          </cell>
          <cell r="L338">
            <v>-6.9936206074999996</v>
          </cell>
          <cell r="M338">
            <v>-5.0777735912999997</v>
          </cell>
          <cell r="N338">
            <v>0.29701650260000001</v>
          </cell>
          <cell r="O338">
            <v>7.5300488578999998</v>
          </cell>
          <cell r="P338">
            <v>44.965064130199998</v>
          </cell>
          <cell r="Q338">
            <v>9.1137934886000007</v>
          </cell>
          <cell r="Z338">
            <v>18.653252800499999</v>
          </cell>
          <cell r="AA338">
            <v>-2.1624867172000002</v>
          </cell>
          <cell r="AC338">
            <v>2.3959100862999998</v>
          </cell>
          <cell r="AD338">
            <v>2.5029335845</v>
          </cell>
          <cell r="AE338">
            <v>-2.1000831714000001</v>
          </cell>
          <cell r="AF338">
            <v>4.5768188713000004</v>
          </cell>
          <cell r="AG338">
            <v>-2.0016524693000002</v>
          </cell>
          <cell r="AH338">
            <v>-1.0974769360000001</v>
          </cell>
          <cell r="AI338">
            <v>-24.865948533000001</v>
          </cell>
          <cell r="AK338">
            <v>-23.523191411799999</v>
          </cell>
          <cell r="AL338">
            <v>8.4256124807999999</v>
          </cell>
          <cell r="AM338">
            <v>12.212944546699999</v>
          </cell>
          <cell r="AN338">
            <v>24.292355848100001</v>
          </cell>
          <cell r="AO338">
            <v>5.0200920788000003</v>
          </cell>
          <cell r="AP338">
            <v>-16.545480786599999</v>
          </cell>
          <cell r="AQ338">
            <v>-5.1954082679000004</v>
          </cell>
          <cell r="AS338">
            <v>-11.363577060300001</v>
          </cell>
          <cell r="AT338">
            <v>-7.4480463100000005E-2</v>
          </cell>
          <cell r="AU338">
            <v>8.0447794863999995</v>
          </cell>
          <cell r="AV338">
            <v>30.373372649299998</v>
          </cell>
          <cell r="AW338">
            <v>9.7135098048999993</v>
          </cell>
        </row>
        <row r="339">
          <cell r="B339">
            <v>-0.83786589720000004</v>
          </cell>
          <cell r="C339">
            <v>-9.7076110057000005</v>
          </cell>
          <cell r="E339">
            <v>-9.2656988400000007</v>
          </cell>
          <cell r="F339">
            <v>1.3926448669</v>
          </cell>
          <cell r="I339">
            <v>8.7778528857999998</v>
          </cell>
          <cell r="J339">
            <v>-1.9237047689</v>
          </cell>
          <cell r="K339">
            <v>-11.369266419800001</v>
          </cell>
          <cell r="L339">
            <v>-13.109746558399999</v>
          </cell>
          <cell r="M339">
            <v>-8.7286496073999995</v>
          </cell>
          <cell r="N339">
            <v>0.96934930470000003</v>
          </cell>
          <cell r="O339">
            <v>2.6059933002000002</v>
          </cell>
          <cell r="P339">
            <v>46.205031289399997</v>
          </cell>
          <cell r="Q339">
            <v>7.6494338818000003</v>
          </cell>
          <cell r="Z339">
            <v>2.5567443340999998</v>
          </cell>
          <cell r="AA339">
            <v>2.4405300387</v>
          </cell>
          <cell r="AC339">
            <v>2.3959100862999998</v>
          </cell>
          <cell r="AD339">
            <v>2.5567443340999998</v>
          </cell>
          <cell r="AE339">
            <v>2.5121243817000001</v>
          </cell>
          <cell r="AF339">
            <v>4.6122075531000002</v>
          </cell>
          <cell r="AG339">
            <v>-2.0016524693000002</v>
          </cell>
          <cell r="AH339">
            <v>-5.4790835789000001</v>
          </cell>
          <cell r="AI339">
            <v>-20.799893800900001</v>
          </cell>
          <cell r="AK339">
            <v>-20.010382804700001</v>
          </cell>
          <cell r="AL339">
            <v>2.6453370384000001</v>
          </cell>
          <cell r="AM339">
            <v>20.181794358299999</v>
          </cell>
          <cell r="AN339">
            <v>24.003630889299998</v>
          </cell>
          <cell r="AO339">
            <v>9.6888708501000007</v>
          </cell>
          <cell r="AP339">
            <v>1.2890430743000001</v>
          </cell>
          <cell r="AQ339">
            <v>-5.7553813816000003</v>
          </cell>
          <cell r="AS339">
            <v>-7.0073756642999996</v>
          </cell>
          <cell r="AT339">
            <v>1.1179261135</v>
          </cell>
          <cell r="AU339">
            <v>10.580947376699999</v>
          </cell>
          <cell r="AV339">
            <v>29.780741421999998</v>
          </cell>
          <cell r="AW339">
            <v>10.459612158900001</v>
          </cell>
        </row>
        <row r="340">
          <cell r="B340">
            <v>10.833122359800001</v>
          </cell>
          <cell r="C340">
            <v>-7.9089283970000004</v>
          </cell>
          <cell r="E340">
            <v>-6.2042949648999999</v>
          </cell>
          <cell r="F340">
            <v>-1.8307031067999999</v>
          </cell>
          <cell r="I340">
            <v>8.8387719649999994</v>
          </cell>
          <cell r="J340">
            <v>0.30212570529999999</v>
          </cell>
          <cell r="K340">
            <v>-8.3567677090999997</v>
          </cell>
          <cell r="L340">
            <v>-9.4569456500999998</v>
          </cell>
          <cell r="M340">
            <v>-6.1483646439999999</v>
          </cell>
          <cell r="N340">
            <v>-0.35380944110000001</v>
          </cell>
          <cell r="O340">
            <v>17.285619221899999</v>
          </cell>
          <cell r="P340">
            <v>36.034820140400001</v>
          </cell>
          <cell r="Q340">
            <v>5.3898809833000003</v>
          </cell>
          <cell r="Z340">
            <v>4.561243181</v>
          </cell>
          <cell r="AA340">
            <v>14.0590093649</v>
          </cell>
          <cell r="AC340">
            <v>18.718744710599999</v>
          </cell>
          <cell r="AD340">
            <v>2.5583408295000001</v>
          </cell>
          <cell r="AE340">
            <v>20.676999247800001</v>
          </cell>
          <cell r="AF340">
            <v>0.2302845855</v>
          </cell>
          <cell r="AG340">
            <v>14.2113458799</v>
          </cell>
          <cell r="AH340">
            <v>6.7310255149999998</v>
          </cell>
          <cell r="AI340">
            <v>-21.720247061199998</v>
          </cell>
          <cell r="AK340">
            <v>-15.9616265974</v>
          </cell>
          <cell r="AL340">
            <v>-1.8941233432</v>
          </cell>
          <cell r="AM340">
            <v>16.296672705999999</v>
          </cell>
          <cell r="AN340">
            <v>23.1406671015</v>
          </cell>
          <cell r="AO340">
            <v>8.3335109220000003</v>
          </cell>
          <cell r="AP340">
            <v>20.7836722196</v>
          </cell>
          <cell r="AQ340">
            <v>-4.9338495748</v>
          </cell>
          <cell r="AS340">
            <v>-5.4096014020999998</v>
          </cell>
          <cell r="AT340">
            <v>-3.3777437630999998</v>
          </cell>
          <cell r="AU340">
            <v>11.306132851199999</v>
          </cell>
          <cell r="AV340">
            <v>26.709791853700001</v>
          </cell>
          <cell r="AW340">
            <v>10.9749288343</v>
          </cell>
        </row>
        <row r="341">
          <cell r="B341">
            <v>2.1640020999999999E-2</v>
          </cell>
          <cell r="C341">
            <v>-9.6021150402999993</v>
          </cell>
          <cell r="E341">
            <v>-10.801826115600001</v>
          </cell>
          <cell r="F341">
            <v>0.70879157069999998</v>
          </cell>
          <cell r="I341">
            <v>6.7005702803</v>
          </cell>
          <cell r="J341">
            <v>-3.1636033739</v>
          </cell>
          <cell r="K341">
            <v>-8.8023450740999998</v>
          </cell>
          <cell r="L341">
            <v>-16.1255586212</v>
          </cell>
          <cell r="M341">
            <v>-10.2644877261</v>
          </cell>
          <cell r="N341">
            <v>0.91481462039999994</v>
          </cell>
          <cell r="O341">
            <v>1.4759097132000001</v>
          </cell>
          <cell r="P341">
            <v>45.39875387</v>
          </cell>
          <cell r="Q341">
            <v>5.9985596944999999</v>
          </cell>
          <cell r="Z341">
            <v>-2.1624867172000002</v>
          </cell>
          <cell r="AA341">
            <v>-2.1624867172000002</v>
          </cell>
          <cell r="AC341">
            <v>2.4405300387</v>
          </cell>
          <cell r="AD341">
            <v>2.5567443340999998</v>
          </cell>
          <cell r="AE341">
            <v>2.5029335845</v>
          </cell>
          <cell r="AF341">
            <v>2.4629294236999999</v>
          </cell>
          <cell r="AG341">
            <v>14.1486667466</v>
          </cell>
          <cell r="AH341">
            <v>0.38369766640000003</v>
          </cell>
          <cell r="AI341">
            <v>-19.2285131818</v>
          </cell>
          <cell r="AK341">
            <v>-18.343018494199999</v>
          </cell>
          <cell r="AL341">
            <v>2.9126519982999999</v>
          </cell>
          <cell r="AM341">
            <v>-9.2436778969999995</v>
          </cell>
          <cell r="AN341">
            <v>36.453535576599997</v>
          </cell>
          <cell r="AO341">
            <v>-3.7989579867000001</v>
          </cell>
          <cell r="AP341">
            <v>2.4758873124999998</v>
          </cell>
          <cell r="AQ341">
            <v>-7.4831890921999999</v>
          </cell>
          <cell r="AS341">
            <v>-9.8905004084999995</v>
          </cell>
          <cell r="AT341">
            <v>-0.4530628901</v>
          </cell>
          <cell r="AU341">
            <v>2.3271856341000001</v>
          </cell>
          <cell r="AV341">
            <v>45.265323471499997</v>
          </cell>
          <cell r="AW341">
            <v>10.244860166500001</v>
          </cell>
        </row>
        <row r="342">
          <cell r="B342">
            <v>3.8757824167999999</v>
          </cell>
          <cell r="C342">
            <v>-9.6206353031000003</v>
          </cell>
          <cell r="E342">
            <v>-11.1554773756</v>
          </cell>
          <cell r="F342">
            <v>-4.92094093E-2</v>
          </cell>
          <cell r="I342">
            <v>6.1655441409999998</v>
          </cell>
          <cell r="J342">
            <v>5.7627002624000001</v>
          </cell>
          <cell r="K342">
            <v>-10.850590437299999</v>
          </cell>
          <cell r="L342">
            <v>-11.5453941306</v>
          </cell>
          <cell r="M342">
            <v>-11.2242463945</v>
          </cell>
          <cell r="N342">
            <v>0.67517136960000002</v>
          </cell>
          <cell r="O342">
            <v>8.7763418478999995</v>
          </cell>
          <cell r="P342">
            <v>50.729919076900003</v>
          </cell>
          <cell r="Q342">
            <v>4.6326734983</v>
          </cell>
          <cell r="Z342">
            <v>2.3381223320000002</v>
          </cell>
          <cell r="AA342">
            <v>-2.0640560151999998</v>
          </cell>
          <cell r="AC342">
            <v>2.4943407883000002</v>
          </cell>
          <cell r="AD342">
            <v>2.5567443340999998</v>
          </cell>
          <cell r="AE342">
            <v>6.5600492728999997</v>
          </cell>
          <cell r="AF342">
            <v>2.4629294236999999</v>
          </cell>
          <cell r="AG342">
            <v>2.0016524693000002</v>
          </cell>
          <cell r="AH342">
            <v>-2.3007595845000002</v>
          </cell>
          <cell r="AI342">
            <v>-22.861552386700001</v>
          </cell>
          <cell r="AK342">
            <v>-19.9558831668</v>
          </cell>
          <cell r="AL342">
            <v>3.7906711254999998</v>
          </cell>
          <cell r="AM342">
            <v>-1.3320693367000001</v>
          </cell>
          <cell r="AN342">
            <v>48.263051623000003</v>
          </cell>
          <cell r="AO342">
            <v>3.6274120501999998</v>
          </cell>
          <cell r="AP342">
            <v>4.9162920563999997</v>
          </cell>
          <cell r="AQ342">
            <v>-4.6953235600000003</v>
          </cell>
          <cell r="AS342">
            <v>-9.3811702895</v>
          </cell>
          <cell r="AT342">
            <v>-2.2753882136999999</v>
          </cell>
          <cell r="AU342">
            <v>10.4349953305</v>
          </cell>
          <cell r="AV342">
            <v>43.475843936099999</v>
          </cell>
          <cell r="AW342">
            <v>8.6818274929000001</v>
          </cell>
        </row>
        <row r="343">
          <cell r="B343">
            <v>0.72226079440000002</v>
          </cell>
          <cell r="C343">
            <v>-13.401775301300001</v>
          </cell>
          <cell r="E343">
            <v>-11.570435807999999</v>
          </cell>
          <cell r="F343">
            <v>-0.62809722440000004</v>
          </cell>
          <cell r="I343">
            <v>6.8164348833000004</v>
          </cell>
          <cell r="J343">
            <v>0.5633476113</v>
          </cell>
          <cell r="K343">
            <v>-10.2788993315</v>
          </cell>
          <cell r="L343">
            <v>-10.566638986299999</v>
          </cell>
          <cell r="M343">
            <v>-7.8703609742999996</v>
          </cell>
          <cell r="N343">
            <v>1.8593573475</v>
          </cell>
          <cell r="O343">
            <v>11.075138732899999</v>
          </cell>
          <cell r="P343">
            <v>47.7314856331</v>
          </cell>
          <cell r="Q343">
            <v>8.6107087969999991</v>
          </cell>
          <cell r="Z343">
            <v>4.561243181</v>
          </cell>
          <cell r="AA343">
            <v>-2.0029023513999999</v>
          </cell>
          <cell r="AC343">
            <v>2.5583408295000001</v>
          </cell>
          <cell r="AD343">
            <v>-11.599160700000001</v>
          </cell>
          <cell r="AE343">
            <v>4.561243181</v>
          </cell>
          <cell r="AF343">
            <v>2.0029023513999999</v>
          </cell>
          <cell r="AG343">
            <v>0</v>
          </cell>
          <cell r="AH343">
            <v>-16.466245757199999</v>
          </cell>
          <cell r="AI343">
            <v>-32.193299060699999</v>
          </cell>
          <cell r="AK343">
            <v>-26.5516656273</v>
          </cell>
          <cell r="AL343">
            <v>2.2883999218</v>
          </cell>
          <cell r="AM343">
            <v>-1.4456926726999999</v>
          </cell>
          <cell r="AN343">
            <v>40.942179488000001</v>
          </cell>
          <cell r="AO343">
            <v>4.1219500798000004</v>
          </cell>
          <cell r="AP343">
            <v>6.7123891142999996</v>
          </cell>
          <cell r="AQ343">
            <v>-10.0730101878</v>
          </cell>
          <cell r="AS343">
            <v>-10.362181787600001</v>
          </cell>
          <cell r="AT343">
            <v>-2.3239800036</v>
          </cell>
          <cell r="AU343">
            <v>5.8157643776999999</v>
          </cell>
          <cell r="AV343">
            <v>30.046289113899999</v>
          </cell>
          <cell r="AW343">
            <v>7.2298097763999998</v>
          </cell>
        </row>
        <row r="344">
          <cell r="B344">
            <v>7.0988210926999997</v>
          </cell>
          <cell r="C344">
            <v>-13.435665478800001</v>
          </cell>
          <cell r="E344">
            <v>-11.6153262566</v>
          </cell>
          <cell r="F344">
            <v>0.55220330750000002</v>
          </cell>
          <cell r="I344">
            <v>4.8468300332999998</v>
          </cell>
          <cell r="J344">
            <v>14.454501603400001</v>
          </cell>
          <cell r="K344">
            <v>-9.4053728889000006</v>
          </cell>
          <cell r="L344">
            <v>-10.7879894317</v>
          </cell>
          <cell r="M344">
            <v>-2.6529951756000001</v>
          </cell>
          <cell r="N344">
            <v>0.56377732329999997</v>
          </cell>
          <cell r="O344">
            <v>9.1400036636999999</v>
          </cell>
          <cell r="P344">
            <v>42.860747524799997</v>
          </cell>
          <cell r="Q344">
            <v>5.4446577337999997</v>
          </cell>
          <cell r="Z344">
            <v>-11.255452549699999</v>
          </cell>
          <cell r="AA344">
            <v>-2.1170269370999999</v>
          </cell>
          <cell r="AC344">
            <v>2.4943407883000002</v>
          </cell>
          <cell r="AD344">
            <v>4.5583968035</v>
          </cell>
          <cell r="AE344">
            <v>16.150319215900002</v>
          </cell>
          <cell r="AF344">
            <v>0.17633013010000001</v>
          </cell>
          <cell r="AG344">
            <v>0.16013973249999999</v>
          </cell>
          <cell r="AH344">
            <v>-0.97844594689999997</v>
          </cell>
          <cell r="AI344">
            <v>-25.1021483854</v>
          </cell>
          <cell r="AK344">
            <v>-26.051088266499999</v>
          </cell>
          <cell r="AL344">
            <v>1.1544261605999999</v>
          </cell>
          <cell r="AM344">
            <v>0.1728236745</v>
          </cell>
          <cell r="AN344">
            <v>35.782099565800003</v>
          </cell>
          <cell r="AO344">
            <v>5.9639371961999998</v>
          </cell>
          <cell r="AP344">
            <v>6.6529357230999997</v>
          </cell>
          <cell r="AQ344">
            <v>-13.3759854052</v>
          </cell>
          <cell r="AS344">
            <v>-14.4820635583</v>
          </cell>
          <cell r="AT344">
            <v>-0.11688028559999999</v>
          </cell>
          <cell r="AU344">
            <v>3.2515565854999999</v>
          </cell>
          <cell r="AV344">
            <v>22.5618362387</v>
          </cell>
          <cell r="AW344">
            <v>4.5119916921999996</v>
          </cell>
        </row>
        <row r="345">
          <cell r="B345">
            <v>5.8584992581000002</v>
          </cell>
          <cell r="C345">
            <v>-13.4496787884</v>
          </cell>
          <cell r="E345">
            <v>-11.275970255000001</v>
          </cell>
          <cell r="F345">
            <v>3.4891710305000001</v>
          </cell>
          <cell r="I345">
            <v>5.8838768847000003</v>
          </cell>
          <cell r="J345">
            <v>7.1117733131999996</v>
          </cell>
          <cell r="K345">
            <v>-8.7281062891999994</v>
          </cell>
          <cell r="L345">
            <v>-7.8070426633999999</v>
          </cell>
          <cell r="M345">
            <v>-10.2998590684</v>
          </cell>
          <cell r="N345">
            <v>2.2941833263999998</v>
          </cell>
          <cell r="O345">
            <v>7.1136357846999996</v>
          </cell>
          <cell r="P345">
            <v>35.922798036400003</v>
          </cell>
          <cell r="Q345">
            <v>7.6692207543000004</v>
          </cell>
          <cell r="Z345">
            <v>6.4976457271000001</v>
          </cell>
          <cell r="AA345">
            <v>-2.0640560151999998</v>
          </cell>
          <cell r="AC345">
            <v>2.4943407883000002</v>
          </cell>
          <cell r="AD345">
            <v>4.5583968035</v>
          </cell>
          <cell r="AE345">
            <v>4.5583968035</v>
          </cell>
          <cell r="AF345">
            <v>0</v>
          </cell>
          <cell r="AG345">
            <v>0.11392658429999999</v>
          </cell>
          <cell r="AH345">
            <v>10.6440036696</v>
          </cell>
          <cell r="AI345">
            <v>-28.410572693700001</v>
          </cell>
          <cell r="AK345">
            <v>-15.2560304875</v>
          </cell>
          <cell r="AL345">
            <v>2.3960055835</v>
          </cell>
          <cell r="AM345">
            <v>7.6956288392000003</v>
          </cell>
          <cell r="AN345">
            <v>32.583797783199998</v>
          </cell>
          <cell r="AO345">
            <v>1.7257937645000001</v>
          </cell>
          <cell r="AP345">
            <v>3.1123408128999999</v>
          </cell>
          <cell r="AQ345">
            <v>-12.700242107299999</v>
          </cell>
          <cell r="AS345">
            <v>-12.0500670135</v>
          </cell>
          <cell r="AT345">
            <v>4.6525579608000003</v>
          </cell>
          <cell r="AU345">
            <v>-1.1671983692000001</v>
          </cell>
          <cell r="AV345">
            <v>15.368105098299999</v>
          </cell>
          <cell r="AW345">
            <v>6.7248843026999996</v>
          </cell>
        </row>
        <row r="346">
          <cell r="B346">
            <v>5.1909697559000003</v>
          </cell>
          <cell r="C346">
            <v>-14.825512032700001</v>
          </cell>
          <cell r="E346">
            <v>-10.928429613500001</v>
          </cell>
          <cell r="F346">
            <v>3.8830410869</v>
          </cell>
          <cell r="I346">
            <v>6.3563857325999997</v>
          </cell>
          <cell r="J346">
            <v>9.6217492616999998</v>
          </cell>
          <cell r="K346">
            <v>-11.4131617898</v>
          </cell>
          <cell r="L346">
            <v>-9.8882257572000007</v>
          </cell>
          <cell r="M346">
            <v>-6.9398864794000001</v>
          </cell>
          <cell r="N346">
            <v>4.6911484608</v>
          </cell>
          <cell r="O346">
            <v>0.69521095600000005</v>
          </cell>
          <cell r="P346">
            <v>32.502420201699998</v>
          </cell>
          <cell r="Q346">
            <v>8.7378596997999995</v>
          </cell>
          <cell r="Z346">
            <v>4.4959932577000004</v>
          </cell>
          <cell r="AA346">
            <v>2.4943407883000002</v>
          </cell>
          <cell r="AC346">
            <v>2.4943407883000002</v>
          </cell>
          <cell r="AD346">
            <v>4.5583968035</v>
          </cell>
          <cell r="AE346">
            <v>4.6030167558999997</v>
          </cell>
          <cell r="AF346">
            <v>0</v>
          </cell>
          <cell r="AG346">
            <v>0.381089815</v>
          </cell>
          <cell r="AH346">
            <v>13.027172634399999</v>
          </cell>
          <cell r="AI346">
            <v>-13.207752664499999</v>
          </cell>
          <cell r="AK346">
            <v>-12.831454561999999</v>
          </cell>
          <cell r="AL346">
            <v>-0.13970799440000001</v>
          </cell>
          <cell r="AM346">
            <v>15.1220488202</v>
          </cell>
          <cell r="AN346">
            <v>26.7879494327</v>
          </cell>
          <cell r="AO346">
            <v>9.1259619287000007</v>
          </cell>
          <cell r="AP346">
            <v>-0.86711596940000002</v>
          </cell>
          <cell r="AQ346">
            <v>-19.8345382724</v>
          </cell>
          <cell r="AS346">
            <v>-14.6446138613</v>
          </cell>
          <cell r="AT346">
            <v>4.6866258136000001</v>
          </cell>
          <cell r="AU346">
            <v>-0.31590650599999998</v>
          </cell>
          <cell r="AV346">
            <v>12.7482335056</v>
          </cell>
          <cell r="AW346">
            <v>4.2436954120000001</v>
          </cell>
        </row>
        <row r="347">
          <cell r="B347">
            <v>-1.6036777822999999</v>
          </cell>
          <cell r="C347">
            <v>-13.3351862825</v>
          </cell>
          <cell r="E347">
            <v>-11.238832421</v>
          </cell>
          <cell r="F347">
            <v>2.3824168675999999</v>
          </cell>
          <cell r="I347">
            <v>3.2893992947999999</v>
          </cell>
          <cell r="J347">
            <v>3.3667967478</v>
          </cell>
          <cell r="K347">
            <v>-8.3061657531000002</v>
          </cell>
          <cell r="L347">
            <v>-10.4347387966</v>
          </cell>
          <cell r="M347">
            <v>-6.9445043419000001</v>
          </cell>
          <cell r="N347">
            <v>-0.34494774410000001</v>
          </cell>
          <cell r="O347">
            <v>-5.1157352299000003</v>
          </cell>
          <cell r="P347">
            <v>37.959496633000001</v>
          </cell>
          <cell r="Q347">
            <v>3.3855224772999999</v>
          </cell>
          <cell r="Z347">
            <v>4.4959932577000004</v>
          </cell>
          <cell r="AA347">
            <v>2.4943407883000002</v>
          </cell>
          <cell r="AC347">
            <v>2.4943407883000002</v>
          </cell>
          <cell r="AD347">
            <v>4.5583968035</v>
          </cell>
          <cell r="AE347">
            <v>0</v>
          </cell>
          <cell r="AF347">
            <v>0</v>
          </cell>
          <cell r="AG347">
            <v>0.11392658429999999</v>
          </cell>
          <cell r="AH347">
            <v>-4.4095004725000004</v>
          </cell>
          <cell r="AI347">
            <v>-19.524685098900001</v>
          </cell>
          <cell r="AK347">
            <v>-14.076369313300001</v>
          </cell>
          <cell r="AL347">
            <v>2.3217631304999999</v>
          </cell>
          <cell r="AM347">
            <v>12.0290442076</v>
          </cell>
          <cell r="AN347">
            <v>26.636400603199998</v>
          </cell>
          <cell r="AO347">
            <v>-0.2163840179</v>
          </cell>
          <cell r="AP347">
            <v>-4.9084312899000002</v>
          </cell>
          <cell r="AQ347">
            <v>-16.512585756299998</v>
          </cell>
          <cell r="AS347">
            <v>-14.872185315299999</v>
          </cell>
          <cell r="AT347">
            <v>4.1752093080000003</v>
          </cell>
          <cell r="AU347">
            <v>-5.3751906197999997</v>
          </cell>
          <cell r="AV347">
            <v>14.9339387095</v>
          </cell>
          <cell r="AW347">
            <v>4.8512156662999999</v>
          </cell>
        </row>
        <row r="348">
          <cell r="B348">
            <v>1.7281814286999999</v>
          </cell>
          <cell r="C348">
            <v>-15.4561976664</v>
          </cell>
          <cell r="E348">
            <v>-16.7994488203</v>
          </cell>
          <cell r="F348">
            <v>3.4145401854999999</v>
          </cell>
          <cell r="I348">
            <v>2.0883574053</v>
          </cell>
          <cell r="J348">
            <v>11.5730136685</v>
          </cell>
          <cell r="K348">
            <v>-9.6747567591999992</v>
          </cell>
          <cell r="L348">
            <v>-9.4439758253000008</v>
          </cell>
          <cell r="M348">
            <v>-12.8811140624</v>
          </cell>
          <cell r="N348">
            <v>0.1305887275</v>
          </cell>
          <cell r="O348">
            <v>0.24968936659999999</v>
          </cell>
          <cell r="P348">
            <v>40.189939864300001</v>
          </cell>
          <cell r="Q348">
            <v>1.6319225952</v>
          </cell>
          <cell r="Z348">
            <v>4.6193524658999996</v>
          </cell>
          <cell r="AA348">
            <v>2.4943407883000002</v>
          </cell>
          <cell r="AC348">
            <v>2.4943407883000002</v>
          </cell>
          <cell r="AD348">
            <v>-6.2403545800000002E-2</v>
          </cell>
          <cell r="AE348">
            <v>-5.2970921800000001E-2</v>
          </cell>
          <cell r="AF348">
            <v>0</v>
          </cell>
          <cell r="AG348">
            <v>-6.2403545800000002E-2</v>
          </cell>
          <cell r="AH348">
            <v>18.646477915399998</v>
          </cell>
          <cell r="AI348">
            <v>-16.072725797699999</v>
          </cell>
          <cell r="AK348">
            <v>-14.9626921258</v>
          </cell>
          <cell r="AL348">
            <v>2.9171656513999999</v>
          </cell>
          <cell r="AM348">
            <v>4.4763516083999999</v>
          </cell>
          <cell r="AN348">
            <v>37.472843018699997</v>
          </cell>
          <cell r="AO348">
            <v>11.0015218947</v>
          </cell>
          <cell r="AP348">
            <v>-12.0389574972</v>
          </cell>
          <cell r="AQ348">
            <v>-21.461856586900002</v>
          </cell>
          <cell r="AS348">
            <v>-22.4782978906</v>
          </cell>
          <cell r="AT348">
            <v>6.3982483795</v>
          </cell>
          <cell r="AU348">
            <v>-15.042720947599999</v>
          </cell>
          <cell r="AV348">
            <v>15.609139607199999</v>
          </cell>
          <cell r="AW348">
            <v>-0.60324057009999998</v>
          </cell>
        </row>
        <row r="349">
          <cell r="B349">
            <v>-2.8174476747999999</v>
          </cell>
          <cell r="C349">
            <v>-15.982358662899999</v>
          </cell>
          <cell r="E349">
            <v>-15.048801187700001</v>
          </cell>
          <cell r="F349">
            <v>4.3587154959000003</v>
          </cell>
          <cell r="I349">
            <v>11.5910740141</v>
          </cell>
          <cell r="J349">
            <v>4.8676133018999996</v>
          </cell>
          <cell r="K349">
            <v>-10.847506616</v>
          </cell>
          <cell r="L349">
            <v>-11.160456310800001</v>
          </cell>
          <cell r="M349">
            <v>-7.4163118335</v>
          </cell>
          <cell r="N349">
            <v>3.2224004563999999</v>
          </cell>
          <cell r="O349">
            <v>-3.8448921569999999</v>
          </cell>
          <cell r="P349">
            <v>42.045407531000002</v>
          </cell>
          <cell r="Q349">
            <v>3.0555540469000002</v>
          </cell>
          <cell r="Z349">
            <v>-5.2970921800000001E-2</v>
          </cell>
          <cell r="AA349">
            <v>2.5567443340999998</v>
          </cell>
          <cell r="AC349">
            <v>2.4943407883000002</v>
          </cell>
          <cell r="AD349">
            <v>4.5583968035</v>
          </cell>
          <cell r="AE349">
            <v>0</v>
          </cell>
          <cell r="AF349">
            <v>0.2387336759</v>
          </cell>
          <cell r="AG349">
            <v>0.17633013010000001</v>
          </cell>
          <cell r="AH349">
            <v>2.5575822117000002</v>
          </cell>
          <cell r="AI349">
            <v>-11.621139911</v>
          </cell>
          <cell r="AK349">
            <v>-12.212947654500001</v>
          </cell>
          <cell r="AL349">
            <v>0.5588247838</v>
          </cell>
          <cell r="AM349">
            <v>-0.86300705089999996</v>
          </cell>
          <cell r="AN349">
            <v>21.483442931799999</v>
          </cell>
          <cell r="AO349">
            <v>3.22273327</v>
          </cell>
          <cell r="AP349">
            <v>-10.7519952629</v>
          </cell>
          <cell r="AQ349">
            <v>-23.399166889300002</v>
          </cell>
          <cell r="AS349">
            <v>-23.637915895900001</v>
          </cell>
          <cell r="AT349">
            <v>6.5656188959000001</v>
          </cell>
          <cell r="AU349">
            <v>-12.593691979700001</v>
          </cell>
          <cell r="AV349">
            <v>12.857270269200001</v>
          </cell>
          <cell r="AW349">
            <v>22.1985366953</v>
          </cell>
        </row>
        <row r="350">
          <cell r="B350">
            <v>-1.0081460182999999</v>
          </cell>
          <cell r="C350">
            <v>-14.7598033036</v>
          </cell>
          <cell r="E350">
            <v>-15.7850856339</v>
          </cell>
          <cell r="F350">
            <v>4.9987493218000001</v>
          </cell>
          <cell r="I350">
            <v>11.1771859953</v>
          </cell>
          <cell r="J350">
            <v>8.0606744390999996</v>
          </cell>
          <cell r="K350">
            <v>-7.7353020691000003</v>
          </cell>
          <cell r="L350">
            <v>-10.435333781000001</v>
          </cell>
          <cell r="M350">
            <v>-13.1470435129</v>
          </cell>
          <cell r="N350">
            <v>5.7563571831999996</v>
          </cell>
          <cell r="O350">
            <v>-7.3342686924000002</v>
          </cell>
          <cell r="P350">
            <v>38.185317545499998</v>
          </cell>
          <cell r="Q350">
            <v>-1.0269693218</v>
          </cell>
          <cell r="Z350">
            <v>6.5111415342000001</v>
          </cell>
          <cell r="AA350">
            <v>2.5053368313000002</v>
          </cell>
          <cell r="AC350">
            <v>2.5583408295000001</v>
          </cell>
          <cell r="AD350">
            <v>0</v>
          </cell>
          <cell r="AE350">
            <v>4.5082391826999997</v>
          </cell>
          <cell r="AF350">
            <v>4.561243181</v>
          </cell>
          <cell r="AG350">
            <v>0</v>
          </cell>
          <cell r="AH350">
            <v>8.5611286008</v>
          </cell>
          <cell r="AI350">
            <v>-11.386911872200001</v>
          </cell>
          <cell r="AK350">
            <v>-11.729509349200001</v>
          </cell>
          <cell r="AL350">
            <v>3.820163183</v>
          </cell>
          <cell r="AM350">
            <v>4.6244698918999996</v>
          </cell>
          <cell r="AN350">
            <v>23.115014346599999</v>
          </cell>
          <cell r="AO350">
            <v>6.3858040827</v>
          </cell>
          <cell r="AP350">
            <v>-12.0205044236</v>
          </cell>
          <cell r="AQ350">
            <v>-23.067078065299999</v>
          </cell>
          <cell r="AS350">
            <v>-21.2287736366</v>
          </cell>
          <cell r="AT350">
            <v>5.4211731485000003</v>
          </cell>
          <cell r="AU350">
            <v>-3.7827234289999998</v>
          </cell>
          <cell r="AV350">
            <v>10.17761044</v>
          </cell>
          <cell r="AW350">
            <v>23.151742923699999</v>
          </cell>
        </row>
        <row r="351">
          <cell r="B351">
            <v>-7.3156581318000002</v>
          </cell>
          <cell r="C351">
            <v>-14.950209603399999</v>
          </cell>
          <cell r="E351">
            <v>-15.162555963899999</v>
          </cell>
          <cell r="F351">
            <v>4.1050814106000004</v>
          </cell>
          <cell r="I351">
            <v>4.8563338230999999</v>
          </cell>
          <cell r="J351">
            <v>-11.053851314599999</v>
          </cell>
          <cell r="K351">
            <v>-15.3444593553</v>
          </cell>
          <cell r="L351">
            <v>-13.5509842196</v>
          </cell>
          <cell r="M351">
            <v>-14.8674554933</v>
          </cell>
          <cell r="N351">
            <v>3.5212958910999999</v>
          </cell>
          <cell r="O351">
            <v>0.39563007960000002</v>
          </cell>
          <cell r="P351">
            <v>31.698824828199999</v>
          </cell>
          <cell r="Q351">
            <v>3.0509931132000001</v>
          </cell>
          <cell r="Z351">
            <v>4.5583968035</v>
          </cell>
          <cell r="AA351">
            <v>2.4943407883000002</v>
          </cell>
          <cell r="AC351">
            <v>2.4943407883000002</v>
          </cell>
          <cell r="AD351">
            <v>0</v>
          </cell>
          <cell r="AE351">
            <v>4.5583968035</v>
          </cell>
          <cell r="AF351">
            <v>4.5583968035</v>
          </cell>
          <cell r="AG351">
            <v>0.2864251263</v>
          </cell>
          <cell r="AH351">
            <v>2.2983251185000002</v>
          </cell>
          <cell r="AI351">
            <v>-13.7626850036</v>
          </cell>
          <cell r="AK351">
            <v>-14.1041909769</v>
          </cell>
          <cell r="AL351">
            <v>3.7053212217999998</v>
          </cell>
          <cell r="AM351">
            <v>5.6113466184999998</v>
          </cell>
          <cell r="AN351">
            <v>22.243865960299999</v>
          </cell>
          <cell r="AO351">
            <v>7.2885262109999998</v>
          </cell>
          <cell r="AP351">
            <v>-9.3862327327999999</v>
          </cell>
          <cell r="AQ351">
            <v>-17.010597199399999</v>
          </cell>
          <cell r="AS351">
            <v>-17.706892588599999</v>
          </cell>
          <cell r="AT351">
            <v>5.1324978105000003</v>
          </cell>
          <cell r="AU351">
            <v>1.9622468375</v>
          </cell>
          <cell r="AV351">
            <v>7.0888768409000003</v>
          </cell>
          <cell r="AW351">
            <v>5.7977661203000004</v>
          </cell>
        </row>
        <row r="352">
          <cell r="B352">
            <v>1.0428903197999999</v>
          </cell>
          <cell r="C352">
            <v>-12.317260982400001</v>
          </cell>
          <cell r="E352">
            <v>-14.1499643147</v>
          </cell>
          <cell r="F352">
            <v>1.5271279844000001</v>
          </cell>
          <cell r="I352">
            <v>5.0880344061000002</v>
          </cell>
          <cell r="J352">
            <v>-1.478240089</v>
          </cell>
          <cell r="K352">
            <v>-11.7972362134</v>
          </cell>
          <cell r="L352">
            <v>-16.959468901000001</v>
          </cell>
          <cell r="M352">
            <v>-17.537387384599999</v>
          </cell>
          <cell r="N352">
            <v>-0.58363407</v>
          </cell>
          <cell r="O352">
            <v>3.5413527996999998</v>
          </cell>
          <cell r="P352">
            <v>22.017922506800002</v>
          </cell>
          <cell r="Q352">
            <v>6.1888066486</v>
          </cell>
          <cell r="Z352">
            <v>4.9572702120000001</v>
          </cell>
          <cell r="AA352">
            <v>4.4959932577000004</v>
          </cell>
          <cell r="AC352">
            <v>4.4959932577000004</v>
          </cell>
          <cell r="AD352">
            <v>0</v>
          </cell>
          <cell r="AE352">
            <v>4.9572702120000001</v>
          </cell>
          <cell r="AF352">
            <v>0</v>
          </cell>
          <cell r="AG352">
            <v>0.39887340850000003</v>
          </cell>
          <cell r="AH352">
            <v>11.4084553382</v>
          </cell>
          <cell r="AI352">
            <v>-10.962107889</v>
          </cell>
          <cell r="AK352">
            <v>-5.4325184252999996</v>
          </cell>
          <cell r="AL352">
            <v>-4.2473917310999996</v>
          </cell>
          <cell r="AM352">
            <v>8.7008202862000008</v>
          </cell>
          <cell r="AN352">
            <v>15.335389236599999</v>
          </cell>
          <cell r="AO352">
            <v>6.0488167015999998</v>
          </cell>
          <cell r="AP352">
            <v>-1.3254440352000001</v>
          </cell>
          <cell r="AQ352">
            <v>-15.043354474199999</v>
          </cell>
          <cell r="AS352">
            <v>-16.894447016899999</v>
          </cell>
          <cell r="AT352">
            <v>5.3648219260000003</v>
          </cell>
          <cell r="AU352">
            <v>6.9113907355000004</v>
          </cell>
          <cell r="AV352">
            <v>2.9729090808</v>
          </cell>
          <cell r="AW352">
            <v>4.4401366786000001</v>
          </cell>
        </row>
        <row r="353">
          <cell r="B353">
            <v>-7.2462130727999998</v>
          </cell>
          <cell r="C353">
            <v>-14.712480595100001</v>
          </cell>
          <cell r="E353">
            <v>-14.894034023</v>
          </cell>
          <cell r="F353">
            <v>4.8369264246999997</v>
          </cell>
          <cell r="I353">
            <v>6.2578624344999998</v>
          </cell>
          <cell r="J353">
            <v>-8.07500721E-2</v>
          </cell>
          <cell r="K353">
            <v>-12.8785017979</v>
          </cell>
          <cell r="L353">
            <v>-15.964675785300001</v>
          </cell>
          <cell r="M353">
            <v>-14.0934908005</v>
          </cell>
          <cell r="N353">
            <v>6.5790739157999996</v>
          </cell>
          <cell r="O353">
            <v>9.3519868323999997</v>
          </cell>
          <cell r="P353">
            <v>15.6697380525</v>
          </cell>
          <cell r="Q353">
            <v>4.7957536510000001</v>
          </cell>
          <cell r="Z353">
            <v>4.6723233877999997</v>
          </cell>
          <cell r="AA353">
            <v>4.4959932577000004</v>
          </cell>
          <cell r="AC353">
            <v>4.4959932577000004</v>
          </cell>
          <cell r="AD353">
            <v>0</v>
          </cell>
          <cell r="AE353">
            <v>6.7363794029999999</v>
          </cell>
          <cell r="AF353">
            <v>0</v>
          </cell>
          <cell r="AG353">
            <v>0.17633013010000001</v>
          </cell>
          <cell r="AH353">
            <v>4.4755979229999996</v>
          </cell>
          <cell r="AI353">
            <v>-17.998576479699999</v>
          </cell>
          <cell r="AK353">
            <v>-14.661843425500001</v>
          </cell>
          <cell r="AL353">
            <v>-3.2357640177000002</v>
          </cell>
          <cell r="AM353">
            <v>6.7615841303000002</v>
          </cell>
          <cell r="AN353">
            <v>20.292570097500001</v>
          </cell>
          <cell r="AO353">
            <v>6.7184132185000003</v>
          </cell>
          <cell r="AP353">
            <v>-18.1276149137</v>
          </cell>
          <cell r="AQ353">
            <v>-16.970101120399999</v>
          </cell>
          <cell r="AS353">
            <v>-17.698588448399999</v>
          </cell>
          <cell r="AT353">
            <v>7.0408719696000004</v>
          </cell>
          <cell r="AU353">
            <v>24.217806078199999</v>
          </cell>
          <cell r="AV353">
            <v>-4.7878712526999996</v>
          </cell>
          <cell r="AW353">
            <v>7.8344654937999998</v>
          </cell>
        </row>
        <row r="354">
          <cell r="B354">
            <v>6.2756167775999998</v>
          </cell>
          <cell r="C354">
            <v>-14.7010986906</v>
          </cell>
          <cell r="E354">
            <v>-14.449913974199999</v>
          </cell>
          <cell r="F354">
            <v>5.3743725262000002</v>
          </cell>
          <cell r="I354">
            <v>5.5133793120999997</v>
          </cell>
          <cell r="J354">
            <v>6.6633397345000001</v>
          </cell>
          <cell r="K354">
            <v>-14.488604674299999</v>
          </cell>
          <cell r="L354">
            <v>-12.734293489500001</v>
          </cell>
          <cell r="M354">
            <v>-11.7711425619</v>
          </cell>
          <cell r="N354">
            <v>6.5795853847999997</v>
          </cell>
          <cell r="O354">
            <v>11.087580514900001</v>
          </cell>
          <cell r="P354">
            <v>11.8990519616</v>
          </cell>
          <cell r="Q354">
            <v>6.9987360162999996</v>
          </cell>
          <cell r="Z354">
            <v>6.7825925512999996</v>
          </cell>
          <cell r="AA354">
            <v>4.5583968035</v>
          </cell>
          <cell r="AC354">
            <v>4.5583968035</v>
          </cell>
          <cell r="AD354">
            <v>0</v>
          </cell>
          <cell r="AE354">
            <v>6.6224528187000002</v>
          </cell>
          <cell r="AF354">
            <v>0</v>
          </cell>
          <cell r="AG354">
            <v>0</v>
          </cell>
          <cell r="AH354">
            <v>2.811472792</v>
          </cell>
          <cell r="AI354">
            <v>-16.770460911000001</v>
          </cell>
          <cell r="AK354">
            <v>-19.557205853999999</v>
          </cell>
          <cell r="AL354">
            <v>-0.3167076452</v>
          </cell>
          <cell r="AM354">
            <v>1.9633623018999999</v>
          </cell>
          <cell r="AN354">
            <v>13.4386617968</v>
          </cell>
          <cell r="AO354">
            <v>2.8123937113999999</v>
          </cell>
          <cell r="AP354">
            <v>7.2028730860000003</v>
          </cell>
          <cell r="AQ354">
            <v>-16.215167720299998</v>
          </cell>
          <cell r="AS354">
            <v>-16.6410605228</v>
          </cell>
          <cell r="AT354">
            <v>7.1607903151999999</v>
          </cell>
          <cell r="AU354">
            <v>3.0010371966</v>
          </cell>
          <cell r="AV354">
            <v>-5.0213357704000003</v>
          </cell>
          <cell r="AW354">
            <v>6.0136323920999999</v>
          </cell>
        </row>
        <row r="355">
          <cell r="B355">
            <v>-3.6982503104000002</v>
          </cell>
          <cell r="C355">
            <v>-19.294807551800002</v>
          </cell>
          <cell r="E355">
            <v>-19.2993993123</v>
          </cell>
          <cell r="F355">
            <v>6.8453539268999997</v>
          </cell>
          <cell r="I355">
            <v>2.6995908099000001</v>
          </cell>
          <cell r="J355">
            <v>-7.3583984068000001</v>
          </cell>
          <cell r="K355">
            <v>-18.081227615300001</v>
          </cell>
          <cell r="L355">
            <v>-17.812067451899999</v>
          </cell>
          <cell r="M355">
            <v>-20.556019039799999</v>
          </cell>
          <cell r="N355">
            <v>6.4530626271999996</v>
          </cell>
          <cell r="O355">
            <v>8.2285032433000005</v>
          </cell>
          <cell r="P355">
            <v>5.2914656879999997</v>
          </cell>
          <cell r="Q355">
            <v>2.7568439998000001</v>
          </cell>
          <cell r="Z355">
            <v>6.2903376747999999</v>
          </cell>
          <cell r="AA355">
            <v>5.1420355476999999</v>
          </cell>
          <cell r="AC355">
            <v>5.164741963</v>
          </cell>
          <cell r="AD355">
            <v>5.0787579807999998</v>
          </cell>
          <cell r="AE355">
            <v>6.3519228119999998</v>
          </cell>
          <cell r="AF355">
            <v>3.2866873300000002E-2</v>
          </cell>
          <cell r="AG355">
            <v>5.1976088363999997</v>
          </cell>
          <cell r="AH355">
            <v>5.6726915231000001</v>
          </cell>
          <cell r="AI355">
            <v>-12.5269258965</v>
          </cell>
          <cell r="AK355">
            <v>-15.2446925742</v>
          </cell>
          <cell r="AL355">
            <v>1.0043624685000001</v>
          </cell>
          <cell r="AM355">
            <v>8.6397159575</v>
          </cell>
          <cell r="AN355">
            <v>11.3812926638</v>
          </cell>
          <cell r="AO355">
            <v>4.2906864688999997</v>
          </cell>
          <cell r="AP355">
            <v>-5.1457799831999997</v>
          </cell>
          <cell r="AQ355">
            <v>-24.501976734900001</v>
          </cell>
          <cell r="AS355">
            <v>-21.833824390699998</v>
          </cell>
          <cell r="AT355">
            <v>9.2674488022000006</v>
          </cell>
          <cell r="AU355">
            <v>4.4782213411000003</v>
          </cell>
          <cell r="AV355">
            <v>-12.484124678800001</v>
          </cell>
          <cell r="AW355">
            <v>1.9070053523999999</v>
          </cell>
        </row>
      </sheetData>
      <sheetData sheetId="4">
        <row r="2">
          <cell r="G2">
            <v>-52.695298495275004</v>
          </cell>
          <cell r="H2">
            <v>-24.725352931025</v>
          </cell>
        </row>
        <row r="3">
          <cell r="G3">
            <v>30.527708725307054</v>
          </cell>
          <cell r="H3">
            <v>44.471973323999997</v>
          </cell>
        </row>
        <row r="4">
          <cell r="G4">
            <v>43922</v>
          </cell>
          <cell r="H4">
            <v>43922</v>
          </cell>
        </row>
        <row r="5">
          <cell r="G5">
            <v>35431</v>
          </cell>
          <cell r="H5">
            <v>44652</v>
          </cell>
        </row>
        <row r="338">
          <cell r="G338">
            <v>11.470675677199999</v>
          </cell>
          <cell r="H338">
            <v>30.165359689199999</v>
          </cell>
        </row>
        <row r="339">
          <cell r="G339">
            <v>9.259616148700001</v>
          </cell>
          <cell r="H339">
            <v>29.272481000900001</v>
          </cell>
        </row>
        <row r="340">
          <cell r="G340">
            <v>13.6220584159</v>
          </cell>
          <cell r="H340">
            <v>26.797944987099999</v>
          </cell>
        </row>
        <row r="341">
          <cell r="G341">
            <v>-2.8682987780000002</v>
          </cell>
          <cell r="H341">
            <v>41.557148951999999</v>
          </cell>
        </row>
        <row r="342">
          <cell r="G342">
            <v>5.6481144604000004</v>
          </cell>
          <cell r="H342">
            <v>44.471973323999997</v>
          </cell>
        </row>
        <row r="343">
          <cell r="G343">
            <v>0.83625815069999998</v>
          </cell>
          <cell r="H343">
            <v>36.312028157500002</v>
          </cell>
        </row>
        <row r="344">
          <cell r="G344">
            <v>2.1736903579000004</v>
          </cell>
          <cell r="H344">
            <v>31.255166340700001</v>
          </cell>
        </row>
        <row r="345">
          <cell r="G345">
            <v>2.4844021419</v>
          </cell>
          <cell r="H345">
            <v>24.918508864</v>
          </cell>
        </row>
        <row r="346">
          <cell r="G346">
            <v>0.97410115790000007</v>
          </cell>
          <cell r="H346">
            <v>23.329318819599997</v>
          </cell>
        </row>
        <row r="347">
          <cell r="G347">
            <v>6.105796149999998E-2</v>
          </cell>
          <cell r="H347">
            <v>26.859726508000001</v>
          </cell>
        </row>
        <row r="348">
          <cell r="G348">
            <v>-1.5146901943</v>
          </cell>
          <cell r="H348">
            <v>28.8560893824</v>
          </cell>
        </row>
        <row r="349">
          <cell r="G349">
            <v>0.40993477550000001</v>
          </cell>
          <cell r="H349">
            <v>22.237957664100001</v>
          </cell>
        </row>
        <row r="350">
          <cell r="G350">
            <v>0.42643132999999978</v>
          </cell>
          <cell r="H350">
            <v>18.195032411300001</v>
          </cell>
        </row>
        <row r="351">
          <cell r="G351">
            <v>2.4982545916999999</v>
          </cell>
          <cell r="H351">
            <v>13.818062096199998</v>
          </cell>
        </row>
        <row r="352">
          <cell r="G352">
            <v>4.7255973072999993</v>
          </cell>
          <cell r="H352">
            <v>10.166447442799999</v>
          </cell>
        </row>
        <row r="353">
          <cell r="G353">
            <v>12.383868593399999</v>
          </cell>
          <cell r="H353">
            <v>6.5327030035</v>
          </cell>
        </row>
        <row r="354">
          <cell r="G354">
            <v>3.3401765171999998</v>
          </cell>
          <cell r="H354">
            <v>4.0587561736</v>
          </cell>
        </row>
        <row r="355">
          <cell r="G355">
            <v>0.68786786799999966</v>
          </cell>
          <cell r="H355">
            <v>-2.2675800054999997</v>
          </cell>
        </row>
      </sheetData>
      <sheetData sheetId="5">
        <row r="2">
          <cell r="CJ2">
            <v>48.625486402749992</v>
          </cell>
          <cell r="DG2">
            <v>59.630434752249982</v>
          </cell>
        </row>
        <row r="3">
          <cell r="CJ3">
            <v>115.04830786220001</v>
          </cell>
          <cell r="DG3">
            <v>93.582121071999978</v>
          </cell>
        </row>
        <row r="4">
          <cell r="CJ4" t="str">
            <v>I 17</v>
          </cell>
          <cell r="DG4" t="str">
            <v>I 20</v>
          </cell>
        </row>
        <row r="5">
          <cell r="CJ5" t="str">
            <v>I 23</v>
          </cell>
          <cell r="DG5" t="str">
            <v>IV 00</v>
          </cell>
        </row>
        <row r="109">
          <cell r="CJ109">
            <v>94.348743926749989</v>
          </cell>
          <cell r="DG109">
            <v>85.17585192224999</v>
          </cell>
        </row>
        <row r="110">
          <cell r="CJ110">
            <v>93.640292953749992</v>
          </cell>
          <cell r="DG110">
            <v>84.755795386249986</v>
          </cell>
        </row>
        <row r="111">
          <cell r="CJ111">
            <v>94.348743926749989</v>
          </cell>
          <cell r="DG111">
            <v>83.175775167249981</v>
          </cell>
        </row>
        <row r="112">
          <cell r="CJ112">
            <v>83.056451496749986</v>
          </cell>
          <cell r="DG112">
            <v>59.630434752249982</v>
          </cell>
        </row>
        <row r="113">
          <cell r="CJ113">
            <v>72.204747663749984</v>
          </cell>
          <cell r="DG113">
            <v>74.320028584249982</v>
          </cell>
        </row>
        <row r="114">
          <cell r="CJ114">
            <v>94.40789600574999</v>
          </cell>
          <cell r="DG114">
            <v>77.624005582249993</v>
          </cell>
        </row>
        <row r="115">
          <cell r="CJ115">
            <v>95.156947660749992</v>
          </cell>
          <cell r="DG115">
            <v>79.308508869249991</v>
          </cell>
        </row>
        <row r="116">
          <cell r="CJ116">
            <v>88.428412355749984</v>
          </cell>
          <cell r="DG116">
            <v>77.309698409249989</v>
          </cell>
        </row>
        <row r="117">
          <cell r="CJ117">
            <v>95.093772972899998</v>
          </cell>
          <cell r="DG117">
            <v>75.668820258699995</v>
          </cell>
        </row>
        <row r="118">
          <cell r="CJ118">
            <v>88.168213512299999</v>
          </cell>
          <cell r="DG118">
            <v>77.189685568200005</v>
          </cell>
        </row>
        <row r="119">
          <cell r="CJ119">
            <v>93.559397391800005</v>
          </cell>
          <cell r="DG119">
            <v>77.574647715300003</v>
          </cell>
        </row>
        <row r="120">
          <cell r="CJ120">
            <v>88.421843983000002</v>
          </cell>
          <cell r="DG120">
            <v>79.521654171500003</v>
          </cell>
        </row>
        <row r="121">
          <cell r="CJ121">
            <v>92.797626116800004</v>
          </cell>
          <cell r="DG121">
            <v>77.601123827400002</v>
          </cell>
        </row>
        <row r="122">
          <cell r="CJ122">
            <v>92.712262925800005</v>
          </cell>
          <cell r="DG122">
            <v>79.863038892000006</v>
          </cell>
        </row>
        <row r="123">
          <cell r="CJ123">
            <v>91.300732991900006</v>
          </cell>
          <cell r="DG123">
            <v>80.270733692199997</v>
          </cell>
        </row>
        <row r="124">
          <cell r="CJ124">
            <v>115.04830786220001</v>
          </cell>
          <cell r="DG124">
            <v>79.6628104845</v>
          </cell>
        </row>
      </sheetData>
      <sheetData sheetId="6">
        <row r="2">
          <cell r="S2">
            <v>69.829969032657729</v>
          </cell>
          <cell r="AP2">
            <v>68.930268889999994</v>
          </cell>
          <cell r="ED2">
            <v>66.731889526749995</v>
          </cell>
        </row>
        <row r="3">
          <cell r="S3">
            <v>86.221400236902184</v>
          </cell>
          <cell r="AP3">
            <v>85.440014567499986</v>
          </cell>
          <cell r="ED3">
            <v>87.047000781899996</v>
          </cell>
        </row>
        <row r="4">
          <cell r="S4" t="str">
            <v>I 20</v>
          </cell>
          <cell r="AP4" t="str">
            <v>II 20</v>
          </cell>
          <cell r="ED4" t="str">
            <v>I 09</v>
          </cell>
        </row>
        <row r="5">
          <cell r="S5" t="str">
            <v>III 03</v>
          </cell>
          <cell r="AP5" t="str">
            <v>IV 03</v>
          </cell>
          <cell r="ED5" t="str">
            <v>II 22</v>
          </cell>
        </row>
        <row r="109">
          <cell r="S109">
            <v>79.978512559059169</v>
          </cell>
          <cell r="AP109">
            <v>78.769844943500004</v>
          </cell>
          <cell r="ED109">
            <v>79.824045665750006</v>
          </cell>
        </row>
        <row r="110">
          <cell r="S110">
            <v>76.426233454848003</v>
          </cell>
          <cell r="AP110">
            <v>78.247878054499992</v>
          </cell>
          <cell r="ED110">
            <v>71.716281607750005</v>
          </cell>
        </row>
        <row r="111">
          <cell r="S111">
            <v>79.929549137434151</v>
          </cell>
          <cell r="AP111">
            <v>78.216308424999994</v>
          </cell>
          <cell r="ED111">
            <v>78.516241182750008</v>
          </cell>
        </row>
        <row r="112">
          <cell r="S112">
            <v>69.829969032657729</v>
          </cell>
          <cell r="AP112">
            <v>71.678106664499992</v>
          </cell>
          <cell r="ED112">
            <v>74.98308080775</v>
          </cell>
        </row>
        <row r="113">
          <cell r="S113">
            <v>71.95232571835983</v>
          </cell>
          <cell r="AP113">
            <v>68.930268889999994</v>
          </cell>
          <cell r="ED113">
            <v>71.814247134750005</v>
          </cell>
        </row>
        <row r="114">
          <cell r="S114">
            <v>77.976364857503967</v>
          </cell>
          <cell r="AP114">
            <v>75.624468312999994</v>
          </cell>
          <cell r="ED114">
            <v>76.49509270675</v>
          </cell>
        </row>
        <row r="115">
          <cell r="S115">
            <v>78.63129231732286</v>
          </cell>
          <cell r="AP115">
            <v>77.781739601499993</v>
          </cell>
          <cell r="ED115">
            <v>77.687490234750001</v>
          </cell>
        </row>
        <row r="116">
          <cell r="S116">
            <v>78.605179980038884</v>
          </cell>
          <cell r="AP116">
            <v>77.296762026500005</v>
          </cell>
          <cell r="ED116">
            <v>78.944555283750006</v>
          </cell>
        </row>
        <row r="117">
          <cell r="S117">
            <v>79.147976945080799</v>
          </cell>
          <cell r="AP117">
            <v>77.697486504799997</v>
          </cell>
          <cell r="ED117">
            <v>80.813892442599993</v>
          </cell>
        </row>
        <row r="118">
          <cell r="S118">
            <v>80.290757737933959</v>
          </cell>
          <cell r="AP118">
            <v>78.265685006150008</v>
          </cell>
          <cell r="ED118">
            <v>81.564365774700008</v>
          </cell>
        </row>
        <row r="119">
          <cell r="S119">
            <v>81.593918857771357</v>
          </cell>
          <cell r="AP119">
            <v>78.212152067150001</v>
          </cell>
          <cell r="ED119">
            <v>83.7756467345</v>
          </cell>
        </row>
        <row r="120">
          <cell r="S120">
            <v>82.329118845168196</v>
          </cell>
          <cell r="AP120">
            <v>78.199025672450006</v>
          </cell>
          <cell r="ED120">
            <v>85.191769765200007</v>
          </cell>
        </row>
        <row r="121">
          <cell r="S121">
            <v>81.971764441305282</v>
          </cell>
          <cell r="AP121">
            <v>77.925942747050001</v>
          </cell>
          <cell r="ED121">
            <v>87.047000781899996</v>
          </cell>
        </row>
        <row r="122">
          <cell r="S122">
            <v>81.631750907306809</v>
          </cell>
          <cell r="AP122">
            <v>77.682747601949998</v>
          </cell>
          <cell r="ED122">
            <v>83.416139724199994</v>
          </cell>
        </row>
        <row r="123">
          <cell r="S123">
            <v>81.183665043287789</v>
          </cell>
          <cell r="AP123">
            <v>78.284651335500001</v>
          </cell>
          <cell r="ED123">
            <v>81.7448861771</v>
          </cell>
        </row>
        <row r="124">
          <cell r="S124">
            <v>83.447043445616416</v>
          </cell>
          <cell r="AP124">
            <v>79.404427194350006</v>
          </cell>
          <cell r="ED124">
            <v>83.358039235699991</v>
          </cell>
        </row>
      </sheetData>
      <sheetData sheetId="7">
        <row r="34">
          <cell r="B34">
            <v>-13.640458405233332</v>
          </cell>
          <cell r="C34">
            <v>-40.509437493583334</v>
          </cell>
          <cell r="E34">
            <v>-39.428174443458325</v>
          </cell>
          <cell r="F34">
            <v>4.738600824741666</v>
          </cell>
          <cell r="I34">
            <v>-0.2802288653833338</v>
          </cell>
          <cell r="J34">
            <v>-16.057075234058331</v>
          </cell>
          <cell r="K34">
            <v>-34.803762515441669</v>
          </cell>
          <cell r="L34">
            <v>-34.531938048366669</v>
          </cell>
          <cell r="M34">
            <v>-32.203042351699999</v>
          </cell>
          <cell r="N34">
            <v>-1.5574336713166659</v>
          </cell>
          <cell r="O34">
            <v>-7.2886655351583345</v>
          </cell>
          <cell r="P34">
            <v>-4.7054239273250049</v>
          </cell>
          <cell r="Q34">
            <v>-1.6367658155000007</v>
          </cell>
          <cell r="Z34">
            <v>-31.864028557624994</v>
          </cell>
          <cell r="AA34">
            <v>-40.747694269068745</v>
          </cell>
          <cell r="AC34">
            <v>-40.652262640621515</v>
          </cell>
          <cell r="AD34">
            <v>0.7480681921500022</v>
          </cell>
          <cell r="AE34">
            <v>12.160603099649999</v>
          </cell>
          <cell r="AF34">
            <v>-2.4186301874999667E-2</v>
          </cell>
          <cell r="AG34">
            <v>-2.375800938591667</v>
          </cell>
          <cell r="AH34">
            <v>-14.297990958491669</v>
          </cell>
          <cell r="AI34">
            <v>-39.240503741750004</v>
          </cell>
          <cell r="AK34">
            <v>-36.904749966716672</v>
          </cell>
          <cell r="AL34">
            <v>2.2507934748666667</v>
          </cell>
          <cell r="AM34">
            <v>-5.9645296913166668</v>
          </cell>
          <cell r="AN34">
            <v>-0.57139567397500191</v>
          </cell>
          <cell r="AO34">
            <v>-4.1027411789416668</v>
          </cell>
          <cell r="AP34">
            <v>-10.146026928733333</v>
          </cell>
          <cell r="AQ34">
            <v>-43.707077184558329</v>
          </cell>
          <cell r="AS34">
            <v>-44.474792091250002</v>
          </cell>
          <cell r="AT34">
            <v>9.3515661611833334</v>
          </cell>
          <cell r="AU34">
            <v>0.25002693787500146</v>
          </cell>
          <cell r="AV34">
            <v>4.190487214574997</v>
          </cell>
          <cell r="AW34">
            <v>2.3112143213666663</v>
          </cell>
        </row>
        <row r="35">
          <cell r="B35">
            <v>-3.1092459502361112</v>
          </cell>
          <cell r="C35">
            <v>-18.933712902677772</v>
          </cell>
          <cell r="E35">
            <v>-17.968103785688886</v>
          </cell>
          <cell r="F35">
            <v>0.62300428225833338</v>
          </cell>
          <cell r="I35">
            <v>5.8527370954305562</v>
          </cell>
          <cell r="J35">
            <v>-3.6068624890888885</v>
          </cell>
          <cell r="K35">
            <v>-21.864274943047221</v>
          </cell>
          <cell r="L35">
            <v>-23.431281893611114</v>
          </cell>
          <cell r="M35">
            <v>-17.449412888244442</v>
          </cell>
          <cell r="N35">
            <v>1.9764498271305559</v>
          </cell>
          <cell r="O35">
            <v>3.9275098997055555</v>
          </cell>
          <cell r="P35">
            <v>17.984165933127773</v>
          </cell>
          <cell r="Q35">
            <v>5.504216111241667</v>
          </cell>
          <cell r="Z35">
            <v>-1.4554428478694454</v>
          </cell>
          <cell r="AA35">
            <v>-3.3563117725055562</v>
          </cell>
          <cell r="AC35">
            <v>-1.4036883138722223</v>
          </cell>
          <cell r="AD35">
            <v>2.6519930568750012</v>
          </cell>
          <cell r="AE35">
            <v>0.9241904676999998</v>
          </cell>
          <cell r="AF35">
            <v>0.84341642880277778</v>
          </cell>
          <cell r="AG35">
            <v>-1.9415108777416668</v>
          </cell>
          <cell r="AH35">
            <v>-8.4641202161694462</v>
          </cell>
          <cell r="AI35">
            <v>-26.103515602133331</v>
          </cell>
          <cell r="AK35">
            <v>-23.544803920875001</v>
          </cell>
          <cell r="AL35">
            <v>1.5733850179138889</v>
          </cell>
          <cell r="AM35">
            <v>3.5357527425833326</v>
          </cell>
          <cell r="AN35">
            <v>16.822420697036108</v>
          </cell>
          <cell r="AO35">
            <v>1.2012734907722227</v>
          </cell>
          <cell r="AP35">
            <v>-0.69657282102499873</v>
          </cell>
          <cell r="AQ35">
            <v>-14.893737851219447</v>
          </cell>
          <cell r="AS35">
            <v>-17.263341850969447</v>
          </cell>
          <cell r="AT35">
            <v>-1.1094518367222226</v>
          </cell>
          <cell r="AU35">
            <v>11.2602750052</v>
          </cell>
          <cell r="AV35">
            <v>23.931930066794447</v>
          </cell>
          <cell r="AW35">
            <v>8.3551909088722223</v>
          </cell>
        </row>
        <row r="36">
          <cell r="B36">
            <v>2.421844979566667</v>
          </cell>
          <cell r="C36">
            <v>-12.623788938558334</v>
          </cell>
          <cell r="E36">
            <v>-11.807468941008333</v>
          </cell>
          <cell r="F36">
            <v>1.8893553327333332</v>
          </cell>
          <cell r="I36">
            <v>6.8776902929583317</v>
          </cell>
          <cell r="J36">
            <v>5.0497489809833338</v>
          </cell>
          <cell r="K36">
            <v>-9.6473534280916677</v>
          </cell>
          <cell r="L36">
            <v>-10.896837209383335</v>
          </cell>
          <cell r="M36">
            <v>-8.7098186516999991</v>
          </cell>
          <cell r="N36">
            <v>1.6981992445499998</v>
          </cell>
          <cell r="O36">
            <v>3.5102205423166666</v>
          </cell>
          <cell r="P36">
            <v>41.313844778875001</v>
          </cell>
          <cell r="Q36">
            <v>5.0982520700333334</v>
          </cell>
          <cell r="Z36">
            <v>2.2638807568333337</v>
          </cell>
          <cell r="AA36">
            <v>1.5528429081499999</v>
          </cell>
          <cell r="AC36">
            <v>3.8443543343916668</v>
          </cell>
          <cell r="AD36">
            <v>1.7799161336249998</v>
          </cell>
          <cell r="AE36">
            <v>5.5483625586750014</v>
          </cell>
          <cell r="AF36">
            <v>1.3956300270333333</v>
          </cell>
          <cell r="AG36">
            <v>2.4369184939083333</v>
          </cell>
          <cell r="AH36">
            <v>2.5764210727750001</v>
          </cell>
          <cell r="AI36">
            <v>-20.177453492891665</v>
          </cell>
          <cell r="AK36">
            <v>-17.328555704100001</v>
          </cell>
          <cell r="AL36">
            <v>1.8976314366</v>
          </cell>
          <cell r="AM36">
            <v>5.6428655957333334</v>
          </cell>
          <cell r="AN36">
            <v>31.388717696699995</v>
          </cell>
          <cell r="AO36">
            <v>4.9318461695250004</v>
          </cell>
          <cell r="AP36">
            <v>0.44629632250833362</v>
          </cell>
          <cell r="AQ36">
            <v>-13.607683906591665</v>
          </cell>
          <cell r="AS36">
            <v>-13.787062226958334</v>
          </cell>
          <cell r="AT36">
            <v>2.0391920386416666</v>
          </cell>
          <cell r="AU36">
            <v>0.45326252536666628</v>
          </cell>
          <cell r="AV36">
            <v>23.294510305475004</v>
          </cell>
          <cell r="AW36">
            <v>9.3891553792583338</v>
          </cell>
        </row>
      </sheetData>
      <sheetData sheetId="8">
        <row r="34">
          <cell r="G34">
            <v>-3.110463521891667</v>
          </cell>
          <cell r="H34">
            <v>-0.23245286531666601</v>
          </cell>
        </row>
        <row r="35">
          <cell r="G35">
            <v>7.0683582852333329</v>
          </cell>
          <cell r="H35">
            <v>19.675724116033329</v>
          </cell>
        </row>
        <row r="36">
          <cell r="G36">
            <v>2.6260563273416664</v>
          </cell>
          <cell r="H36">
            <v>29.505281367633334</v>
          </cell>
        </row>
      </sheetData>
      <sheetData sheetId="9">
        <row r="35">
          <cell r="CJ35">
            <v>86.206510706749995</v>
          </cell>
          <cell r="DG35">
            <v>72.720744446999987</v>
          </cell>
        </row>
        <row r="36">
          <cell r="CJ36">
            <v>91.312449058187497</v>
          </cell>
          <cell r="DG36">
            <v>76.935712987862487</v>
          </cell>
        </row>
        <row r="37">
          <cell r="CJ37">
            <v>91.308116504375008</v>
          </cell>
          <cell r="DG37">
            <v>79.314137645775006</v>
          </cell>
        </row>
      </sheetData>
      <sheetData sheetId="10">
        <row r="35">
          <cell r="S35">
            <v>74.5974879814611</v>
          </cell>
          <cell r="AP35">
            <v>73.503645867249986</v>
          </cell>
          <cell r="ED35">
            <v>75.244977720999998</v>
          </cell>
        </row>
        <row r="36">
          <cell r="S36">
            <v>79.90945838020626</v>
          </cell>
          <cell r="AP36">
            <v>77.868021401150003</v>
          </cell>
          <cell r="ED36">
            <v>81.274615058887505</v>
          </cell>
        </row>
        <row r="37">
          <cell r="S37">
            <v>81.77907480926703</v>
          </cell>
          <cell r="AP37">
            <v>78.023091839237509</v>
          </cell>
          <cell r="ED37">
            <v>84.349949112099992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Mensais Intra, Extra"/>
      <sheetName val="Intra, Extra (após 2006)"/>
      <sheetName val="VH,VHA Mensais (após 2006)"/>
      <sheetName val="Trimestr., VH Trim. (após 2006)"/>
      <sheetName val="Anuais, VH anuais (após 2006)"/>
      <sheetName val="Mensais Países"/>
      <sheetName val="Mensais CGCE"/>
      <sheetName val="Mensais-CGCE-Imp.-original-INE"/>
      <sheetName val="Mensais NC"/>
      <sheetName val="VH mensais"/>
      <sheetName val="VHA mensais"/>
      <sheetName val="Anuais"/>
      <sheetName val="VH anuais"/>
      <sheetName val="Semestrais"/>
      <sheetName val="VH semestrais"/>
      <sheetName val="Trimestrais"/>
      <sheetName val="VH trimestrais"/>
      <sheetName val="Semestrais, VH Sem. (após 2006)"/>
      <sheetName val="Pesos"/>
      <sheetName val="MM3"/>
      <sheetName val="MM12"/>
      <sheetName val="Mensais-CGCE-Imp.Extra-original"/>
      <sheetName val="Intra,Extra,Internac(1993-2003)"/>
      <sheetName val="Mensais Países (1993-2003)"/>
      <sheetName val="Mensais CGCE (1993-2003)"/>
      <sheetName val="Mensais NC (1993-2003)"/>
    </sheetNames>
    <sheetDataSet>
      <sheetData sheetId="0"/>
      <sheetData sheetId="1"/>
      <sheetData sheetId="2">
        <row r="192">
          <cell r="B192">
            <v>5553.5803480000013</v>
          </cell>
          <cell r="C192">
            <v>2032.9527570000005</v>
          </cell>
          <cell r="D192">
            <v>7586.5331050000023</v>
          </cell>
        </row>
        <row r="193">
          <cell r="B193">
            <v>6107.4962599999999</v>
          </cell>
          <cell r="C193">
            <v>2187.9968819999999</v>
          </cell>
          <cell r="D193">
            <v>8295.4931419999994</v>
          </cell>
        </row>
        <row r="194">
          <cell r="B194">
            <v>5892.746317000001</v>
          </cell>
          <cell r="C194">
            <v>1964.1274559999997</v>
          </cell>
          <cell r="D194">
            <v>7856.8737730000012</v>
          </cell>
        </row>
        <row r="195">
          <cell r="B195">
            <v>5294.2982079999992</v>
          </cell>
          <cell r="C195">
            <v>2308.6985980000009</v>
          </cell>
          <cell r="D195">
            <v>7602.9968060000001</v>
          </cell>
        </row>
        <row r="196">
          <cell r="B196">
            <v>5894.7771020000009</v>
          </cell>
          <cell r="C196">
            <v>2303.50207</v>
          </cell>
          <cell r="D196">
            <v>8198.2791720000005</v>
          </cell>
        </row>
        <row r="197">
          <cell r="B197">
            <v>6667.7644410000003</v>
          </cell>
          <cell r="C197">
            <v>2414.4340719999996</v>
          </cell>
          <cell r="D197">
            <v>9082.1985129999994</v>
          </cell>
        </row>
        <row r="198">
          <cell r="B198">
            <v>6202.1470380000001</v>
          </cell>
          <cell r="C198">
            <v>2508.356178</v>
          </cell>
          <cell r="D198">
            <v>8710.503216000001</v>
          </cell>
        </row>
        <row r="199">
          <cell r="B199">
            <v>6821.6242729999994</v>
          </cell>
          <cell r="C199">
            <v>3057.0625070000001</v>
          </cell>
          <cell r="D199">
            <v>9878.68678</v>
          </cell>
        </row>
        <row r="200">
          <cell r="B200">
            <v>6479.1995459999998</v>
          </cell>
          <cell r="C200">
            <v>3181.8058150000006</v>
          </cell>
          <cell r="D200">
            <v>9661.0053609999995</v>
          </cell>
        </row>
        <row r="201">
          <cell r="B201">
            <v>6392.8953469999997</v>
          </cell>
          <cell r="C201">
            <v>2983.4474710000009</v>
          </cell>
          <cell r="D201">
            <v>9376.342818000001</v>
          </cell>
        </row>
        <row r="202">
          <cell r="B202">
            <v>5844.7436579999994</v>
          </cell>
          <cell r="C202">
            <v>3336.4163459999995</v>
          </cell>
          <cell r="D202">
            <v>9181.1600039999994</v>
          </cell>
        </row>
        <row r="203">
          <cell r="B203">
            <v>6849.5199859999993</v>
          </cell>
          <cell r="C203">
            <v>2792.6780849999996</v>
          </cell>
          <cell r="D203">
            <v>9642.1980709999989</v>
          </cell>
        </row>
        <row r="204">
          <cell r="B204">
            <v>7181.300271000001</v>
          </cell>
          <cell r="C204">
            <v>2416.4474310000014</v>
          </cell>
          <cell r="D204">
            <v>9597.7477020000024</v>
          </cell>
        </row>
        <row r="205">
          <cell r="B205">
            <v>6995.2874629999997</v>
          </cell>
          <cell r="C205">
            <v>2726.7962599999992</v>
          </cell>
          <cell r="D205">
            <v>9722.0837229999997</v>
          </cell>
        </row>
        <row r="206">
          <cell r="B206">
            <v>6439.5291540000007</v>
          </cell>
          <cell r="C206">
            <v>2169.9927279999979</v>
          </cell>
          <cell r="D206">
            <v>8609.5218819999991</v>
          </cell>
        </row>
        <row r="207">
          <cell r="B207">
            <v>6156.7933309999989</v>
          </cell>
          <cell r="C207">
            <v>2289.0486359999977</v>
          </cell>
          <cell r="D207">
            <v>8445.8419669999967</v>
          </cell>
        </row>
        <row r="208">
          <cell r="B208">
            <v>6765.8373299999994</v>
          </cell>
          <cell r="C208">
            <v>2011.424914999998</v>
          </cell>
          <cell r="D208">
            <v>8777.2622449999981</v>
          </cell>
        </row>
        <row r="209">
          <cell r="B209">
            <v>7748.9353429999992</v>
          </cell>
          <cell r="C209">
            <v>2181.9898710000002</v>
          </cell>
          <cell r="D209">
            <v>9930.925213999999</v>
          </cell>
        </row>
      </sheetData>
      <sheetData sheetId="3">
        <row r="182">
          <cell r="B182">
            <v>8.4604802476135443</v>
          </cell>
          <cell r="C182">
            <v>51.39664009789746</v>
          </cell>
          <cell r="D182">
            <v>17.380967478066879</v>
          </cell>
          <cell r="I182">
            <v>16.077437023745269</v>
          </cell>
          <cell r="J182">
            <v>28.559060661589797</v>
          </cell>
          <cell r="K182">
            <v>18.968244738691009</v>
          </cell>
        </row>
        <row r="183">
          <cell r="B183">
            <v>21.381707534534677</v>
          </cell>
          <cell r="C183">
            <v>99.207028888364391</v>
          </cell>
          <cell r="D183">
            <v>35.326197477340159</v>
          </cell>
          <cell r="I183">
            <v>16.629991778677898</v>
          </cell>
          <cell r="J183">
            <v>34.046595089552056</v>
          </cell>
          <cell r="K183">
            <v>20.574123598568541</v>
          </cell>
        </row>
        <row r="184">
          <cell r="B184">
            <v>30.475968780118045</v>
          </cell>
          <cell r="C184">
            <v>65.432803003997364</v>
          </cell>
          <cell r="D184">
            <v>37.752596402369122</v>
          </cell>
          <cell r="I184">
            <v>17.81393374470932</v>
          </cell>
          <cell r="J184">
            <v>36.477725784583996</v>
          </cell>
          <cell r="K184">
            <v>22.011918431971012</v>
          </cell>
        </row>
        <row r="185">
          <cell r="B185">
            <v>24.476063740577292</v>
          </cell>
          <cell r="C185">
            <v>78.275875624131785</v>
          </cell>
          <cell r="D185">
            <v>37.033384705055461</v>
          </cell>
          <cell r="I185">
            <v>24.476063740577292</v>
          </cell>
          <cell r="J185">
            <v>78.275875624131785</v>
          </cell>
          <cell r="K185">
            <v>37.033384705055461</v>
          </cell>
        </row>
        <row r="186">
          <cell r="B186">
            <v>33.851929162818919</v>
          </cell>
          <cell r="C186">
            <v>67.694993012825336</v>
          </cell>
          <cell r="D186">
            <v>41.898155237133075</v>
          </cell>
          <cell r="I186">
            <v>29.245594677702492</v>
          </cell>
          <cell r="J186">
            <v>72.829591228855151</v>
          </cell>
          <cell r="K186">
            <v>39.515015133343326</v>
          </cell>
        </row>
        <row r="187">
          <cell r="B187">
            <v>22.759927139446056</v>
          </cell>
          <cell r="C187">
            <v>48.653669444806539</v>
          </cell>
          <cell r="D187">
            <v>28.720546994628361</v>
          </cell>
          <cell r="I187">
            <v>26.74521883946408</v>
          </cell>
          <cell r="J187">
            <v>63.68260732427413</v>
          </cell>
          <cell r="K187">
            <v>35.371577269087993</v>
          </cell>
        </row>
        <row r="188">
          <cell r="B188">
            <v>19.460932520984599</v>
          </cell>
          <cell r="C188">
            <v>50.561906111881761</v>
          </cell>
          <cell r="D188">
            <v>27.016461014048645</v>
          </cell>
          <cell r="I188">
            <v>24.783739098936653</v>
          </cell>
          <cell r="J188">
            <v>60.014267419333308</v>
          </cell>
          <cell r="K188">
            <v>33.101414609207566</v>
          </cell>
        </row>
        <row r="189">
          <cell r="B189">
            <v>32.443716768622167</v>
          </cell>
          <cell r="C189">
            <v>86.407139497954446</v>
          </cell>
          <cell r="D189">
            <v>45.476424874017262</v>
          </cell>
          <cell r="I189">
            <v>26.398619576973871</v>
          </cell>
          <cell r="J189">
            <v>65.710421030303294</v>
          </cell>
          <cell r="K189">
            <v>35.725003393650788</v>
          </cell>
        </row>
        <row r="190">
          <cell r="B190">
            <v>25.042677672748724</v>
          </cell>
          <cell r="C190">
            <v>101.27453911648109</v>
          </cell>
          <cell r="D190">
            <v>42.863152006224482</v>
          </cell>
          <cell r="I190">
            <v>26.161358845555661</v>
          </cell>
          <cell r="J190">
            <v>71.83491666665482</v>
          </cell>
          <cell r="K190">
            <v>36.969349696429418</v>
          </cell>
        </row>
        <row r="191">
          <cell r="B191">
            <v>20.422539945705175</v>
          </cell>
          <cell r="C191">
            <v>63.519011909785327</v>
          </cell>
          <cell r="D191">
            <v>31.4456626748443</v>
          </cell>
          <cell r="I191">
            <v>25.288949754089817</v>
          </cell>
          <cell r="J191">
            <v>70.456115143262465</v>
          </cell>
          <cell r="K191">
            <v>36.111401237503692</v>
          </cell>
        </row>
        <row r="192">
          <cell r="B192">
            <v>32.554027927172172</v>
          </cell>
          <cell r="C192">
            <v>96.09912635081588</v>
          </cell>
          <cell r="D192">
            <v>50.246727517938638</v>
          </cell>
          <cell r="I192">
            <v>26.103429679018507</v>
          </cell>
          <cell r="J192">
            <v>73.889948189332429</v>
          </cell>
          <cell r="K192">
            <v>37.771338080128935</v>
          </cell>
        </row>
        <row r="193">
          <cell r="B193">
            <v>28.216559311570165</v>
          </cell>
          <cell r="C193">
            <v>37.684450289128144</v>
          </cell>
          <cell r="D193">
            <v>30.822078199350123</v>
          </cell>
          <cell r="I193">
            <v>26.356125364948578</v>
          </cell>
          <cell r="J193">
            <v>68.905777418573351</v>
          </cell>
          <cell r="K193">
            <v>36.909159378226789</v>
          </cell>
        </row>
        <row r="194">
          <cell r="B194">
            <v>29.309379193301609</v>
          </cell>
          <cell r="C194">
            <v>18.863924539295173</v>
          </cell>
          <cell r="D194">
            <v>26.510325192866869</v>
          </cell>
          <cell r="I194">
            <v>26.682668775705352</v>
          </cell>
          <cell r="J194">
            <v>62.838285200188523</v>
          </cell>
          <cell r="K194">
            <v>35.731563358910613</v>
          </cell>
        </row>
        <row r="195">
          <cell r="B195">
            <v>14.536090817024917</v>
          </cell>
          <cell r="C195">
            <v>24.625235183493245</v>
          </cell>
          <cell r="D195">
            <v>17.197176305012984</v>
          </cell>
          <cell r="I195">
            <v>25.365787581891009</v>
          </cell>
          <cell r="J195">
            <v>58.427274051277678</v>
          </cell>
          <cell r="K195">
            <v>33.689403078833216</v>
          </cell>
        </row>
        <row r="196">
          <cell r="B196">
            <v>9.2789135589051988</v>
          </cell>
          <cell r="C196">
            <v>10.481258299766782</v>
          </cell>
          <cell r="D196">
            <v>9.5794858202566502</v>
          </cell>
          <cell r="I196">
            <v>23.842393223737446</v>
          </cell>
          <cell r="J196">
            <v>53.925519271507085</v>
          </cell>
          <cell r="K196">
            <v>31.411130806915665</v>
          </cell>
        </row>
        <row r="197">
          <cell r="B197">
            <v>16.291018924788148</v>
          </cell>
          <cell r="C197">
            <v>-0.85112721153924875</v>
          </cell>
          <cell r="D197">
            <v>11.085696633922758</v>
          </cell>
          <cell r="I197">
            <v>16.291018924788148</v>
          </cell>
          <cell r="J197">
            <v>-0.85112721153924875</v>
          </cell>
          <cell r="K197">
            <v>11.085696633922758</v>
          </cell>
        </row>
        <row r="198">
          <cell r="B198">
            <v>14.776813659408127</v>
          </cell>
          <cell r="C198">
            <v>-12.679700131548044</v>
          </cell>
          <cell r="D198">
            <v>7.0622512463033527</v>
          </cell>
          <cell r="I198">
            <v>15.493285217686136</v>
          </cell>
          <cell r="J198">
            <v>-6.7587500943487981</v>
          </cell>
          <cell r="K198">
            <v>8.9981861969855803</v>
          </cell>
        </row>
        <row r="199">
          <cell r="B199">
            <v>16.214893485917003</v>
          </cell>
          <cell r="C199">
            <v>-9.627274718147671</v>
          </cell>
          <cell r="D199">
            <v>9.3449476994491576</v>
          </cell>
          <cell r="I199">
            <v>15.762734572573933</v>
          </cell>
          <cell r="J199">
            <v>-7.7444087836563096</v>
          </cell>
          <cell r="K199">
            <v>9.1247503873352684</v>
          </cell>
        </row>
      </sheetData>
      <sheetData sheetId="4"/>
      <sheetData sheetId="5">
        <row r="18">
          <cell r="I18">
            <v>-13.544867534239135</v>
          </cell>
          <cell r="J18">
            <v>-18.833704139137442</v>
          </cell>
          <cell r="K18">
            <v>-14.793679915540114</v>
          </cell>
        </row>
        <row r="19">
          <cell r="B19">
            <v>52817.811948999995</v>
          </cell>
          <cell r="C19">
            <v>15327.756023</v>
          </cell>
          <cell r="D19">
            <v>68145.56797199999</v>
          </cell>
          <cell r="I19">
            <v>17.81393374470932</v>
          </cell>
          <cell r="J19">
            <v>36.477725784583996</v>
          </cell>
          <cell r="K19">
            <v>22.011918431971012</v>
          </cell>
        </row>
        <row r="20">
          <cell r="B20">
            <v>62226.741975000012</v>
          </cell>
          <cell r="C20">
            <v>20918.972833999997</v>
          </cell>
          <cell r="D20">
            <v>83145.714808999997</v>
          </cell>
          <cell r="I20">
            <v>23.842393223737446</v>
          </cell>
          <cell r="J20">
            <v>53.925519271507085</v>
          </cell>
          <cell r="K20">
            <v>31.411130806915665</v>
          </cell>
        </row>
        <row r="21">
          <cell r="B21">
            <v>77063.086486999993</v>
          </cell>
          <cell r="C21">
            <v>32199.637560999996</v>
          </cell>
          <cell r="D21">
            <v>109262.72404800003</v>
          </cell>
        </row>
      </sheetData>
      <sheetData sheetId="6">
        <row r="216">
          <cell r="B216">
            <v>820.36965299999997</v>
          </cell>
          <cell r="I216">
            <v>2570.2322610000001</v>
          </cell>
          <cell r="L216">
            <v>492.19009699999998</v>
          </cell>
          <cell r="P216">
            <v>397.66796399999998</v>
          </cell>
          <cell r="U216">
            <v>371.17671200000001</v>
          </cell>
        </row>
        <row r="217">
          <cell r="B217">
            <v>937.08867599999996</v>
          </cell>
          <cell r="I217">
            <v>2693.4440989999998</v>
          </cell>
          <cell r="L217">
            <v>524.32960100000003</v>
          </cell>
          <cell r="P217">
            <v>406.12722500000001</v>
          </cell>
          <cell r="U217">
            <v>424.24220800000001</v>
          </cell>
        </row>
        <row r="218">
          <cell r="B218">
            <v>906.262384</v>
          </cell>
          <cell r="I218">
            <v>2608.3527279999998</v>
          </cell>
          <cell r="L218">
            <v>522.36535700000002</v>
          </cell>
          <cell r="P218">
            <v>390.63836400000002</v>
          </cell>
          <cell r="U218">
            <v>424.955896</v>
          </cell>
        </row>
        <row r="219">
          <cell r="B219">
            <v>863.68903399999999</v>
          </cell>
          <cell r="I219">
            <v>2409.3665409999999</v>
          </cell>
          <cell r="L219">
            <v>493.491105</v>
          </cell>
          <cell r="P219">
            <v>329.65565800000002</v>
          </cell>
          <cell r="U219">
            <v>352.96421299999997</v>
          </cell>
        </row>
        <row r="220">
          <cell r="B220">
            <v>952.20254</v>
          </cell>
          <cell r="I220">
            <v>2676.5614139999998</v>
          </cell>
          <cell r="L220">
            <v>521.93107899999995</v>
          </cell>
          <cell r="P220">
            <v>407.247545</v>
          </cell>
          <cell r="U220">
            <v>433.59250900000001</v>
          </cell>
        </row>
        <row r="221">
          <cell r="B221">
            <v>1094.0411509999999</v>
          </cell>
          <cell r="I221">
            <v>2972.8330729999998</v>
          </cell>
          <cell r="L221">
            <v>557.78516100000002</v>
          </cell>
          <cell r="P221">
            <v>441.16781900000001</v>
          </cell>
          <cell r="U221">
            <v>444.488809</v>
          </cell>
        </row>
        <row r="222">
          <cell r="B222">
            <v>982.95587399999999</v>
          </cell>
          <cell r="I222">
            <v>2854.5187759999999</v>
          </cell>
          <cell r="L222">
            <v>496.72207700000001</v>
          </cell>
          <cell r="P222">
            <v>402.74043799999998</v>
          </cell>
          <cell r="U222">
            <v>462.94318299999998</v>
          </cell>
        </row>
        <row r="223">
          <cell r="B223">
            <v>1046.224747</v>
          </cell>
          <cell r="I223">
            <v>3144.029673</v>
          </cell>
          <cell r="L223">
            <v>541.20547499999998</v>
          </cell>
          <cell r="P223">
            <v>495.332381</v>
          </cell>
          <cell r="U223">
            <v>468.07209499999999</v>
          </cell>
        </row>
        <row r="224">
          <cell r="B224">
            <v>1023.902584</v>
          </cell>
          <cell r="I224">
            <v>2968.1479589999999</v>
          </cell>
          <cell r="L224">
            <v>545.51968399999998</v>
          </cell>
          <cell r="P224">
            <v>438.05749600000001</v>
          </cell>
          <cell r="U224">
            <v>463.87000799999998</v>
          </cell>
        </row>
        <row r="225">
          <cell r="B225">
            <v>970.41063899999995</v>
          </cell>
          <cell r="I225">
            <v>2942.3206799999998</v>
          </cell>
          <cell r="L225">
            <v>557.64606700000002</v>
          </cell>
          <cell r="P225">
            <v>443.56120399999998</v>
          </cell>
          <cell r="U225">
            <v>409.811127</v>
          </cell>
        </row>
        <row r="226">
          <cell r="B226">
            <v>876.43735300000003</v>
          </cell>
          <cell r="I226">
            <v>2739.3907819999999</v>
          </cell>
          <cell r="L226">
            <v>504.53259200000002</v>
          </cell>
          <cell r="P226">
            <v>306.88518399999998</v>
          </cell>
          <cell r="U226">
            <v>494.83783</v>
          </cell>
        </row>
        <row r="227">
          <cell r="B227">
            <v>1097.296969</v>
          </cell>
          <cell r="I227">
            <v>3128.3602190000001</v>
          </cell>
          <cell r="L227">
            <v>596.36502099999996</v>
          </cell>
          <cell r="P227">
            <v>457.446167</v>
          </cell>
          <cell r="U227">
            <v>464.15661899999998</v>
          </cell>
        </row>
        <row r="228">
          <cell r="B228">
            <v>1060.8054749999999</v>
          </cell>
          <cell r="I228">
            <v>3229.0914990000001</v>
          </cell>
          <cell r="L228">
            <v>636.54526599999997</v>
          </cell>
          <cell r="P228">
            <v>480.07888200000002</v>
          </cell>
          <cell r="U228">
            <v>471.30438800000002</v>
          </cell>
        </row>
        <row r="229">
          <cell r="B229">
            <v>1150.844347</v>
          </cell>
          <cell r="I229">
            <v>3072.238116</v>
          </cell>
          <cell r="L229">
            <v>620.13077599999997</v>
          </cell>
          <cell r="P229">
            <v>501.88191799999998</v>
          </cell>
          <cell r="U229">
            <v>509.22807699999998</v>
          </cell>
        </row>
        <row r="230">
          <cell r="B230">
            <v>1069.3944280000001</v>
          </cell>
          <cell r="I230">
            <v>2925.8468309999998</v>
          </cell>
          <cell r="L230">
            <v>586.48691699999995</v>
          </cell>
          <cell r="P230">
            <v>412.29061899999999</v>
          </cell>
          <cell r="U230">
            <v>424.61529899999999</v>
          </cell>
        </row>
        <row r="231">
          <cell r="B231">
            <v>958.46038899999996</v>
          </cell>
          <cell r="I231">
            <v>2738.4142809999998</v>
          </cell>
          <cell r="L231">
            <v>585.91020600000002</v>
          </cell>
          <cell r="P231">
            <v>394.18052899999998</v>
          </cell>
          <cell r="U231">
            <v>460.45145500000001</v>
          </cell>
        </row>
        <row r="232">
          <cell r="B232">
            <v>1058.256034</v>
          </cell>
          <cell r="I232">
            <v>2908.4753470000001</v>
          </cell>
          <cell r="L232">
            <v>611.20354299999997</v>
          </cell>
          <cell r="P232">
            <v>433.82873899999998</v>
          </cell>
          <cell r="U232">
            <v>421.47344600000002</v>
          </cell>
        </row>
        <row r="233">
          <cell r="B233">
            <v>1091.418465</v>
          </cell>
          <cell r="I233">
            <v>3373.9983430000002</v>
          </cell>
          <cell r="L233">
            <v>639.16304700000001</v>
          </cell>
          <cell r="P233">
            <v>492.18418400000002</v>
          </cell>
          <cell r="U233">
            <v>495.75836600000002</v>
          </cell>
        </row>
      </sheetData>
      <sheetData sheetId="7">
        <row r="218">
          <cell r="N218">
            <v>685.4679799999999</v>
          </cell>
          <cell r="Z218">
            <v>1098.9622669999999</v>
          </cell>
          <cell r="AB218">
            <v>1189.358426</v>
          </cell>
          <cell r="AC218">
            <v>858.23120999999992</v>
          </cell>
          <cell r="AE218">
            <v>981.35852799999998</v>
          </cell>
          <cell r="AF218">
            <v>2509.420049999997</v>
          </cell>
          <cell r="AI218">
            <v>1543.6991899999998</v>
          </cell>
          <cell r="AJ218">
            <v>939.12653200000011</v>
          </cell>
        </row>
        <row r="219">
          <cell r="N219">
            <v>847.51316400000019</v>
          </cell>
          <cell r="Z219">
            <v>1149.3600930000002</v>
          </cell>
          <cell r="AB219">
            <v>1427.9182540000002</v>
          </cell>
          <cell r="AC219">
            <v>1010.6579839999999</v>
          </cell>
          <cell r="AE219">
            <v>992.69661599999995</v>
          </cell>
          <cell r="AF219">
            <v>2759.7440390000002</v>
          </cell>
          <cell r="AI219">
            <v>1858.1711480000001</v>
          </cell>
          <cell r="AJ219">
            <v>953.98376500000006</v>
          </cell>
        </row>
        <row r="220">
          <cell r="N220">
            <v>924.72284699999932</v>
          </cell>
          <cell r="Z220">
            <v>1098.2681869999997</v>
          </cell>
          <cell r="AA220">
            <v>1835.8068729999998</v>
          </cell>
          <cell r="AB220">
            <v>1498.2740949999993</v>
          </cell>
          <cell r="AC220">
            <v>863.14727799999991</v>
          </cell>
          <cell r="AE220">
            <v>935.10907499999996</v>
          </cell>
          <cell r="AF220">
            <v>2496.2658030000007</v>
          </cell>
          <cell r="AI220">
            <v>1787.8701249999992</v>
          </cell>
          <cell r="AJ220">
            <v>965.14029300000016</v>
          </cell>
        </row>
        <row r="221">
          <cell r="N221">
            <v>734.84044100000006</v>
          </cell>
          <cell r="Z221">
            <v>993.39258299999995</v>
          </cell>
          <cell r="AA221">
            <v>1622.6668189999998</v>
          </cell>
          <cell r="AB221">
            <v>1263.3014539999999</v>
          </cell>
          <cell r="AC221">
            <v>848.86065099999996</v>
          </cell>
          <cell r="AE221">
            <v>1053.6413699999998</v>
          </cell>
          <cell r="AF221">
            <v>2621.8239820000017</v>
          </cell>
          <cell r="AI221">
            <v>1583.701092</v>
          </cell>
          <cell r="AJ221">
            <v>819.74156199999982</v>
          </cell>
        </row>
        <row r="222">
          <cell r="N222">
            <v>690.76269900000023</v>
          </cell>
          <cell r="Z222">
            <v>1051.5999040000002</v>
          </cell>
          <cell r="AA222">
            <v>1715.6271360000001</v>
          </cell>
          <cell r="AB222">
            <v>1240.3588140000002</v>
          </cell>
          <cell r="AC222">
            <v>972.00221099999999</v>
          </cell>
          <cell r="AE222">
            <v>1404.9939810000001</v>
          </cell>
          <cell r="AF222">
            <v>2653.7764939999984</v>
          </cell>
          <cell r="AI222">
            <v>1662.7649100000003</v>
          </cell>
          <cell r="AJ222">
            <v>875.08456100000001</v>
          </cell>
        </row>
        <row r="223">
          <cell r="N223">
            <v>807.5052459999996</v>
          </cell>
          <cell r="Z223">
            <v>1169.7974039999999</v>
          </cell>
          <cell r="AA223">
            <v>1969.7282850000001</v>
          </cell>
          <cell r="AB223">
            <v>1430.7046389999996</v>
          </cell>
          <cell r="AC223">
            <v>1168.3191430000002</v>
          </cell>
          <cell r="AE223">
            <v>1410.6362549999999</v>
          </cell>
          <cell r="AF223">
            <v>2841.8930059999961</v>
          </cell>
          <cell r="AI223">
            <v>1975.8243889999999</v>
          </cell>
          <cell r="AJ223">
            <v>1059.88465</v>
          </cell>
        </row>
        <row r="224">
          <cell r="N224">
            <v>745.45506300000011</v>
          </cell>
          <cell r="Z224">
            <v>1057.8326390000002</v>
          </cell>
          <cell r="AA224">
            <v>1854.5683310000004</v>
          </cell>
          <cell r="AB224">
            <v>1303.5356270000007</v>
          </cell>
          <cell r="AC224">
            <v>995.24083600000017</v>
          </cell>
          <cell r="AE224">
            <v>1481.111733</v>
          </cell>
          <cell r="AF224">
            <v>2877.8957579999956</v>
          </cell>
          <cell r="AI224">
            <v>1740.6958990000003</v>
          </cell>
          <cell r="AJ224">
            <v>993.39585600000009</v>
          </cell>
        </row>
        <row r="225">
          <cell r="N225">
            <v>775.99539200000072</v>
          </cell>
          <cell r="Z225">
            <v>1207.1488529999997</v>
          </cell>
          <cell r="AA225">
            <v>2123.9902029999994</v>
          </cell>
          <cell r="AB225">
            <v>1426.2117950000008</v>
          </cell>
          <cell r="AC225">
            <v>1167.9094230000001</v>
          </cell>
          <cell r="AE225">
            <v>1743.1764969999997</v>
          </cell>
          <cell r="AF225">
            <v>3175.1145969999975</v>
          </cell>
          <cell r="AI225">
            <v>1943.9048150000008</v>
          </cell>
          <cell r="AJ225">
            <v>1158.5447479999998</v>
          </cell>
        </row>
        <row r="226">
          <cell r="N226">
            <v>790.31993099999977</v>
          </cell>
          <cell r="Z226">
            <v>1115.4531660000002</v>
          </cell>
          <cell r="AA226">
            <v>1976.292739</v>
          </cell>
          <cell r="AB226">
            <v>1429.0556849999994</v>
          </cell>
          <cell r="AC226">
            <v>1139.311234</v>
          </cell>
          <cell r="AE226">
            <v>1983.9928870000001</v>
          </cell>
          <cell r="AF226">
            <v>2860.9366489999957</v>
          </cell>
          <cell r="AI226">
            <v>1929.6311649999998</v>
          </cell>
          <cell r="AJ226">
            <v>1126.0934669999999</v>
          </cell>
        </row>
        <row r="227">
          <cell r="N227">
            <v>757.65692999999976</v>
          </cell>
          <cell r="Z227">
            <v>1216.211104</v>
          </cell>
          <cell r="AA227">
            <v>2036.0931700000001</v>
          </cell>
          <cell r="AB227">
            <v>1444.6612649999993</v>
          </cell>
          <cell r="AC227">
            <v>1081.492665</v>
          </cell>
          <cell r="AE227">
            <v>1635.247235</v>
          </cell>
          <cell r="AF227">
            <v>2920.8875109999944</v>
          </cell>
          <cell r="AI227">
            <v>1839.1495949999999</v>
          </cell>
          <cell r="AJ227">
            <v>1077.3244470000002</v>
          </cell>
        </row>
        <row r="228">
          <cell r="N228">
            <v>701.56016700000032</v>
          </cell>
          <cell r="Z228">
            <v>1221.564249</v>
          </cell>
          <cell r="AA228">
            <v>2166.8933899999997</v>
          </cell>
          <cell r="AB228">
            <v>1397.2662089999997</v>
          </cell>
          <cell r="AC228">
            <v>889.00773299999992</v>
          </cell>
          <cell r="AE228">
            <v>2137.9551890000002</v>
          </cell>
          <cell r="AF228">
            <v>2347.7021789999912</v>
          </cell>
          <cell r="AI228">
            <v>1590.5679000000002</v>
          </cell>
          <cell r="AJ228">
            <v>1186.8900979999999</v>
          </cell>
        </row>
        <row r="229">
          <cell r="N229">
            <v>861.61919500000033</v>
          </cell>
          <cell r="Z229">
            <v>1329.8859219999999</v>
          </cell>
          <cell r="AA229">
            <v>2258.358702</v>
          </cell>
          <cell r="AB229">
            <v>1662.2556170000003</v>
          </cell>
          <cell r="AC229">
            <v>1152.4770779999999</v>
          </cell>
          <cell r="AE229">
            <v>1510.300039</v>
          </cell>
          <cell r="AF229">
            <v>2858.6889019999944</v>
          </cell>
          <cell r="AI229">
            <v>2014.0962730000001</v>
          </cell>
          <cell r="AJ229">
            <v>1127.3644899999999</v>
          </cell>
        </row>
        <row r="230">
          <cell r="N230">
            <v>864.44529700000032</v>
          </cell>
          <cell r="Z230">
            <v>1335.8870220000001</v>
          </cell>
          <cell r="AA230">
            <v>2287.789295</v>
          </cell>
          <cell r="AB230">
            <v>1623.2939900000001</v>
          </cell>
          <cell r="AC230">
            <v>1153.4831269999997</v>
          </cell>
          <cell r="AE230">
            <v>1282.1175860000001</v>
          </cell>
          <cell r="AF230">
            <v>2976.0035079999934</v>
          </cell>
          <cell r="AI230">
            <v>2017.9284240000002</v>
          </cell>
          <cell r="AJ230">
            <v>1226.3076169999999</v>
          </cell>
        </row>
        <row r="231">
          <cell r="N231">
            <v>971.82111299999963</v>
          </cell>
          <cell r="Z231">
            <v>1352.6752929999998</v>
          </cell>
          <cell r="AA231">
            <v>2285.6533919999997</v>
          </cell>
          <cell r="AB231">
            <v>1698.4810429999998</v>
          </cell>
          <cell r="AC231">
            <v>1354.696782</v>
          </cell>
          <cell r="AE231">
            <v>1343.1924819999999</v>
          </cell>
          <cell r="AF231">
            <v>2781.6209549999958</v>
          </cell>
          <cell r="AI231">
            <v>2326.5178949999995</v>
          </cell>
          <cell r="AJ231">
            <v>1190.5104179999998</v>
          </cell>
        </row>
        <row r="232">
          <cell r="N232">
            <v>878.28101499999957</v>
          </cell>
          <cell r="Z232">
            <v>1259.4922340000001</v>
          </cell>
          <cell r="AA232">
            <v>2126.8168599999999</v>
          </cell>
          <cell r="AB232">
            <v>1540.9621059999997</v>
          </cell>
          <cell r="AC232">
            <v>1274.316503</v>
          </cell>
          <cell r="AE232">
            <v>1089.0659570000003</v>
          </cell>
          <cell r="AF232">
            <v>2347.4833279999971</v>
          </cell>
          <cell r="AI232">
            <v>2152.5975179999996</v>
          </cell>
          <cell r="AJ232">
            <v>1097.347262</v>
          </cell>
        </row>
        <row r="233">
          <cell r="N233">
            <v>778.00567399999977</v>
          </cell>
          <cell r="Z233">
            <v>1190.2864899999995</v>
          </cell>
          <cell r="AA233">
            <v>2014.3431649999995</v>
          </cell>
          <cell r="AB233">
            <v>1360.8205389999998</v>
          </cell>
          <cell r="AC233">
            <v>1188.0855979999999</v>
          </cell>
          <cell r="AE233">
            <v>1122.6580740000002</v>
          </cell>
          <cell r="AF233">
            <v>2550.6926429999971</v>
          </cell>
          <cell r="AI233">
            <v>1966.0912719999997</v>
          </cell>
          <cell r="AJ233">
            <v>1032.678484</v>
          </cell>
        </row>
        <row r="234">
          <cell r="N234">
            <v>789.59220200000016</v>
          </cell>
          <cell r="Z234">
            <v>1145.0352859999998</v>
          </cell>
          <cell r="AA234">
            <v>1978.1091039999997</v>
          </cell>
          <cell r="AB234">
            <v>1375.0592110000002</v>
          </cell>
          <cell r="AC234">
            <v>1373.7633270000001</v>
          </cell>
          <cell r="AE234">
            <v>1013.000444</v>
          </cell>
          <cell r="AF234">
            <v>2799.4254289999967</v>
          </cell>
          <cell r="AI234">
            <v>2163.3555290000004</v>
          </cell>
          <cell r="AJ234">
            <v>1069.374728</v>
          </cell>
        </row>
        <row r="235">
          <cell r="N235">
            <v>911.20372799999996</v>
          </cell>
          <cell r="Z235">
            <v>1254.9523060000001</v>
          </cell>
          <cell r="AA235">
            <v>2230.7200229999999</v>
          </cell>
          <cell r="AB235">
            <v>1601.0136439999997</v>
          </cell>
          <cell r="AC235">
            <v>1408.19066</v>
          </cell>
          <cell r="AE235">
            <v>1230.8321899999999</v>
          </cell>
          <cell r="AF235">
            <v>3197.9680799999978</v>
          </cell>
          <cell r="AI235">
            <v>2319.3943879999997</v>
          </cell>
          <cell r="AJ235">
            <v>1237.3850629999999</v>
          </cell>
        </row>
      </sheetData>
      <sheetData sheetId="8"/>
      <sheetData sheetId="9"/>
      <sheetData sheetId="10">
        <row r="206">
          <cell r="G206">
            <v>-12.82903285835113</v>
          </cell>
          <cell r="N206">
            <v>19.419843315856134</v>
          </cell>
          <cell r="Q206">
            <v>6.6450084540512044</v>
          </cell>
          <cell r="U206">
            <v>11.232521556190967</v>
          </cell>
          <cell r="Z206">
            <v>5.9595994204080238</v>
          </cell>
          <cell r="AU206">
            <v>-4.9006923521089929</v>
          </cell>
          <cell r="BG206">
            <v>3.4458704155035269</v>
          </cell>
          <cell r="BI206">
            <v>-3.9774007377822662</v>
          </cell>
          <cell r="BJ206">
            <v>-14.120574301526446</v>
          </cell>
          <cell r="BL206">
            <v>100.6495595554</v>
          </cell>
          <cell r="BM206">
            <v>36.647530113666996</v>
          </cell>
          <cell r="BP206">
            <v>-10.257150448269602</v>
          </cell>
          <cell r="BQ206">
            <v>12.237224492751842</v>
          </cell>
        </row>
        <row r="207">
          <cell r="G207">
            <v>9.141921435031497</v>
          </cell>
          <cell r="N207">
            <v>28.425268917914615</v>
          </cell>
          <cell r="Q207">
            <v>4.9885233827096087E-3</v>
          </cell>
          <cell r="U207">
            <v>22.94248980873266</v>
          </cell>
          <cell r="Z207">
            <v>23.329426952788523</v>
          </cell>
          <cell r="AU207">
            <v>10.892366373251061</v>
          </cell>
          <cell r="BG207">
            <v>19.805914371879709</v>
          </cell>
          <cell r="BI207">
            <v>16.472733031976649</v>
          </cell>
          <cell r="BJ207">
            <v>4.9254600428836337</v>
          </cell>
          <cell r="BL207">
            <v>171.95147297482265</v>
          </cell>
          <cell r="BM207">
            <v>49.847256244686086</v>
          </cell>
          <cell r="BP207">
            <v>7.565318095575857</v>
          </cell>
          <cell r="BQ207">
            <v>24.141569697210063</v>
          </cell>
        </row>
        <row r="208">
          <cell r="G208">
            <v>34.430266549718723</v>
          </cell>
          <cell r="N208">
            <v>30.037254738389251</v>
          </cell>
          <cell r="Q208">
            <v>31.804087773193878</v>
          </cell>
          <cell r="U208">
            <v>21.054690369987483</v>
          </cell>
          <cell r="Z208">
            <v>31.232479186190698</v>
          </cell>
          <cell r="AU208">
            <v>32.819066219946478</v>
          </cell>
          <cell r="BG208">
            <v>22.659740960609476</v>
          </cell>
          <cell r="BH208">
            <v>21.283650796890498</v>
          </cell>
          <cell r="BI208">
            <v>27.864403319555507</v>
          </cell>
          <cell r="BJ208">
            <v>9.8525521597732091</v>
          </cell>
          <cell r="BL208">
            <v>110.50221369822468</v>
          </cell>
          <cell r="BM208">
            <v>53.104804183918183</v>
          </cell>
          <cell r="BP208">
            <v>20.642261589596057</v>
          </cell>
          <cell r="BQ208">
            <v>24.580633541728325</v>
          </cell>
        </row>
        <row r="209">
          <cell r="G209">
            <v>13.002095967559612</v>
          </cell>
          <cell r="N209">
            <v>32.200568638788575</v>
          </cell>
          <cell r="Q209">
            <v>24.340655413247347</v>
          </cell>
          <cell r="U209">
            <v>21.317825855679075</v>
          </cell>
          <cell r="Z209">
            <v>18.964003141075956</v>
          </cell>
          <cell r="AU209">
            <v>22.942191145473313</v>
          </cell>
          <cell r="BG209">
            <v>26.922898570020791</v>
          </cell>
          <cell r="BH209">
            <v>22.012692436812586</v>
          </cell>
          <cell r="BI209">
            <v>21.136599751472819</v>
          </cell>
          <cell r="BJ209">
            <v>10.582932218434781</v>
          </cell>
          <cell r="BL209">
            <v>115.63716743041196</v>
          </cell>
          <cell r="BM209">
            <v>50.22621733899242</v>
          </cell>
          <cell r="BP209">
            <v>15.99352777801486</v>
          </cell>
          <cell r="BQ209">
            <v>13.934803234042658</v>
          </cell>
        </row>
        <row r="210">
          <cell r="G210">
            <v>17.719885345390374</v>
          </cell>
          <cell r="N210">
            <v>46.421417501112103</v>
          </cell>
          <cell r="Q210">
            <v>27.800430103276309</v>
          </cell>
          <cell r="U210">
            <v>36.566688528311239</v>
          </cell>
          <cell r="Z210">
            <v>37.279040801599848</v>
          </cell>
          <cell r="AU210">
            <v>9.6953778279324609</v>
          </cell>
          <cell r="BG210">
            <v>36.867582977951585</v>
          </cell>
          <cell r="BH210">
            <v>31.785912507117263</v>
          </cell>
          <cell r="BI210">
            <v>14.913404269720987</v>
          </cell>
          <cell r="BJ210">
            <v>16.714231610398002</v>
          </cell>
          <cell r="BL210">
            <v>134.07750756987417</v>
          </cell>
          <cell r="BM210">
            <v>44.916727766899015</v>
          </cell>
          <cell r="BP210">
            <v>13.692148745789567</v>
          </cell>
          <cell r="BQ210">
            <v>31.747623172831752</v>
          </cell>
        </row>
        <row r="211">
          <cell r="G211">
            <v>7.7824617840277499</v>
          </cell>
          <cell r="N211">
            <v>31.792948257978317</v>
          </cell>
          <cell r="Q211">
            <v>17.672778814154167</v>
          </cell>
          <cell r="U211">
            <v>14.454826140269716</v>
          </cell>
          <cell r="Z211">
            <v>12.646741851335008</v>
          </cell>
          <cell r="AU211">
            <v>3.8386227584715327</v>
          </cell>
          <cell r="BG211">
            <v>26.678926054702281</v>
          </cell>
          <cell r="BH211">
            <v>22.336814333910947</v>
          </cell>
          <cell r="BI211">
            <v>7.186588179707365</v>
          </cell>
          <cell r="BJ211">
            <v>13.308655863106322</v>
          </cell>
          <cell r="BL211">
            <v>133.0077702476764</v>
          </cell>
          <cell r="BM211">
            <v>24.84467547153173</v>
          </cell>
          <cell r="BP211">
            <v>9.2371058513829105</v>
          </cell>
          <cell r="BQ211">
            <v>21.538395687119994</v>
          </cell>
        </row>
        <row r="212">
          <cell r="G212">
            <v>13.417225740614036</v>
          </cell>
          <cell r="N212">
            <v>29.955530402323639</v>
          </cell>
          <cell r="Q212">
            <v>-16.089461274514971</v>
          </cell>
          <cell r="U212">
            <v>12.00081255424903</v>
          </cell>
          <cell r="Z212">
            <v>26.910765521356915</v>
          </cell>
          <cell r="AU212">
            <v>10.504014540815398</v>
          </cell>
          <cell r="BG212">
            <v>9.6975024692272704</v>
          </cell>
          <cell r="BH212">
            <v>13.795934896073225</v>
          </cell>
          <cell r="BI212">
            <v>9.2059325783630861</v>
          </cell>
          <cell r="BJ212">
            <v>3.2620388843980885</v>
          </cell>
          <cell r="BL212">
            <v>128.00892162239012</v>
          </cell>
          <cell r="BM212">
            <v>28.7486556490379</v>
          </cell>
          <cell r="BP212">
            <v>6.2438587447320559</v>
          </cell>
          <cell r="BQ212">
            <v>17.015493282277316</v>
          </cell>
        </row>
        <row r="213">
          <cell r="G213">
            <v>23.252804354956957</v>
          </cell>
          <cell r="N213">
            <v>38.324558002510265</v>
          </cell>
          <cell r="Q213">
            <v>23.389877000825155</v>
          </cell>
          <cell r="U213">
            <v>37.338678394916982</v>
          </cell>
          <cell r="Z213">
            <v>24.198521858201218</v>
          </cell>
          <cell r="AU213">
            <v>15.78874415738818</v>
          </cell>
          <cell r="BG213">
            <v>32.981148632182332</v>
          </cell>
          <cell r="BH213">
            <v>34.057626487931849</v>
          </cell>
          <cell r="BI213">
            <v>20.98595214477832</v>
          </cell>
          <cell r="BJ213">
            <v>39.889152365894098</v>
          </cell>
          <cell r="BL213">
            <v>141.34293083338849</v>
          </cell>
          <cell r="BM213">
            <v>39.75007570692599</v>
          </cell>
          <cell r="BP213">
            <v>29.157608688737202</v>
          </cell>
          <cell r="BQ213">
            <v>33.321897591075313</v>
          </cell>
        </row>
        <row r="214">
          <cell r="G214">
            <v>18.493623334814082</v>
          </cell>
          <cell r="N214">
            <v>29.90501889855086</v>
          </cell>
          <cell r="Q214">
            <v>28.535821646783699</v>
          </cell>
          <cell r="U214">
            <v>12.428657755921279</v>
          </cell>
          <cell r="Z214">
            <v>21.657088001546221</v>
          </cell>
          <cell r="AU214">
            <v>7.1488434185502658</v>
          </cell>
          <cell r="BG214">
            <v>19.362640046144406</v>
          </cell>
          <cell r="BH214">
            <v>21.304784255803575</v>
          </cell>
          <cell r="BI214">
            <v>17.479435335632452</v>
          </cell>
          <cell r="BJ214">
            <v>47.027260762424561</v>
          </cell>
          <cell r="BL214">
            <v>217.86324036934533</v>
          </cell>
          <cell r="BM214">
            <v>23.529265508424668</v>
          </cell>
          <cell r="BP214">
            <v>27.579875014442901</v>
          </cell>
          <cell r="BQ214">
            <v>25.834133058716159</v>
          </cell>
        </row>
        <row r="215">
          <cell r="G215">
            <v>5.1953140112039886</v>
          </cell>
          <cell r="N215">
            <v>24.216937778018831</v>
          </cell>
          <cell r="Q215">
            <v>30.204788254443592</v>
          </cell>
          <cell r="U215">
            <v>19.746482622650131</v>
          </cell>
          <cell r="Z215">
            <v>15.807189418616474</v>
          </cell>
          <cell r="AU215">
            <v>13.583676632789388</v>
          </cell>
          <cell r="BG215">
            <v>23.022185963590893</v>
          </cell>
          <cell r="BH215">
            <v>21.082729814489753</v>
          </cell>
          <cell r="BI215">
            <v>24.157494856964192</v>
          </cell>
          <cell r="BJ215">
            <v>17.458822301399589</v>
          </cell>
          <cell r="BL215">
            <v>97.373246897742376</v>
          </cell>
          <cell r="BM215">
            <v>22.129449804212477</v>
          </cell>
          <cell r="BP215">
            <v>15.830831938313029</v>
          </cell>
          <cell r="BQ215">
            <v>28.339736619742737</v>
          </cell>
        </row>
        <row r="216">
          <cell r="G216">
            <v>26.10313044254746</v>
          </cell>
          <cell r="N216">
            <v>37.645660295667206</v>
          </cell>
          <cell r="Q216">
            <v>17.733776663881031</v>
          </cell>
          <cell r="U216">
            <v>14.582170802383509</v>
          </cell>
          <cell r="Z216">
            <v>50.92711314234284</v>
          </cell>
          <cell r="AU216">
            <v>24.604546281645945</v>
          </cell>
          <cell r="BG216">
            <v>35.685758984398184</v>
          </cell>
          <cell r="BH216">
            <v>37.330582145118484</v>
          </cell>
          <cell r="BI216">
            <v>38.605910337434722</v>
          </cell>
          <cell r="BJ216">
            <v>53.63643653723198</v>
          </cell>
          <cell r="BL216">
            <v>155.56476035653341</v>
          </cell>
          <cell r="BM216">
            <v>20.650639397226222</v>
          </cell>
          <cell r="BP216">
            <v>39.319023424674327</v>
          </cell>
          <cell r="BQ216">
            <v>41.148941610525647</v>
          </cell>
        </row>
        <row r="217">
          <cell r="G217">
            <v>25.350842131742347</v>
          </cell>
          <cell r="N217">
            <v>29.893007823372987</v>
          </cell>
          <cell r="Q217">
            <v>33.852185893776344</v>
          </cell>
          <cell r="U217">
            <v>19.355011385551137</v>
          </cell>
          <cell r="Z217">
            <v>15.288745207217879</v>
          </cell>
          <cell r="AU217">
            <v>25.028052326614937</v>
          </cell>
          <cell r="BG217">
            <v>26.264565926376694</v>
          </cell>
          <cell r="BH217">
            <v>26.395441814942664</v>
          </cell>
          <cell r="BI217">
            <v>33.640084629756807</v>
          </cell>
          <cell r="BJ217">
            <v>47.602174956759043</v>
          </cell>
          <cell r="BL217">
            <v>50.507089443285636</v>
          </cell>
          <cell r="BM217">
            <v>18.807445045600634</v>
          </cell>
          <cell r="BP217">
            <v>37.018923728029748</v>
          </cell>
          <cell r="BQ217">
            <v>27.841925277393088</v>
          </cell>
        </row>
        <row r="218">
          <cell r="G218">
            <v>29.308229664609485</v>
          </cell>
          <cell r="N218">
            <v>25.634229559614099</v>
          </cell>
          <cell r="Q218">
            <v>29.329149424150238</v>
          </cell>
          <cell r="U218">
            <v>20.723549659635143</v>
          </cell>
          <cell r="Z218">
            <v>26.975743025602327</v>
          </cell>
          <cell r="AU218">
            <v>26.110237417654503</v>
          </cell>
          <cell r="BG218">
            <v>21.558952669664343</v>
          </cell>
          <cell r="BH218">
            <v>22.971177718389548</v>
          </cell>
          <cell r="BI218">
            <v>36.48484380435206</v>
          </cell>
          <cell r="BJ218">
            <v>34.402374740019056</v>
          </cell>
          <cell r="BL218">
            <v>30.647215000306204</v>
          </cell>
          <cell r="BM218">
            <v>18.593278474841114</v>
          </cell>
          <cell r="BP218">
            <v>30.720313716042071</v>
          </cell>
          <cell r="BQ218">
            <v>30.579594465125794</v>
          </cell>
        </row>
        <row r="219">
          <cell r="G219">
            <v>22.810612962737366</v>
          </cell>
          <cell r="N219">
            <v>14.063555918633529</v>
          </cell>
          <cell r="Q219">
            <v>18.271174241791456</v>
          </cell>
          <cell r="U219">
            <v>23.577511455923684</v>
          </cell>
          <cell r="Z219">
            <v>20.032393617940048</v>
          </cell>
          <cell r="AU219">
            <v>14.66737677717056</v>
          </cell>
          <cell r="BG219">
            <v>17.689425728129883</v>
          </cell>
          <cell r="BH219">
            <v>19.682649618968927</v>
          </cell>
          <cell r="BI219">
            <v>18.948058703085934</v>
          </cell>
          <cell r="BJ219">
            <v>34.041070614052572</v>
          </cell>
          <cell r="BL219">
            <v>35.30745046883488</v>
          </cell>
          <cell r="BM219">
            <v>0.79271540008192254</v>
          </cell>
          <cell r="BP219">
            <v>25.204715265549883</v>
          </cell>
          <cell r="BQ219">
            <v>24.793572142184182</v>
          </cell>
        </row>
        <row r="220">
          <cell r="G220">
            <v>18.000531289843337</v>
          </cell>
          <cell r="N220">
            <v>12.172207370260235</v>
          </cell>
          <cell r="Q220">
            <v>12.275232103494925</v>
          </cell>
          <cell r="U220">
            <v>5.5427876510357299</v>
          </cell>
          <cell r="Z220">
            <v>-8.0148787957989853E-2</v>
          </cell>
          <cell r="AU220">
            <v>-5.0222433835896974</v>
          </cell>
          <cell r="BG220">
            <v>14.679843130155268</v>
          </cell>
          <cell r="BH220">
            <v>15.851884600717492</v>
          </cell>
          <cell r="BI220">
            <v>2.8491456364664991</v>
          </cell>
          <cell r="BJ220">
            <v>47.636044911445595</v>
          </cell>
          <cell r="BL220">
            <v>16.464056024694273</v>
          </cell>
          <cell r="BM220">
            <v>-5.9602016268138431</v>
          </cell>
          <cell r="BP220">
            <v>20.400105572545456</v>
          </cell>
          <cell r="BQ220">
            <v>13.698212576852775</v>
          </cell>
        </row>
        <row r="221">
          <cell r="G221">
            <v>10.97285611710106</v>
          </cell>
          <cell r="N221">
            <v>13.657022889652559</v>
          </cell>
          <cell r="Q221">
            <v>18.72761232444098</v>
          </cell>
          <cell r="U221">
            <v>19.573415299912721</v>
          </cell>
          <cell r="Z221">
            <v>30.452730911844618</v>
          </cell>
          <cell r="AU221">
            <v>5.8740960066458348</v>
          </cell>
          <cell r="BG221">
            <v>19.82035203095527</v>
          </cell>
          <cell r="BH221">
            <v>24.13781692050485</v>
          </cell>
          <cell r="BI221">
            <v>7.7193835795268395</v>
          </cell>
          <cell r="BJ221">
            <v>39.962383295818469</v>
          </cell>
          <cell r="BL221">
            <v>6.5503031643490139</v>
          </cell>
          <cell r="BM221">
            <v>-2.7130478433469607</v>
          </cell>
          <cell r="BP221">
            <v>24.145350529315635</v>
          </cell>
          <cell r="BQ221">
            <v>25.976104161472335</v>
          </cell>
        </row>
        <row r="222">
          <cell r="G222">
            <v>11.137703329377802</v>
          </cell>
          <cell r="N222">
            <v>8.6646221449264473</v>
          </cell>
          <cell r="Q222">
            <v>17.104262917441648</v>
          </cell>
          <cell r="U222">
            <v>6.527036031610689</v>
          </cell>
          <cell r="Z222">
            <v>-2.7950351420854447</v>
          </cell>
          <cell r="AU222">
            <v>14.307301645423664</v>
          </cell>
          <cell r="BG222">
            <v>8.885069468397333</v>
          </cell>
          <cell r="BH222">
            <v>15.299476354283993</v>
          </cell>
          <cell r="BI222">
            <v>10.859792785734989</v>
          </cell>
          <cell r="BJ222">
            <v>41.333354127524721</v>
          </cell>
          <cell r="BL222">
            <v>-27.90001539515492</v>
          </cell>
          <cell r="BM222">
            <v>5.488364801229495</v>
          </cell>
          <cell r="BP222">
            <v>30.105916716753423</v>
          </cell>
          <cell r="BQ222">
            <v>22.202444844641711</v>
          </cell>
        </row>
        <row r="223">
          <cell r="G223">
            <v>-0.23972462074234313</v>
          </cell>
          <cell r="N223">
            <v>13.494375908404743</v>
          </cell>
          <cell r="Q223">
            <v>14.589467718019833</v>
          </cell>
          <cell r="U223">
            <v>11.563936171872058</v>
          </cell>
          <cell r="Z223">
            <v>11.534498948431349</v>
          </cell>
          <cell r="AU223">
            <v>12.841833847355645</v>
          </cell>
          <cell r="BG223">
            <v>7.2794572554890191</v>
          </cell>
          <cell r="BH223">
            <v>13.250139117538229</v>
          </cell>
          <cell r="BI223">
            <v>11.903854950735226</v>
          </cell>
          <cell r="BJ223">
            <v>20.531334989860706</v>
          </cell>
          <cell r="BL223">
            <v>-12.746309643090814</v>
          </cell>
          <cell r="BM223">
            <v>12.529503160331235</v>
          </cell>
          <cell r="BP223">
            <v>17.388691065499341</v>
          </cell>
          <cell r="BQ223">
            <v>16.747144418027005</v>
          </cell>
        </row>
      </sheetData>
      <sheetData sheetId="11">
        <row r="206">
          <cell r="G206">
            <v>12.254320521159446</v>
          </cell>
          <cell r="N206">
            <v>22.304950802297864</v>
          </cell>
          <cell r="Q206">
            <v>8.7220274744473247</v>
          </cell>
          <cell r="U206">
            <v>20.222728735952256</v>
          </cell>
          <cell r="Z206">
            <v>15.710894899290405</v>
          </cell>
          <cell r="AU206">
            <v>12.714089609745738</v>
          </cell>
          <cell r="BJ206">
            <v>2.9615437219801422</v>
          </cell>
          <cell r="BP206">
            <v>7.0854855735998923</v>
          </cell>
        </row>
        <row r="207">
          <cell r="G207">
            <v>11.936713807241262</v>
          </cell>
          <cell r="N207">
            <v>22.944085162744486</v>
          </cell>
          <cell r="Q207">
            <v>7.7474974017207154</v>
          </cell>
          <cell r="U207">
            <v>20.500999576995916</v>
          </cell>
          <cell r="Z207">
            <v>16.472120595393356</v>
          </cell>
          <cell r="AU207">
            <v>12.506333697741967</v>
          </cell>
          <cell r="BJ207">
            <v>3.170182406449995</v>
          </cell>
          <cell r="BP207">
            <v>7.1380532725916046</v>
          </cell>
        </row>
        <row r="208">
          <cell r="G208">
            <v>13.605292395581813</v>
          </cell>
          <cell r="N208">
            <v>23.588189179869822</v>
          </cell>
          <cell r="Q208">
            <v>9.6220215183532076</v>
          </cell>
          <cell r="U208">
            <v>20.551310887369279</v>
          </cell>
          <cell r="Z208">
            <v>17.741098079409312</v>
          </cell>
          <cell r="AU208">
            <v>14.418032939003789</v>
          </cell>
          <cell r="BH208">
            <v>8.5754491263090316</v>
          </cell>
          <cell r="BJ208">
            <v>3.7030996053206033</v>
          </cell>
          <cell r="BP208">
            <v>8.2981938923490048</v>
          </cell>
        </row>
        <row r="209">
          <cell r="G209">
            <v>13.002095967559612</v>
          </cell>
          <cell r="N209">
            <v>32.200568638788575</v>
          </cell>
          <cell r="Q209">
            <v>24.340655413247347</v>
          </cell>
          <cell r="U209">
            <v>21.317825855679075</v>
          </cell>
          <cell r="Z209">
            <v>18.964003141075956</v>
          </cell>
          <cell r="AU209">
            <v>22.942191145473313</v>
          </cell>
          <cell r="BH209">
            <v>22.012692436812586</v>
          </cell>
          <cell r="BJ209">
            <v>10.582932218434781</v>
          </cell>
          <cell r="BP209">
            <v>15.99352777801486</v>
          </cell>
        </row>
        <row r="210">
          <cell r="G210">
            <v>15.427804268031231</v>
          </cell>
          <cell r="N210">
            <v>39.321660095290525</v>
          </cell>
          <cell r="Q210">
            <v>26.095266202998225</v>
          </cell>
          <cell r="U210">
            <v>29.296436280754314</v>
          </cell>
          <cell r="Z210">
            <v>28.407801695865743</v>
          </cell>
          <cell r="AU210">
            <v>16.146118348447946</v>
          </cell>
          <cell r="BH210">
            <v>26.847149797994074</v>
          </cell>
          <cell r="BJ210">
            <v>13.773438517886394</v>
          </cell>
          <cell r="BP210">
            <v>14.80329468572763</v>
          </cell>
        </row>
        <row r="211">
          <cell r="G211">
            <v>12.429472216389792</v>
          </cell>
          <cell r="N211">
            <v>36.446298249781897</v>
          </cell>
          <cell r="Q211">
            <v>22.974505729568229</v>
          </cell>
          <cell r="U211">
            <v>23.308564355219531</v>
          </cell>
          <cell r="Z211">
            <v>22.232743458607153</v>
          </cell>
          <cell r="AU211">
            <v>11.372746693191193</v>
          </cell>
          <cell r="BH211">
            <v>25.135146600286838</v>
          </cell>
          <cell r="BJ211">
            <v>13.591325443838054</v>
          </cell>
          <cell r="BP211">
            <v>12.631911210625169</v>
          </cell>
        </row>
        <row r="212">
          <cell r="G212">
            <v>12.677253138879617</v>
          </cell>
          <cell r="N212">
            <v>34.686739534058276</v>
          </cell>
          <cell r="Q212">
            <v>10.616774361406133</v>
          </cell>
          <cell r="U212">
            <v>20.216390245575933</v>
          </cell>
          <cell r="Z212">
            <v>23.476586548602405</v>
          </cell>
          <cell r="AU212">
            <v>11.154047222111663</v>
          </cell>
          <cell r="BH212">
            <v>21.987795370523422</v>
          </cell>
          <cell r="BJ212">
            <v>10.822345973367376</v>
          </cell>
          <cell r="BP212">
            <v>10.963995532792058</v>
          </cell>
        </row>
        <row r="213">
          <cell r="G213">
            <v>14.763110027061209</v>
          </cell>
          <cell r="N213">
            <v>35.483656497532778</v>
          </cell>
          <cell r="Q213">
            <v>13.042213583502393</v>
          </cell>
          <cell r="U213">
            <v>23.901800460797908</v>
          </cell>
          <cell r="Z213">
            <v>23.632168132311481</v>
          </cell>
          <cell r="AU213">
            <v>12.081278990242094</v>
          </cell>
          <cell r="BH213">
            <v>24.552629215133837</v>
          </cell>
          <cell r="BJ213">
            <v>16.300048921015907</v>
          </cell>
          <cell r="BP213">
            <v>14.48357684599535</v>
          </cell>
        </row>
        <row r="214">
          <cell r="G214">
            <v>15.386877471330141</v>
          </cell>
          <cell r="N214">
            <v>34.476871873174694</v>
          </cell>
          <cell r="Q214">
            <v>15.447101190602041</v>
          </cell>
          <cell r="U214">
            <v>21.73728817051299</v>
          </cell>
          <cell r="Z214">
            <v>23.278620378545291</v>
          </cell>
          <cell r="AU214">
            <v>11.191207254680346</v>
          </cell>
          <cell r="BH214">
            <v>23.97020857183767</v>
          </cell>
          <cell r="BJ214">
            <v>20.874491954642551</v>
          </cell>
          <cell r="BP214">
            <v>16.615177458077568</v>
          </cell>
        </row>
        <row r="215">
          <cell r="G215">
            <v>13.8431909651332</v>
          </cell>
          <cell r="N215">
            <v>32.859843092840379</v>
          </cell>
          <cell r="Q215">
            <v>17.445627095110659</v>
          </cell>
          <cell r="U215">
            <v>21.43452815717637</v>
          </cell>
          <cell r="Z215">
            <v>22.214210570599626</v>
          </cell>
          <cell r="AU215">
            <v>11.526866771713884</v>
          </cell>
          <cell r="BH215">
            <v>23.519235160634324</v>
          </cell>
          <cell r="BJ215">
            <v>20.361101609417265</v>
          </cell>
          <cell r="BP215">
            <v>16.500716359951873</v>
          </cell>
        </row>
        <row r="216">
          <cell r="G216">
            <v>15.098964384226154</v>
          </cell>
          <cell r="N216">
            <v>33.419476737219213</v>
          </cell>
          <cell r="Q216">
            <v>17.480012785672216</v>
          </cell>
          <cell r="U216">
            <v>20.75568391877858</v>
          </cell>
          <cell r="Z216">
            <v>25.56221216004495</v>
          </cell>
          <cell r="AU216">
            <v>12.911556597635144</v>
          </cell>
          <cell r="BH216">
            <v>25.284581288350317</v>
          </cell>
          <cell r="BJ216">
            <v>23.232992857128899</v>
          </cell>
          <cell r="BP216">
            <v>18.667662317924606</v>
          </cell>
        </row>
        <row r="217">
          <cell r="G217">
            <v>16.270432119384036</v>
          </cell>
          <cell r="N217">
            <v>32.982309555550636</v>
          </cell>
          <cell r="Q217">
            <v>19.287071340142848</v>
          </cell>
          <cell r="U217">
            <v>20.581771625128333</v>
          </cell>
          <cell r="Z217">
            <v>24.27546876486948</v>
          </cell>
          <cell r="AU217">
            <v>14.301674869386982</v>
          </cell>
          <cell r="BH217">
            <v>25.425036604065632</v>
          </cell>
          <cell r="BJ217">
            <v>25.774971395308842</v>
          </cell>
          <cell r="BP217">
            <v>20.667021510515205</v>
          </cell>
        </row>
        <row r="218">
          <cell r="G218">
            <v>17.531567717566897</v>
          </cell>
          <cell r="N218">
            <v>32.123765608760088</v>
          </cell>
          <cell r="Q218">
            <v>20.37843564170041</v>
          </cell>
          <cell r="U218">
            <v>20.597952261054164</v>
          </cell>
          <cell r="Z218">
            <v>24.554997893890686</v>
          </cell>
          <cell r="AU218">
            <v>15.511213799230305</v>
          </cell>
          <cell r="BH218">
            <v>25.139562815089668</v>
          </cell>
          <cell r="BJ218">
            <v>26.662403319445804</v>
          </cell>
          <cell r="BP218">
            <v>21.699185620866103</v>
          </cell>
        </row>
        <row r="219">
          <cell r="G219">
            <v>18.056821056567209</v>
          </cell>
          <cell r="N219">
            <v>30.153685878130542</v>
          </cell>
          <cell r="Q219">
            <v>20.159780777382629</v>
          </cell>
          <cell r="U219">
            <v>20.908980856886906</v>
          </cell>
          <cell r="Z219">
            <v>24.076505034882146</v>
          </cell>
          <cell r="AU219">
            <v>15.416360105510218</v>
          </cell>
          <cell r="BH219">
            <v>24.557410704023486</v>
          </cell>
          <cell r="BJ219">
            <v>27.459620167687437</v>
          </cell>
          <cell r="BP219">
            <v>22.084762910629465</v>
          </cell>
        </row>
        <row r="220">
          <cell r="G220">
            <v>18.051880037206214</v>
          </cell>
          <cell r="N220">
            <v>28.435651353883596</v>
          </cell>
          <cell r="Q220">
            <v>19.421086268537337</v>
          </cell>
          <cell r="U220">
            <v>19.506895995214979</v>
          </cell>
          <cell r="Z220">
            <v>21.761739352313313</v>
          </cell>
          <cell r="AU220">
            <v>13.183464690878811</v>
          </cell>
          <cell r="BH220">
            <v>23.747692641930797</v>
          </cell>
          <cell r="BJ220">
            <v>29.16409997101308</v>
          </cell>
          <cell r="BP220">
            <v>21.923538299442846</v>
          </cell>
        </row>
        <row r="221">
          <cell r="G221">
            <v>10.97285611710106</v>
          </cell>
          <cell r="N221">
            <v>13.657022889652559</v>
          </cell>
          <cell r="Q221">
            <v>18.72761232444098</v>
          </cell>
          <cell r="U221">
            <v>19.573415299912721</v>
          </cell>
          <cell r="Z221">
            <v>30.452730911844618</v>
          </cell>
          <cell r="AU221">
            <v>5.8740960066458348</v>
          </cell>
          <cell r="BH221">
            <v>24.13781692050485</v>
          </cell>
          <cell r="BJ221">
            <v>39.962383295818469</v>
          </cell>
          <cell r="BP221">
            <v>24.145350529315635</v>
          </cell>
        </row>
        <row r="222">
          <cell r="G222">
            <v>11.05929736529523</v>
          </cell>
          <cell r="N222">
            <v>11.029681858716</v>
          </cell>
          <cell r="Q222">
            <v>17.893204212288527</v>
          </cell>
          <cell r="U222">
            <v>12.363369385436096</v>
          </cell>
          <cell r="Z222">
            <v>12.124768161348198</v>
          </cell>
          <cell r="AU222">
            <v>9.9603271075847655</v>
          </cell>
          <cell r="BH222">
            <v>19.595587531176516</v>
          </cell>
          <cell r="BJ222">
            <v>40.694226812123333</v>
          </cell>
          <cell r="BP222">
            <v>27.198214872912139</v>
          </cell>
        </row>
        <row r="223">
          <cell r="G223">
            <v>6.8112283592398182</v>
          </cell>
          <cell r="N223">
            <v>11.938894076361262</v>
          </cell>
          <cell r="Q223">
            <v>16.721854994898976</v>
          </cell>
          <cell r="U223">
            <v>12.063995068711563</v>
          </cell>
          <cell r="Z223">
            <v>11.911641958594643</v>
          </cell>
          <cell r="AU223">
            <v>11.002297046588572</v>
          </cell>
          <cell r="BH223">
            <v>17.24088578799925</v>
          </cell>
          <cell r="BJ223">
            <v>32.813578375599796</v>
          </cell>
          <cell r="BP223">
            <v>23.486836352758456</v>
          </cell>
        </row>
      </sheetData>
      <sheetData sheetId="12">
        <row r="21">
          <cell r="G21">
            <v>9087.9992729999994</v>
          </cell>
          <cell r="N21">
            <v>22089.346271000002</v>
          </cell>
          <cell r="Q21">
            <v>5086.142554</v>
          </cell>
          <cell r="U21">
            <v>3551.3620079999996</v>
          </cell>
          <cell r="Z21">
            <v>3766.5654460000001</v>
          </cell>
          <cell r="AU21">
            <v>7397.755051000001</v>
          </cell>
          <cell r="BG21">
            <v>10689.790751</v>
          </cell>
          <cell r="BH21">
            <v>18178.437526000002</v>
          </cell>
          <cell r="BI21">
            <v>12525.726084000002</v>
          </cell>
          <cell r="BJ21">
            <v>9852.4790549999998</v>
          </cell>
          <cell r="BL21">
            <v>5831.3409200000006</v>
          </cell>
          <cell r="BM21">
            <v>19877.062666999998</v>
          </cell>
          <cell r="BP21">
            <v>17250.234106</v>
          </cell>
          <cell r="BQ21">
            <v>9307.9898459999986</v>
          </cell>
        </row>
        <row r="22">
          <cell r="G22">
            <v>10324.448146999999</v>
          </cell>
          <cell r="N22">
            <v>27299.823058000002</v>
          </cell>
          <cell r="Q22">
            <v>5575.5322849999993</v>
          </cell>
          <cell r="U22">
            <v>4281.2134550000001</v>
          </cell>
          <cell r="Z22">
            <v>4434.795516000001</v>
          </cell>
          <cell r="AU22">
            <v>8464.3658109999978</v>
          </cell>
          <cell r="BG22">
            <v>11569.772219</v>
          </cell>
          <cell r="BH22">
            <v>19737.320188000002</v>
          </cell>
          <cell r="BI22">
            <v>14576.980562999999</v>
          </cell>
          <cell r="BJ22">
            <v>10217.326168</v>
          </cell>
          <cell r="BL22">
            <v>9267.9839040000006</v>
          </cell>
          <cell r="BM22">
            <v>27185.195411000001</v>
          </cell>
          <cell r="BP22">
            <v>18681.691978999996</v>
          </cell>
          <cell r="BQ22">
            <v>10288.985895000002</v>
          </cell>
        </row>
        <row r="23">
          <cell r="G23">
            <v>12188.205140999999</v>
          </cell>
          <cell r="N23">
            <v>35062.705563000003</v>
          </cell>
          <cell r="Q23">
            <v>6658.3612199999998</v>
          </cell>
          <cell r="U23">
            <v>5116.345311</v>
          </cell>
          <cell r="Z23">
            <v>5399.8841569999995</v>
          </cell>
          <cell r="AU23">
            <v>9580.2624890000006</v>
          </cell>
          <cell r="BG23">
            <v>14310.940372999999</v>
          </cell>
          <cell r="BH23">
            <v>24424.478321999999</v>
          </cell>
          <cell r="BI23">
            <v>17460.088243999999</v>
          </cell>
          <cell r="BJ23">
            <v>13197.117386</v>
          </cell>
          <cell r="BL23">
            <v>18075.431210999999</v>
          </cell>
          <cell r="BM23">
            <v>33263.826868999953</v>
          </cell>
          <cell r="BP23">
            <v>22777.379875000002</v>
          </cell>
          <cell r="BQ23">
            <v>12938.489175999999</v>
          </cell>
        </row>
      </sheetData>
      <sheetData sheetId="13">
        <row r="20">
          <cell r="G20">
            <v>-14.299822173436993</v>
          </cell>
          <cell r="N20">
            <v>-9.4920794473208563</v>
          </cell>
          <cell r="Q20">
            <v>-35.217281766486018</v>
          </cell>
          <cell r="U20">
            <v>-13.578313961919974</v>
          </cell>
          <cell r="Z20">
            <v>-5.24552873601648</v>
          </cell>
          <cell r="AU20">
            <v>-3.0211559068588967</v>
          </cell>
          <cell r="BG20">
            <v>-7.0916234931625244</v>
          </cell>
          <cell r="BH20">
            <v>-6.433444361307683</v>
          </cell>
          <cell r="BI20">
            <v>-5.0200861091442839</v>
          </cell>
          <cell r="BJ20">
            <v>-33.193156972367262</v>
          </cell>
          <cell r="BL20">
            <v>-34.793565899199152</v>
          </cell>
          <cell r="BM20">
            <v>-9.0668056852849954</v>
          </cell>
          <cell r="BP20">
            <v>-22.907167721061494</v>
          </cell>
          <cell r="BQ20">
            <v>-4.073549129362231</v>
          </cell>
        </row>
        <row r="21">
          <cell r="G21">
            <v>13.605292395581813</v>
          </cell>
          <cell r="N21">
            <v>23.588189179869822</v>
          </cell>
          <cell r="Q21">
            <v>9.6220215183532076</v>
          </cell>
          <cell r="U21">
            <v>20.551310887369279</v>
          </cell>
          <cell r="Z21">
            <v>17.741098079409312</v>
          </cell>
          <cell r="AU21">
            <v>14.418032939003789</v>
          </cell>
          <cell r="BG21">
            <v>8.2319802931379193</v>
          </cell>
          <cell r="BH21">
            <v>8.5754491263090316</v>
          </cell>
          <cell r="BI21">
            <v>16.376331920751564</v>
          </cell>
          <cell r="BJ21">
            <v>3.7030996053206033</v>
          </cell>
          <cell r="BL21">
            <v>58.934009023776987</v>
          </cell>
          <cell r="BM21">
            <v>36.766663497685713</v>
          </cell>
          <cell r="BP21">
            <v>8.2981938923490048</v>
          </cell>
          <cell r="BQ21">
            <v>10.539290064025742</v>
          </cell>
        </row>
        <row r="22">
          <cell r="G22">
            <v>18.051880037206214</v>
          </cell>
          <cell r="N22">
            <v>28.435651353883596</v>
          </cell>
          <cell r="Q22">
            <v>19.421086268537337</v>
          </cell>
          <cell r="U22">
            <v>19.506895995214979</v>
          </cell>
          <cell r="Z22">
            <v>21.761739352313313</v>
          </cell>
          <cell r="AU22">
            <v>13.183464690878811</v>
          </cell>
          <cell r="BG22">
            <v>23.692498885141621</v>
          </cell>
          <cell r="BH22">
            <v>23.747692641930797</v>
          </cell>
          <cell r="BI22">
            <v>19.77849712112565</v>
          </cell>
          <cell r="BJ22">
            <v>29.16409997101308</v>
          </cell>
          <cell r="BL22">
            <v>95.030886956965503</v>
          </cell>
          <cell r="BM22">
            <v>22.360080058649643</v>
          </cell>
          <cell r="BP22">
            <v>21.923538299442846</v>
          </cell>
          <cell r="BQ22">
            <v>25.750869017009158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Anuais (%)"/>
    </sheetNames>
    <sheetDataSet>
      <sheetData sheetId="0"/>
      <sheetData sheetId="1">
        <row r="101">
          <cell r="M101">
            <v>67.102007810000003</v>
          </cell>
          <cell r="N101">
            <v>21.432902630000001</v>
          </cell>
          <cell r="O101">
            <v>1.530762991</v>
          </cell>
          <cell r="P101">
            <v>0.75149488600000003</v>
          </cell>
          <cell r="Q101">
            <v>2.3031809170000002</v>
          </cell>
          <cell r="R101">
            <v>6.8796507619999998</v>
          </cell>
        </row>
        <row r="102">
          <cell r="M102">
            <v>65.560687524000002</v>
          </cell>
          <cell r="N102">
            <v>21.94043632</v>
          </cell>
          <cell r="O102">
            <v>1.22896066</v>
          </cell>
          <cell r="P102">
            <v>0.624949741</v>
          </cell>
          <cell r="Q102">
            <v>2.6386999470000001</v>
          </cell>
          <cell r="R102">
            <v>8.006265805</v>
          </cell>
        </row>
        <row r="104">
          <cell r="M104">
            <v>65.718253755000006</v>
          </cell>
          <cell r="N104">
            <v>21.513798864999998</v>
          </cell>
          <cell r="O104">
            <v>2.0192961340000002</v>
          </cell>
          <cell r="P104">
            <v>0.61920656200000002</v>
          </cell>
          <cell r="Q104">
            <v>1.8567083120000001</v>
          </cell>
          <cell r="R104">
            <v>8.2727363700000005</v>
          </cell>
        </row>
        <row r="105">
          <cell r="M105">
            <v>65.012029724000001</v>
          </cell>
          <cell r="N105">
            <v>21.615194872</v>
          </cell>
          <cell r="O105">
            <v>1.6450722229999999</v>
          </cell>
          <cell r="P105">
            <v>0.569961198</v>
          </cell>
          <cell r="Q105">
            <v>1.994584959</v>
          </cell>
          <cell r="R105">
            <v>9.163157021</v>
          </cell>
        </row>
        <row r="107">
          <cell r="M107">
            <v>65.882032807000002</v>
          </cell>
          <cell r="N107">
            <v>21.265855133999999</v>
          </cell>
          <cell r="O107">
            <v>1.746347463</v>
          </cell>
          <cell r="P107">
            <v>0.64482689100000001</v>
          </cell>
          <cell r="Q107">
            <v>2.5585171670000002</v>
          </cell>
          <cell r="R107">
            <v>7.9024205329999999</v>
          </cell>
        </row>
        <row r="108">
          <cell r="M108">
            <v>63.174742127000002</v>
          </cell>
          <cell r="N108">
            <v>21.523044701</v>
          </cell>
          <cell r="O108">
            <v>1.3702231229999999</v>
          </cell>
          <cell r="P108">
            <v>1.0287268629999999</v>
          </cell>
          <cell r="Q108">
            <v>3.7057571679999999</v>
          </cell>
          <cell r="R108">
            <v>9.1975060160000002</v>
          </cell>
        </row>
        <row r="110">
          <cell r="M110">
            <v>66.938560401000004</v>
          </cell>
          <cell r="N110">
            <v>19.833541211</v>
          </cell>
          <cell r="O110">
            <v>1.0181168279999999</v>
          </cell>
          <cell r="P110">
            <v>0.85579464000000005</v>
          </cell>
          <cell r="Q110">
            <v>2.4844840659999998</v>
          </cell>
          <cell r="R110">
            <v>8.8695028499999999</v>
          </cell>
        </row>
        <row r="111">
          <cell r="M111">
            <v>66.332556901000004</v>
          </cell>
          <cell r="N111">
            <v>19.876047128</v>
          </cell>
          <cell r="O111">
            <v>2.3740210000000001E-2</v>
          </cell>
          <cell r="P111">
            <v>0.81116909400000003</v>
          </cell>
          <cell r="Q111">
            <v>3.2633907309999999</v>
          </cell>
          <cell r="R111">
            <v>9.6930959330000004</v>
          </cell>
        </row>
        <row r="112">
          <cell r="B112">
            <v>0.94450123969999999</v>
          </cell>
          <cell r="C112">
            <v>28.970047442599999</v>
          </cell>
          <cell r="D112">
            <v>18.437302729999999</v>
          </cell>
          <cell r="E112">
            <v>7.4218594888</v>
          </cell>
          <cell r="F112">
            <v>19.769457124999999</v>
          </cell>
          <cell r="G112">
            <v>8.7522348659000002</v>
          </cell>
          <cell r="H112">
            <v>3.3030058701999998</v>
          </cell>
          <cell r="I112">
            <v>0.57775344439999998</v>
          </cell>
          <cell r="J112">
            <v>11.823837792899999</v>
          </cell>
        </row>
        <row r="113">
          <cell r="B113">
            <v>0.93357758120000001</v>
          </cell>
          <cell r="C113">
            <v>30.7928338872</v>
          </cell>
          <cell r="D113">
            <v>20.305414962099999</v>
          </cell>
          <cell r="E113">
            <v>6.4765626947000001</v>
          </cell>
          <cell r="F113">
            <v>19.921387777700001</v>
          </cell>
          <cell r="G113">
            <v>7.2668739320000002</v>
          </cell>
          <cell r="H113">
            <v>3.2684902766000001</v>
          </cell>
          <cell r="I113">
            <v>0.58217851750000005</v>
          </cell>
          <cell r="J113">
            <v>10.4526803706</v>
          </cell>
          <cell r="M113">
            <v>67.608663438999997</v>
          </cell>
          <cell r="N113">
            <v>19.649035206000001</v>
          </cell>
          <cell r="O113">
            <v>0.71839220100000001</v>
          </cell>
          <cell r="P113">
            <v>0.96172469400000005</v>
          </cell>
          <cell r="Q113">
            <v>3.5270147550000002</v>
          </cell>
          <cell r="R113">
            <v>7.5351697020000001</v>
          </cell>
        </row>
        <row r="114">
          <cell r="M114">
            <v>68.450023036000005</v>
          </cell>
          <cell r="N114">
            <v>15.486534187</v>
          </cell>
          <cell r="O114">
            <v>1.2978302850000001</v>
          </cell>
          <cell r="P114">
            <v>2.0221884129999999</v>
          </cell>
          <cell r="Q114">
            <v>3.269649196</v>
          </cell>
          <cell r="R114">
            <v>9.4737748800000006</v>
          </cell>
        </row>
        <row r="115">
          <cell r="B115">
            <v>3.9714573942000002</v>
          </cell>
          <cell r="C115">
            <v>26.660240590299999</v>
          </cell>
          <cell r="D115">
            <v>18.797071560700001</v>
          </cell>
          <cell r="E115">
            <v>6.9733422018000004</v>
          </cell>
          <cell r="F115">
            <v>20.690072768499999</v>
          </cell>
          <cell r="G115">
            <v>11.168345058</v>
          </cell>
          <cell r="H115">
            <v>2.7412916106999998</v>
          </cell>
          <cell r="I115">
            <v>0.5586615506</v>
          </cell>
          <cell r="J115">
            <v>8.4395172646999992</v>
          </cell>
        </row>
        <row r="116">
          <cell r="B116">
            <v>3.7585347534000002</v>
          </cell>
          <cell r="C116">
            <v>30.502702891199998</v>
          </cell>
          <cell r="D116">
            <v>15.44096512</v>
          </cell>
          <cell r="E116">
            <v>7.3936917422999997</v>
          </cell>
          <cell r="F116">
            <v>19.795020776800001</v>
          </cell>
          <cell r="G116">
            <v>11.4283752846</v>
          </cell>
          <cell r="H116">
            <v>2.2045117605</v>
          </cell>
          <cell r="I116">
            <v>0.58919966059999995</v>
          </cell>
          <cell r="J116">
            <v>8.8869980100999992</v>
          </cell>
          <cell r="M116">
            <v>70.078950331000001</v>
          </cell>
          <cell r="N116">
            <v>17.490970076</v>
          </cell>
          <cell r="O116">
            <v>1.621061155</v>
          </cell>
          <cell r="P116">
            <v>1.170405031</v>
          </cell>
          <cell r="Q116">
            <v>3.0094970270000001</v>
          </cell>
          <cell r="R116">
            <v>6.6291163769999999</v>
          </cell>
        </row>
        <row r="117">
          <cell r="M117">
            <v>70.261612182999997</v>
          </cell>
          <cell r="N117">
            <v>16.246297555000002</v>
          </cell>
          <cell r="O117">
            <v>1.5838091949999999</v>
          </cell>
          <cell r="P117">
            <v>1.6810246069999999</v>
          </cell>
          <cell r="Q117">
            <v>3.12389165</v>
          </cell>
          <cell r="R117">
            <v>7.0564955290000002</v>
          </cell>
        </row>
        <row r="118">
          <cell r="B118">
            <v>6.6</v>
          </cell>
          <cell r="C118">
            <v>40.6</v>
          </cell>
          <cell r="D118">
            <v>37.700000000000003</v>
          </cell>
          <cell r="E118">
            <v>26.7</v>
          </cell>
          <cell r="F118">
            <v>38</v>
          </cell>
          <cell r="G118">
            <v>18.3</v>
          </cell>
          <cell r="H118">
            <v>11.1</v>
          </cell>
          <cell r="I118">
            <v>1.1000000000000001</v>
          </cell>
          <cell r="J118">
            <v>15.8</v>
          </cell>
        </row>
        <row r="119">
          <cell r="B119">
            <v>7.98</v>
          </cell>
          <cell r="C119">
            <v>42.2</v>
          </cell>
          <cell r="D119">
            <v>36.6</v>
          </cell>
          <cell r="E119">
            <v>27.1</v>
          </cell>
          <cell r="F119">
            <v>36.9</v>
          </cell>
          <cell r="G119">
            <v>17.2</v>
          </cell>
          <cell r="H119">
            <v>11.8</v>
          </cell>
          <cell r="I119">
            <v>1.2</v>
          </cell>
          <cell r="J119">
            <v>15.2</v>
          </cell>
        </row>
        <row r="121">
          <cell r="B121">
            <v>1.0337978642000001</v>
          </cell>
          <cell r="C121">
            <v>36.271132418999997</v>
          </cell>
          <cell r="D121">
            <v>12.4356490888</v>
          </cell>
          <cell r="E121">
            <v>8.7980328466</v>
          </cell>
          <cell r="F121">
            <v>15.2980202035</v>
          </cell>
          <cell r="G121">
            <v>3.9859382531000001</v>
          </cell>
          <cell r="H121">
            <v>6.7954674925000003</v>
          </cell>
          <cell r="I121">
            <v>0.1908093233</v>
          </cell>
          <cell r="J121">
            <v>15.1911525084</v>
          </cell>
        </row>
        <row r="122">
          <cell r="B122">
            <v>4.8733936376000004</v>
          </cell>
          <cell r="C122">
            <v>55.835494256799997</v>
          </cell>
          <cell r="D122">
            <v>22.668773438300001</v>
          </cell>
          <cell r="E122">
            <v>15.5833550151</v>
          </cell>
          <cell r="F122">
            <v>27.7771994374</v>
          </cell>
          <cell r="G122">
            <v>9.41570179</v>
          </cell>
          <cell r="H122">
            <v>11.536605338299999</v>
          </cell>
          <cell r="I122">
            <v>1.6772745729</v>
          </cell>
          <cell r="J122">
            <v>34.195241147799997</v>
          </cell>
        </row>
        <row r="124">
          <cell r="B124">
            <v>0.40519454440000002</v>
          </cell>
          <cell r="C124">
            <v>36.795789454500003</v>
          </cell>
          <cell r="D124">
            <v>10.7374266693</v>
          </cell>
          <cell r="E124">
            <v>4.3257205328000001</v>
          </cell>
          <cell r="F124">
            <v>15.207578099599999</v>
          </cell>
          <cell r="G124">
            <v>3.3195647007</v>
          </cell>
          <cell r="H124">
            <v>3.4140550286</v>
          </cell>
          <cell r="I124">
            <v>0.4698549353</v>
          </cell>
          <cell r="J124">
            <v>25.324816034400001</v>
          </cell>
        </row>
        <row r="125">
          <cell r="B125">
            <v>0.28777526949999999</v>
          </cell>
          <cell r="C125">
            <v>38.471236293399997</v>
          </cell>
          <cell r="D125">
            <v>10.064279451100001</v>
          </cell>
          <cell r="E125">
            <v>3.3109150322000001</v>
          </cell>
          <cell r="F125">
            <v>16.786702199299999</v>
          </cell>
          <cell r="G125">
            <v>3.25208765</v>
          </cell>
          <cell r="H125">
            <v>2.9687390572000001</v>
          </cell>
          <cell r="I125">
            <v>1.1211709113999999</v>
          </cell>
          <cell r="J125">
            <v>23.7370941354</v>
          </cell>
        </row>
        <row r="127">
          <cell r="B127">
            <v>0.25154832220000001</v>
          </cell>
          <cell r="C127">
            <v>40.3273855463</v>
          </cell>
          <cell r="D127">
            <v>9.3099487349000007</v>
          </cell>
          <cell r="E127">
            <v>4.4124901471999998</v>
          </cell>
          <cell r="F127">
            <v>13.039114744100001</v>
          </cell>
          <cell r="G127">
            <v>1.9788576299</v>
          </cell>
          <cell r="H127">
            <v>4.7031092441000002</v>
          </cell>
          <cell r="I127">
            <v>0.64537372979999996</v>
          </cell>
          <cell r="J127">
            <v>25.332171901199999</v>
          </cell>
        </row>
        <row r="128">
          <cell r="B128">
            <v>0.1038675781</v>
          </cell>
          <cell r="C128">
            <v>40.406076624299999</v>
          </cell>
          <cell r="D128">
            <v>10.297767244099999</v>
          </cell>
          <cell r="E128">
            <v>6.6638421566000003</v>
          </cell>
          <cell r="F128">
            <v>12.8422451021</v>
          </cell>
          <cell r="G128">
            <v>2.4245245513999998</v>
          </cell>
          <cell r="H128">
            <v>2.6953118298000001</v>
          </cell>
          <cell r="I128">
            <v>0.49559206989999999</v>
          </cell>
          <cell r="J128">
            <v>24.070772843099999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HM"/>
      <sheetName val="VHMA"/>
      <sheetName val="Valores Trimestrais"/>
      <sheetName val="VHTrim"/>
      <sheetName val="VHATrim"/>
      <sheetName val="Valores Anuais"/>
      <sheetName val="VH Anuais"/>
      <sheetName val="Gráfico"/>
      <sheetName val="MM3 e MM12"/>
    </sheetNames>
    <sheetDataSet>
      <sheetData sheetId="0"/>
      <sheetData sheetId="1">
        <row r="505">
          <cell r="G505">
            <v>322494.65500000003</v>
          </cell>
        </row>
        <row r="506">
          <cell r="G506">
            <v>273366.897</v>
          </cell>
        </row>
        <row r="507">
          <cell r="G507">
            <v>298512.24</v>
          </cell>
        </row>
        <row r="508">
          <cell r="G508">
            <v>336448.98499999999</v>
          </cell>
        </row>
        <row r="509">
          <cell r="G509">
            <v>385988.33999999997</v>
          </cell>
        </row>
        <row r="510">
          <cell r="G510">
            <v>278587.36499999999</v>
          </cell>
        </row>
        <row r="511">
          <cell r="G511">
            <v>359524.304</v>
          </cell>
        </row>
        <row r="512">
          <cell r="G512">
            <v>334594.54000000004</v>
          </cell>
        </row>
        <row r="513">
          <cell r="G513">
            <v>314078</v>
          </cell>
        </row>
        <row r="514">
          <cell r="G514">
            <v>295426.39</v>
          </cell>
        </row>
        <row r="515">
          <cell r="G515">
            <v>319038.505</v>
          </cell>
        </row>
        <row r="516">
          <cell r="G516">
            <v>313066.82</v>
          </cell>
        </row>
        <row r="517">
          <cell r="G517">
            <v>307058.95499999996</v>
          </cell>
        </row>
        <row r="518">
          <cell r="G518">
            <v>293286.78999999998</v>
          </cell>
        </row>
        <row r="519">
          <cell r="G519">
            <v>274180</v>
          </cell>
        </row>
        <row r="520">
          <cell r="G520">
            <v>295583</v>
          </cell>
        </row>
        <row r="521">
          <cell r="G521">
            <v>375835</v>
          </cell>
        </row>
        <row r="522">
          <cell r="G522">
            <v>300897</v>
          </cell>
        </row>
      </sheetData>
      <sheetData sheetId="2">
        <row r="493">
          <cell r="G493">
            <v>7.839604287498414E-2</v>
          </cell>
        </row>
        <row r="494">
          <cell r="G494">
            <v>12.897707824667703</v>
          </cell>
        </row>
        <row r="495">
          <cell r="G495">
            <v>13.868131005463201</v>
          </cell>
        </row>
        <row r="496">
          <cell r="G496">
            <v>22.358135505870468</v>
          </cell>
        </row>
        <row r="497">
          <cell r="G497">
            <v>0.13966532624205552</v>
          </cell>
        </row>
        <row r="498">
          <cell r="G498">
            <v>-15.287564629610173</v>
          </cell>
        </row>
        <row r="499">
          <cell r="G499">
            <v>6.2499530662587066</v>
          </cell>
        </row>
        <row r="500">
          <cell r="G500">
            <v>4.1804034241786692</v>
          </cell>
        </row>
        <row r="501">
          <cell r="G501">
            <v>-7.9139976115480737</v>
          </cell>
        </row>
        <row r="502">
          <cell r="G502">
            <v>-0.39753477261884607</v>
          </cell>
        </row>
        <row r="503">
          <cell r="G503">
            <v>3.1382234090537864E-2</v>
          </cell>
        </row>
        <row r="504">
          <cell r="G504">
            <v>-1.1570367230896439</v>
          </cell>
        </row>
        <row r="505">
          <cell r="G505">
            <v>-4.786342893031847</v>
          </cell>
        </row>
        <row r="506">
          <cell r="G506">
            <v>7.2868709483869809</v>
          </cell>
        </row>
        <row r="507">
          <cell r="G507">
            <v>-8.1511699486761398</v>
          </cell>
        </row>
        <row r="508">
          <cell r="G508">
            <v>-12.14626490848233</v>
          </cell>
        </row>
        <row r="509">
          <cell r="G509">
            <v>-2.6304784232601297</v>
          </cell>
        </row>
        <row r="510">
          <cell r="G510">
            <v>8.0081287965087853</v>
          </cell>
        </row>
      </sheetData>
      <sheetData sheetId="3">
        <row r="493">
          <cell r="G493">
            <v>5.3073715177945013</v>
          </cell>
        </row>
        <row r="494">
          <cell r="G494">
            <v>5.8218693175099201</v>
          </cell>
        </row>
        <row r="495">
          <cell r="G495">
            <v>13.868131005463201</v>
          </cell>
        </row>
        <row r="496">
          <cell r="G496">
            <v>18.21440901585316</v>
          </cell>
        </row>
        <row r="497">
          <cell r="G497">
            <v>10.662831459140577</v>
          </cell>
        </row>
        <row r="498">
          <cell r="G498">
            <v>3.8433949303073422</v>
          </cell>
        </row>
        <row r="499">
          <cell r="G499">
            <v>4.3556063242811582</v>
          </cell>
        </row>
        <row r="500">
          <cell r="G500">
            <v>4.3261609447134974</v>
          </cell>
        </row>
        <row r="501">
          <cell r="G501">
            <v>2.4724066488738927</v>
          </cell>
        </row>
        <row r="502">
          <cell r="G502">
            <v>2.1384112830504565</v>
          </cell>
        </row>
        <row r="503">
          <cell r="G503">
            <v>1.9040644319655131</v>
          </cell>
        </row>
        <row r="504">
          <cell r="G504">
            <v>1.599589882865371</v>
          </cell>
        </row>
        <row r="505">
          <cell r="G505">
            <v>1.0123265284488703</v>
          </cell>
        </row>
        <row r="506">
          <cell r="G506">
            <v>1.466074186807087</v>
          </cell>
        </row>
        <row r="507">
          <cell r="G507">
            <v>-8.1511699486761398</v>
          </cell>
        </row>
        <row r="508">
          <cell r="G508">
            <v>-10.268064006585597</v>
          </cell>
        </row>
        <row r="509">
          <cell r="G509">
            <v>-7.3805374509366644</v>
          </cell>
        </row>
        <row r="510">
          <cell r="G510">
            <v>-4.0816023596959239</v>
          </cell>
        </row>
      </sheetData>
      <sheetData sheetId="4"/>
      <sheetData sheetId="5"/>
      <sheetData sheetId="6"/>
      <sheetData sheetId="7">
        <row r="42">
          <cell r="G42">
            <v>3572220.8049999997</v>
          </cell>
        </row>
        <row r="43">
          <cell r="G43">
            <v>3780190.8320000004</v>
          </cell>
        </row>
        <row r="44">
          <cell r="G44">
            <v>3835611.2340000002</v>
          </cell>
        </row>
      </sheetData>
      <sheetData sheetId="8">
        <row r="41">
          <cell r="G41">
            <v>10.603344869093046</v>
          </cell>
        </row>
        <row r="42">
          <cell r="G42">
            <v>5.8218693175099201</v>
          </cell>
        </row>
        <row r="43">
          <cell r="G43">
            <v>1.466074186807087</v>
          </cell>
        </row>
      </sheetData>
      <sheetData sheetId="9"/>
      <sheetData sheetId="10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Quadro Auxiliar"/>
      <sheetName val="VHM"/>
      <sheetName val="VHMA"/>
      <sheetName val="VM12"/>
      <sheetName val="Valores Trimestrais"/>
      <sheetName val="VHTrim"/>
      <sheetName val="VHATrim"/>
      <sheetName val="Valores Anuais"/>
      <sheetName val="VH Anuais"/>
      <sheetName val="MM3"/>
      <sheetName val="MM12"/>
      <sheetName val="gráfico"/>
    </sheetNames>
    <sheetDataSet>
      <sheetData sheetId="0"/>
      <sheetData sheetId="1">
        <row r="318">
          <cell r="B318">
            <v>2129</v>
          </cell>
          <cell r="C318">
            <v>1669</v>
          </cell>
          <cell r="D318">
            <v>1629</v>
          </cell>
          <cell r="E318">
            <v>1360</v>
          </cell>
        </row>
        <row r="319">
          <cell r="B319">
            <v>1857</v>
          </cell>
          <cell r="C319">
            <v>1372</v>
          </cell>
          <cell r="D319">
            <v>1380</v>
          </cell>
          <cell r="E319">
            <v>1116</v>
          </cell>
        </row>
        <row r="320">
          <cell r="B320">
            <v>2231</v>
          </cell>
          <cell r="C320">
            <v>1738</v>
          </cell>
          <cell r="D320">
            <v>1697</v>
          </cell>
          <cell r="E320">
            <v>1437</v>
          </cell>
        </row>
        <row r="321">
          <cell r="B321">
            <v>2212</v>
          </cell>
          <cell r="C321">
            <v>1674</v>
          </cell>
          <cell r="D321">
            <v>1673</v>
          </cell>
          <cell r="E321">
            <v>1385</v>
          </cell>
        </row>
        <row r="322">
          <cell r="B322">
            <v>2557</v>
          </cell>
          <cell r="C322">
            <v>1927</v>
          </cell>
          <cell r="D322">
            <v>1940</v>
          </cell>
          <cell r="E322">
            <v>1590</v>
          </cell>
        </row>
        <row r="323">
          <cell r="B323">
            <v>1959</v>
          </cell>
          <cell r="C323">
            <v>1500</v>
          </cell>
          <cell r="D323">
            <v>1498</v>
          </cell>
          <cell r="E323">
            <v>1221</v>
          </cell>
        </row>
        <row r="324">
          <cell r="B324">
            <v>2394</v>
          </cell>
          <cell r="C324">
            <v>1820</v>
          </cell>
          <cell r="D324">
            <v>1823</v>
          </cell>
          <cell r="E324">
            <v>1478</v>
          </cell>
        </row>
        <row r="325">
          <cell r="B325">
            <v>1981</v>
          </cell>
          <cell r="C325">
            <v>1487</v>
          </cell>
          <cell r="D325">
            <v>1460</v>
          </cell>
          <cell r="E325">
            <v>1189</v>
          </cell>
        </row>
        <row r="326">
          <cell r="B326">
            <v>1958</v>
          </cell>
          <cell r="C326">
            <v>1535</v>
          </cell>
          <cell r="D326">
            <v>1481</v>
          </cell>
          <cell r="E326">
            <v>1239</v>
          </cell>
        </row>
        <row r="327">
          <cell r="B327">
            <v>1856</v>
          </cell>
          <cell r="C327">
            <v>1421</v>
          </cell>
          <cell r="D327">
            <v>1406</v>
          </cell>
          <cell r="E327">
            <v>1144</v>
          </cell>
        </row>
        <row r="328">
          <cell r="B328">
            <v>2000</v>
          </cell>
          <cell r="C328">
            <v>1524</v>
          </cell>
          <cell r="D328">
            <v>1522</v>
          </cell>
          <cell r="E328">
            <v>1252</v>
          </cell>
        </row>
        <row r="329">
          <cell r="B329">
            <v>2003</v>
          </cell>
          <cell r="C329">
            <v>1546</v>
          </cell>
          <cell r="D329">
            <v>1524</v>
          </cell>
          <cell r="E329">
            <v>1253</v>
          </cell>
        </row>
        <row r="330">
          <cell r="B330">
            <v>1946</v>
          </cell>
          <cell r="C330">
            <v>1449</v>
          </cell>
          <cell r="D330">
            <v>1459</v>
          </cell>
          <cell r="E330">
            <v>1184</v>
          </cell>
        </row>
        <row r="331">
          <cell r="B331">
            <v>1545</v>
          </cell>
          <cell r="C331">
            <v>1142</v>
          </cell>
          <cell r="D331">
            <v>1131</v>
          </cell>
          <cell r="E331">
            <v>895</v>
          </cell>
        </row>
        <row r="332">
          <cell r="B332">
            <v>2016</v>
          </cell>
          <cell r="C332">
            <v>1559</v>
          </cell>
          <cell r="D332">
            <v>1532</v>
          </cell>
          <cell r="E332">
            <v>1280</v>
          </cell>
        </row>
        <row r="333">
          <cell r="B333">
            <v>1830</v>
          </cell>
          <cell r="C333">
            <v>1405</v>
          </cell>
          <cell r="D333">
            <v>1388</v>
          </cell>
          <cell r="E333">
            <v>1152</v>
          </cell>
        </row>
        <row r="334">
          <cell r="B334">
            <v>2342</v>
          </cell>
          <cell r="C334">
            <v>1739</v>
          </cell>
          <cell r="D334">
            <v>1735</v>
          </cell>
          <cell r="E334">
            <v>1408</v>
          </cell>
        </row>
      </sheetData>
      <sheetData sheetId="2"/>
      <sheetData sheetId="3"/>
      <sheetData sheetId="4">
        <row r="301">
          <cell r="B301">
            <v>8.2950156336214711</v>
          </cell>
          <cell r="C301">
            <v>11.07950954367336</v>
          </cell>
          <cell r="D301">
            <v>10.362926454586185</v>
          </cell>
          <cell r="E301">
            <v>12.874251497005984</v>
          </cell>
        </row>
        <row r="302">
          <cell r="B302">
            <v>8.2477740382567166</v>
          </cell>
          <cell r="C302">
            <v>10.969895747920821</v>
          </cell>
          <cell r="D302">
            <v>10.163274964505442</v>
          </cell>
          <cell r="E302">
            <v>12.643935995214605</v>
          </cell>
        </row>
        <row r="303">
          <cell r="B303">
            <v>9.1487279843444291</v>
          </cell>
          <cell r="C303">
            <v>15.635395874916824</v>
          </cell>
          <cell r="D303">
            <v>11.718235681369315</v>
          </cell>
          <cell r="E303">
            <v>19.154228855721399</v>
          </cell>
        </row>
        <row r="304">
          <cell r="B304">
            <v>7.4746008708272749</v>
          </cell>
          <cell r="C304">
            <v>11.212516297262054</v>
          </cell>
          <cell r="D304">
            <v>9.8793609390283699</v>
          </cell>
          <cell r="E304">
            <v>14.251012145748998</v>
          </cell>
        </row>
        <row r="305">
          <cell r="B305">
            <v>3.1079687730151795</v>
          </cell>
          <cell r="C305">
            <v>7.0583517144575891</v>
          </cell>
          <cell r="D305">
            <v>6.5837013247691756</v>
          </cell>
          <cell r="E305">
            <v>10.134797803295047</v>
          </cell>
        </row>
        <row r="306">
          <cell r="B306">
            <v>-2.0017501640778868</v>
          </cell>
          <cell r="C306">
            <v>1.7859800565560358</v>
          </cell>
          <cell r="D306">
            <v>2.1302130213021409</v>
          </cell>
          <cell r="E306">
            <v>5.2700429826200601</v>
          </cell>
        </row>
        <row r="307">
          <cell r="B307">
            <v>-0.89044085552160146</v>
          </cell>
          <cell r="C307">
            <v>2.497632575757569</v>
          </cell>
          <cell r="D307">
            <v>3.3900335409678961</v>
          </cell>
          <cell r="E307">
            <v>5.8972449739389532</v>
          </cell>
        </row>
        <row r="308">
          <cell r="B308">
            <v>-1.4486326681448669</v>
          </cell>
          <cell r="C308">
            <v>1.3383939272872514</v>
          </cell>
          <cell r="D308">
            <v>2.1976909054081339</v>
          </cell>
          <cell r="E308">
            <v>4.1405269761606078</v>
          </cell>
        </row>
        <row r="309">
          <cell r="B309">
            <v>-1.8359224547438657</v>
          </cell>
          <cell r="C309">
            <v>1.1254436845294702</v>
          </cell>
          <cell r="D309">
            <v>1.6603707282790037</v>
          </cell>
          <cell r="E309">
            <v>3.6960539189042185</v>
          </cell>
        </row>
        <row r="310">
          <cell r="B310">
            <v>-2.1177007820081029</v>
          </cell>
          <cell r="C310">
            <v>0.99437292838973068</v>
          </cell>
          <cell r="D310">
            <v>1.4619654444531394</v>
          </cell>
          <cell r="E310">
            <v>3.7285173317797904</v>
          </cell>
        </row>
        <row r="311">
          <cell r="B311">
            <v>-3.0186385737439259</v>
          </cell>
          <cell r="C311">
            <v>-0.39498774175973361</v>
          </cell>
          <cell r="D311">
            <v>0.82047003198442159</v>
          </cell>
          <cell r="E311">
            <v>2.9056733919641253</v>
          </cell>
        </row>
        <row r="312">
          <cell r="B312">
            <v>-1.2696634458292499</v>
          </cell>
          <cell r="C312">
            <v>1.6723249088394398</v>
          </cell>
          <cell r="D312">
            <v>2.6324216998655059</v>
          </cell>
          <cell r="E312">
            <v>4.7581221701485488</v>
          </cell>
        </row>
        <row r="313">
          <cell r="B313">
            <v>-1.9318953804347783</v>
          </cell>
          <cell r="C313">
            <v>0.26173541963014912</v>
          </cell>
          <cell r="D313">
            <v>1.3977496810114731</v>
          </cell>
          <cell r="E313">
            <v>3.0324754462685455</v>
          </cell>
        </row>
        <row r="314">
          <cell r="B314">
            <v>-3.0186154512180763</v>
          </cell>
          <cell r="C314">
            <v>-0.97112999419433077</v>
          </cell>
          <cell r="D314">
            <v>-4.2959939856079821E-2</v>
          </cell>
          <cell r="E314">
            <v>1.3408562894125398</v>
          </cell>
        </row>
        <row r="315">
          <cell r="B315">
            <v>-9.6369341102644501</v>
          </cell>
          <cell r="C315">
            <v>-10.299194476409667</v>
          </cell>
          <cell r="D315">
            <v>-9.7230406599882144</v>
          </cell>
          <cell r="E315">
            <v>-10.925539318023658</v>
          </cell>
        </row>
        <row r="316">
          <cell r="B316">
            <v>-13.43686698176908</v>
          </cell>
          <cell r="C316">
            <v>-13.130128956623677</v>
          </cell>
          <cell r="D316">
            <v>-13.353115727002962</v>
          </cell>
          <cell r="E316">
            <v>-13.819985825655568</v>
          </cell>
        </row>
        <row r="317">
          <cell r="B317">
            <v>-11.6</v>
          </cell>
          <cell r="C317">
            <v>-11.912343135418613</v>
          </cell>
          <cell r="D317">
            <v>-12.335216572504704</v>
          </cell>
          <cell r="E317">
            <v>-12.964641885766092</v>
          </cell>
        </row>
      </sheetData>
      <sheetData sheetId="5"/>
      <sheetData sheetId="6"/>
      <sheetData sheetId="7"/>
      <sheetData sheetId="8"/>
      <sheetData sheetId="9">
        <row r="26">
          <cell r="B26">
            <v>23473</v>
          </cell>
          <cell r="C26">
            <v>17074</v>
          </cell>
          <cell r="D26">
            <v>16904</v>
          </cell>
          <cell r="E26">
            <v>13374</v>
          </cell>
        </row>
        <row r="27">
          <cell r="B27">
            <v>25409</v>
          </cell>
          <cell r="C27">
            <v>18947</v>
          </cell>
          <cell r="D27">
            <v>18622</v>
          </cell>
          <cell r="E27">
            <v>15065</v>
          </cell>
        </row>
        <row r="28">
          <cell r="B28">
            <v>24642</v>
          </cell>
          <cell r="C28">
            <v>18763</v>
          </cell>
          <cell r="D28">
            <v>18614</v>
          </cell>
          <cell r="E28">
            <v>15267</v>
          </cell>
        </row>
      </sheetData>
      <sheetData sheetId="10">
        <row r="25">
          <cell r="B25">
            <v>-3.6530804909083447</v>
          </cell>
          <cell r="C25">
            <v>-0.85360896579756984</v>
          </cell>
          <cell r="D25">
            <v>-0.61147695202258268</v>
          </cell>
          <cell r="E25">
            <v>1.2874886398061225</v>
          </cell>
        </row>
        <row r="26">
          <cell r="B26">
            <v>8.2477740382567166</v>
          </cell>
          <cell r="C26">
            <v>10.969895747920821</v>
          </cell>
          <cell r="D26">
            <v>10.163274964505442</v>
          </cell>
          <cell r="E26">
            <v>12.643935995214605</v>
          </cell>
        </row>
        <row r="27">
          <cell r="B27">
            <v>-3.0186154512180763</v>
          </cell>
          <cell r="C27">
            <v>-0.97112999419433077</v>
          </cell>
          <cell r="D27">
            <v>-4.2959939856079821E-2</v>
          </cell>
          <cell r="E27">
            <v>1.3408562894125398</v>
          </cell>
        </row>
      </sheetData>
      <sheetData sheetId="11"/>
      <sheetData sheetId="12"/>
      <sheetData sheetId="13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Trimestrais(antiga)"/>
      <sheetName val="Valores Trimestrais"/>
      <sheetName val="VHTrim"/>
      <sheetName val="VHATrim"/>
      <sheetName val="Valores Anuais"/>
      <sheetName val="VH Anuais"/>
      <sheetName val="VM12"/>
    </sheetNames>
    <sheetDataSet>
      <sheetData sheetId="0"/>
      <sheetData sheetId="1"/>
      <sheetData sheetId="2">
        <row r="69">
          <cell r="B69">
            <v>3357</v>
          </cell>
          <cell r="C69">
            <v>2310</v>
          </cell>
          <cell r="D69">
            <v>2556</v>
          </cell>
          <cell r="E69">
            <v>1790</v>
          </cell>
          <cell r="F69">
            <v>2906</v>
          </cell>
        </row>
        <row r="70">
          <cell r="B70">
            <v>3331</v>
          </cell>
          <cell r="C70">
            <v>2330</v>
          </cell>
          <cell r="D70">
            <v>2507</v>
          </cell>
          <cell r="E70">
            <v>1814</v>
          </cell>
          <cell r="F70">
            <v>3012</v>
          </cell>
        </row>
        <row r="71">
          <cell r="B71">
            <v>3491</v>
          </cell>
          <cell r="C71">
            <v>2434</v>
          </cell>
          <cell r="D71">
            <v>2593</v>
          </cell>
          <cell r="E71">
            <v>1878</v>
          </cell>
          <cell r="F71">
            <v>3298</v>
          </cell>
        </row>
        <row r="72">
          <cell r="B72">
            <v>3490</v>
          </cell>
          <cell r="C72">
            <v>2367</v>
          </cell>
          <cell r="D72">
            <v>2606</v>
          </cell>
          <cell r="E72">
            <v>1839</v>
          </cell>
          <cell r="F72">
            <v>3375</v>
          </cell>
        </row>
        <row r="73">
          <cell r="B73">
            <v>3570</v>
          </cell>
          <cell r="C73">
            <v>2506</v>
          </cell>
          <cell r="D73">
            <v>2739</v>
          </cell>
          <cell r="E73">
            <v>1982</v>
          </cell>
          <cell r="F73">
            <v>3861</v>
          </cell>
        </row>
        <row r="74">
          <cell r="B74">
            <v>3585</v>
          </cell>
          <cell r="C74">
            <v>2610</v>
          </cell>
          <cell r="D74">
            <v>2850</v>
          </cell>
          <cell r="E74">
            <v>2149</v>
          </cell>
          <cell r="F74">
            <v>4400</v>
          </cell>
        </row>
        <row r="75">
          <cell r="B75">
            <v>3754</v>
          </cell>
          <cell r="C75">
            <v>2629</v>
          </cell>
          <cell r="D75">
            <v>2986</v>
          </cell>
          <cell r="E75">
            <v>2148</v>
          </cell>
          <cell r="F75">
            <v>4210</v>
          </cell>
        </row>
        <row r="76">
          <cell r="B76">
            <v>3823</v>
          </cell>
          <cell r="C76">
            <v>2755</v>
          </cell>
          <cell r="D76">
            <v>3021</v>
          </cell>
          <cell r="E76">
            <v>2247</v>
          </cell>
          <cell r="F76">
            <v>4443</v>
          </cell>
        </row>
        <row r="77">
          <cell r="B77">
            <v>3802</v>
          </cell>
          <cell r="C77">
            <v>2766</v>
          </cell>
          <cell r="D77">
            <v>3058</v>
          </cell>
          <cell r="E77">
            <v>2304</v>
          </cell>
          <cell r="F77">
            <v>4738</v>
          </cell>
        </row>
        <row r="78">
          <cell r="B78">
            <v>3746</v>
          </cell>
          <cell r="C78">
            <v>2732</v>
          </cell>
          <cell r="D78">
            <v>3008</v>
          </cell>
          <cell r="E78">
            <v>2275</v>
          </cell>
          <cell r="F78">
            <v>4605</v>
          </cell>
        </row>
        <row r="79">
          <cell r="B79">
            <v>3813</v>
          </cell>
          <cell r="C79">
            <v>2747</v>
          </cell>
          <cell r="D79">
            <v>3045</v>
          </cell>
          <cell r="E79">
            <v>2268</v>
          </cell>
          <cell r="F79">
            <v>4881</v>
          </cell>
        </row>
        <row r="80">
          <cell r="B80">
            <v>3901</v>
          </cell>
          <cell r="C80">
            <v>2744</v>
          </cell>
          <cell r="D80">
            <v>3139</v>
          </cell>
          <cell r="E80">
            <v>2291</v>
          </cell>
          <cell r="F80">
            <v>4857</v>
          </cell>
        </row>
        <row r="81">
          <cell r="B81">
            <v>3782</v>
          </cell>
          <cell r="C81">
            <v>2821</v>
          </cell>
          <cell r="D81">
            <v>3068</v>
          </cell>
          <cell r="E81">
            <v>2358</v>
          </cell>
          <cell r="F81">
            <v>4423</v>
          </cell>
        </row>
        <row r="82">
          <cell r="B82">
            <v>3563</v>
          </cell>
          <cell r="C82">
            <v>2673</v>
          </cell>
          <cell r="D82">
            <v>2938</v>
          </cell>
          <cell r="E82">
            <v>2275</v>
          </cell>
          <cell r="F82">
            <v>4830</v>
          </cell>
        </row>
        <row r="83">
          <cell r="B83">
            <v>3685</v>
          </cell>
          <cell r="C83">
            <v>2759</v>
          </cell>
          <cell r="D83">
            <v>3005</v>
          </cell>
          <cell r="E83">
            <v>2330</v>
          </cell>
          <cell r="F83">
            <v>5198</v>
          </cell>
        </row>
        <row r="84">
          <cell r="B84">
            <v>3741</v>
          </cell>
          <cell r="C84">
            <v>2838</v>
          </cell>
          <cell r="D84">
            <v>3045</v>
          </cell>
          <cell r="E84">
            <v>2382</v>
          </cell>
          <cell r="F84">
            <v>5291</v>
          </cell>
        </row>
      </sheetData>
      <sheetData sheetId="3">
        <row r="64">
          <cell r="B64">
            <v>16.887186629526461</v>
          </cell>
          <cell r="C64">
            <v>15.269461077844305</v>
          </cell>
          <cell r="D64">
            <v>19.550982226379787</v>
          </cell>
          <cell r="E64">
            <v>15.558424790187209</v>
          </cell>
          <cell r="F64">
            <v>21.589958158995827</v>
          </cell>
        </row>
        <row r="65">
          <cell r="B65">
            <v>8.501628664495108</v>
          </cell>
          <cell r="C65">
            <v>12.235067437379566</v>
          </cell>
          <cell r="D65">
            <v>9.4281972937581884</v>
          </cell>
          <cell r="E65">
            <v>13.304184884447224</v>
          </cell>
          <cell r="F65">
            <v>16.8800931315483</v>
          </cell>
        </row>
        <row r="66">
          <cell r="B66">
            <v>9.1278524538918493</v>
          </cell>
          <cell r="C66">
            <v>9.245960502692995</v>
          </cell>
          <cell r="D66">
            <v>7.5933609958506176</v>
          </cell>
          <cell r="E66">
            <v>9.0592334494773432</v>
          </cell>
          <cell r="F66">
            <v>10.374832663989286</v>
          </cell>
        </row>
        <row r="67">
          <cell r="B67">
            <v>9.8866498740554078</v>
          </cell>
          <cell r="C67">
            <v>8.2799634034766747</v>
          </cell>
          <cell r="D67">
            <v>9.2662473794549172</v>
          </cell>
          <cell r="E67">
            <v>10.384153661464591</v>
          </cell>
          <cell r="F67">
            <v>26.309880239520965</v>
          </cell>
        </row>
        <row r="68">
          <cell r="B68">
            <v>6.3449508489722861</v>
          </cell>
          <cell r="C68">
            <v>8.4848484848484951</v>
          </cell>
          <cell r="D68">
            <v>7.1596244131455489</v>
          </cell>
          <cell r="E68">
            <v>10.726256983240233</v>
          </cell>
          <cell r="F68">
            <v>32.86304198210599</v>
          </cell>
        </row>
        <row r="69">
          <cell r="B69">
            <v>7.6253377364154939</v>
          </cell>
          <cell r="C69">
            <v>12.017167381974247</v>
          </cell>
          <cell r="D69">
            <v>13.681691264459506</v>
          </cell>
          <cell r="E69">
            <v>18.467475192943759</v>
          </cell>
          <cell r="F69">
            <v>46.082337317397084</v>
          </cell>
        </row>
        <row r="70">
          <cell r="B70">
            <v>7.533657977656838</v>
          </cell>
          <cell r="C70">
            <v>8.0115036976170941</v>
          </cell>
          <cell r="D70">
            <v>15.156189741612035</v>
          </cell>
          <cell r="E70">
            <v>14.376996805111819</v>
          </cell>
          <cell r="F70">
            <v>27.653123104912058</v>
          </cell>
        </row>
        <row r="71">
          <cell r="B71">
            <v>9.5415472779369672</v>
          </cell>
          <cell r="C71">
            <v>16.392057456696229</v>
          </cell>
          <cell r="D71">
            <v>15.924788948580204</v>
          </cell>
          <cell r="E71">
            <v>22.185970636215323</v>
          </cell>
          <cell r="F71">
            <v>31.644444444444453</v>
          </cell>
        </row>
        <row r="72">
          <cell r="B72">
            <v>6.4985994397759095</v>
          </cell>
          <cell r="C72">
            <v>10.375099760574624</v>
          </cell>
          <cell r="D72">
            <v>11.646586345381515</v>
          </cell>
          <cell r="E72">
            <v>16.246215943491428</v>
          </cell>
          <cell r="F72">
            <v>22.714322714322719</v>
          </cell>
        </row>
        <row r="73">
          <cell r="B73">
            <v>4.4909344490934533</v>
          </cell>
          <cell r="C73">
            <v>4.6743295019157083</v>
          </cell>
          <cell r="D73">
            <v>5.5438596491228065</v>
          </cell>
          <cell r="E73">
            <v>5.8631921824104261</v>
          </cell>
          <cell r="F73">
            <v>4.6590909090909127</v>
          </cell>
        </row>
        <row r="74">
          <cell r="B74">
            <v>1.5716568993074054</v>
          </cell>
          <cell r="C74">
            <v>4.4883986306580415</v>
          </cell>
          <cell r="D74">
            <v>1.9758874748827759</v>
          </cell>
          <cell r="E74">
            <v>5.5865921787709549</v>
          </cell>
          <cell r="F74">
            <v>15.938242280285042</v>
          </cell>
        </row>
        <row r="75">
          <cell r="B75">
            <v>2.0402825006539338</v>
          </cell>
          <cell r="C75">
            <v>-0.39927404718693715</v>
          </cell>
          <cell r="D75">
            <v>3.9059913935782786</v>
          </cell>
          <cell r="E75">
            <v>1.9581664441477464</v>
          </cell>
          <cell r="F75">
            <v>9.3180283592167346</v>
          </cell>
        </row>
        <row r="76">
          <cell r="B76">
            <v>-0.52603892688058984</v>
          </cell>
          <cell r="C76">
            <v>1.988430947216191</v>
          </cell>
          <cell r="D76">
            <v>0.32701111837802888</v>
          </cell>
          <cell r="E76">
            <v>2.34375</v>
          </cell>
          <cell r="F76">
            <v>-6.6483748417053619</v>
          </cell>
        </row>
        <row r="77">
          <cell r="B77">
            <v>-4.8852108916177306</v>
          </cell>
          <cell r="C77">
            <v>-2.1595900439238647</v>
          </cell>
          <cell r="D77">
            <v>-2.3271276595744683</v>
          </cell>
          <cell r="E77">
            <v>0</v>
          </cell>
          <cell r="F77">
            <v>4.8859934853420217</v>
          </cell>
        </row>
        <row r="78">
          <cell r="B78">
            <v>-3.3569367951744034</v>
          </cell>
          <cell r="C78">
            <v>0.43684018929741608</v>
          </cell>
          <cell r="D78">
            <v>-1.3136288998357948</v>
          </cell>
          <cell r="E78">
            <v>2.733686067019403</v>
          </cell>
          <cell r="F78">
            <v>6.4945707846752798</v>
          </cell>
        </row>
        <row r="79">
          <cell r="B79">
            <v>-4.1015124327095638</v>
          </cell>
          <cell r="C79">
            <v>3.4256559766763894</v>
          </cell>
          <cell r="D79">
            <v>-2.9945842625039854</v>
          </cell>
          <cell r="E79">
            <v>3.9720646006110805</v>
          </cell>
          <cell r="F79">
            <v>8.9355569281449387</v>
          </cell>
        </row>
      </sheetData>
      <sheetData sheetId="4"/>
      <sheetData sheetId="5">
        <row r="21">
          <cell r="B21">
            <v>14732</v>
          </cell>
          <cell r="C21">
            <v>10500</v>
          </cell>
          <cell r="D21">
            <v>11596</v>
          </cell>
          <cell r="E21">
            <v>8526</v>
          </cell>
          <cell r="F21">
            <v>16914</v>
          </cell>
        </row>
        <row r="22">
          <cell r="B22">
            <v>15262</v>
          </cell>
          <cell r="C22">
            <v>10989</v>
          </cell>
          <cell r="D22">
            <v>12250</v>
          </cell>
          <cell r="E22">
            <v>9138</v>
          </cell>
          <cell r="F22">
            <v>19081</v>
          </cell>
        </row>
        <row r="23">
          <cell r="B23">
            <v>14771</v>
          </cell>
          <cell r="C23">
            <v>11091</v>
          </cell>
          <cell r="D23">
            <v>12056</v>
          </cell>
          <cell r="E23">
            <v>9345</v>
          </cell>
          <cell r="F23">
            <v>19742</v>
          </cell>
        </row>
      </sheetData>
      <sheetData sheetId="6">
        <row r="20">
          <cell r="B20">
            <v>7.7767210476260118</v>
          </cell>
          <cell r="C20">
            <v>11.217032094057844</v>
          </cell>
          <cell r="D20">
            <v>12.999415318651341</v>
          </cell>
          <cell r="E20">
            <v>16.459500068296684</v>
          </cell>
          <cell r="F20">
            <v>34.334048129616399</v>
          </cell>
        </row>
        <row r="21">
          <cell r="B21">
            <v>3.5976106434971511</v>
          </cell>
          <cell r="C21">
            <v>4.6571428571428486</v>
          </cell>
          <cell r="D21">
            <v>5.6398758192480081</v>
          </cell>
          <cell r="E21">
            <v>7.178043631245612</v>
          </cell>
          <cell r="F21">
            <v>12.811871822159148</v>
          </cell>
        </row>
        <row r="22">
          <cell r="B22">
            <v>-3.2171406106670131</v>
          </cell>
          <cell r="C22">
            <v>0.92820092820091737</v>
          </cell>
          <cell r="D22">
            <v>-1.5836734693877585</v>
          </cell>
          <cell r="E22">
            <v>2.2652659225213423</v>
          </cell>
          <cell r="F22">
            <v>3.4641790262564864</v>
          </cell>
        </row>
      </sheetData>
      <sheetData sheetId="7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Mensais Intra, Extra"/>
      <sheetName val="Intra, Extra (após 2006)"/>
      <sheetName val="VH,VHA Mensais (após 2006)"/>
      <sheetName val="Trimestr., VH Trim. (após 2006)"/>
      <sheetName val="Anuais, VH anuais (após 2006)"/>
      <sheetName val="Mensais Países"/>
      <sheetName val="Mensais CGCE"/>
      <sheetName val="Mensais CGCE-Exp.Original"/>
      <sheetName val="Mensais NC"/>
      <sheetName val="VH mensais"/>
      <sheetName val="VHA mensais"/>
      <sheetName val="Anuais"/>
      <sheetName val="Pesos"/>
      <sheetName val="VH anuais"/>
      <sheetName val="Semestrais"/>
      <sheetName val="VH semestrais"/>
      <sheetName val="Trimestrais"/>
      <sheetName val="VH trimestrais"/>
      <sheetName val="Semestrais, VH Sem. (após 2006)"/>
      <sheetName val="MM3"/>
      <sheetName val="MM12"/>
      <sheetName val="Mensais CGCE-Extra-Exp.Original"/>
      <sheetName val="Intra,Extra(1993-2005)"/>
      <sheetName val="Mensais Países (1993-2003)"/>
      <sheetName val="Mensais CGCE(1993-2003)"/>
      <sheetName val="Mensais NC(1993-2003)"/>
    </sheetNames>
    <sheetDataSet>
      <sheetData sheetId="0"/>
      <sheetData sheetId="1"/>
      <sheetData sheetId="2">
        <row r="192">
          <cell r="B192">
            <v>4300.2120860000005</v>
          </cell>
          <cell r="C192">
            <v>1267.7060079999992</v>
          </cell>
          <cell r="D192">
            <v>5567.9180939999997</v>
          </cell>
          <cell r="F192">
            <v>-1253.3682620000009</v>
          </cell>
          <cell r="G192">
            <v>-765.24674900000127</v>
          </cell>
          <cell r="H192">
            <v>-2018.6150110000026</v>
          </cell>
          <cell r="J192">
            <v>77.431347284794867</v>
          </cell>
          <cell r="K192">
            <v>62.357868555230709</v>
          </cell>
          <cell r="L192">
            <v>73.392128089843723</v>
          </cell>
        </row>
        <row r="193">
          <cell r="B193">
            <v>4790.3349470000003</v>
          </cell>
          <cell r="C193">
            <v>1270.1606129999998</v>
          </cell>
          <cell r="D193">
            <v>6060.4955600000003</v>
          </cell>
          <cell r="F193">
            <v>-1317.1613129999996</v>
          </cell>
          <cell r="G193">
            <v>-917.83626900000013</v>
          </cell>
          <cell r="H193">
            <v>-2234.9975819999991</v>
          </cell>
          <cell r="J193">
            <v>78.433694317153794</v>
          </cell>
          <cell r="K193">
            <v>58.051299042024866</v>
          </cell>
          <cell r="L193">
            <v>73.057688750482725</v>
          </cell>
        </row>
        <row r="194">
          <cell r="B194">
            <v>4102.0152389999985</v>
          </cell>
          <cell r="C194">
            <v>1212.4762500000002</v>
          </cell>
          <cell r="D194">
            <v>5314.4914889999982</v>
          </cell>
          <cell r="F194">
            <v>-1790.7310780000025</v>
          </cell>
          <cell r="G194">
            <v>-751.65120599999955</v>
          </cell>
          <cell r="H194">
            <v>-2542.382284000003</v>
          </cell>
          <cell r="J194">
            <v>69.611264736886483</v>
          </cell>
          <cell r="K194">
            <v>61.731037173587602</v>
          </cell>
          <cell r="L194">
            <v>67.641299103762464</v>
          </cell>
        </row>
        <row r="195">
          <cell r="B195">
            <v>4396.7573579999998</v>
          </cell>
          <cell r="C195">
            <v>1215.6616019999983</v>
          </cell>
          <cell r="D195">
            <v>5612.4189599999982</v>
          </cell>
          <cell r="F195">
            <v>-897.54084999999941</v>
          </cell>
          <cell r="G195">
            <v>-1093.0369960000025</v>
          </cell>
          <cell r="H195">
            <v>-1990.577846000002</v>
          </cell>
          <cell r="J195">
            <v>83.047028808393122</v>
          </cell>
          <cell r="K195">
            <v>52.655708417422353</v>
          </cell>
          <cell r="L195">
            <v>73.818510032397853</v>
          </cell>
        </row>
        <row r="196">
          <cell r="B196">
            <v>4588.9304940000002</v>
          </cell>
          <cell r="C196">
            <v>1371.6672080000001</v>
          </cell>
          <cell r="D196">
            <v>5960.597702</v>
          </cell>
          <cell r="F196">
            <v>-1305.8466080000007</v>
          </cell>
          <cell r="G196">
            <v>-931.83486199999993</v>
          </cell>
          <cell r="H196">
            <v>-2237.6814700000004</v>
          </cell>
          <cell r="J196">
            <v>77.84739634078872</v>
          </cell>
          <cell r="K196">
            <v>59.547036048463376</v>
          </cell>
          <cell r="L196">
            <v>72.705473635949517</v>
          </cell>
        </row>
        <row r="197">
          <cell r="B197">
            <v>5084.7390619999987</v>
          </cell>
          <cell r="C197">
            <v>1521.2694670000014</v>
          </cell>
          <cell r="D197">
            <v>6606.0085290000006</v>
          </cell>
          <cell r="F197">
            <v>-1583.0253790000015</v>
          </cell>
          <cell r="G197">
            <v>-893.16460499999812</v>
          </cell>
          <cell r="H197">
            <v>-2476.1899839999987</v>
          </cell>
          <cell r="J197">
            <v>76.258528731669074</v>
          </cell>
          <cell r="K197">
            <v>63.007289560814385</v>
          </cell>
          <cell r="L197">
            <v>72.735786599955389</v>
          </cell>
        </row>
        <row r="198">
          <cell r="B198">
            <v>4727.4497370000008</v>
          </cell>
          <cell r="C198">
            <v>1469.0829990000004</v>
          </cell>
          <cell r="D198">
            <v>6196.532736000001</v>
          </cell>
          <cell r="F198">
            <v>-1474.6973009999992</v>
          </cell>
          <cell r="G198">
            <v>-1039.2731789999996</v>
          </cell>
          <cell r="H198">
            <v>-2513.97048</v>
          </cell>
          <cell r="J198">
            <v>76.222793623487789</v>
          </cell>
          <cell r="K198">
            <v>58.567559578853412</v>
          </cell>
          <cell r="L198">
            <v>71.138630941755693</v>
          </cell>
        </row>
        <row r="199">
          <cell r="B199">
            <v>5342.7065719999991</v>
          </cell>
          <cell r="C199">
            <v>2119.9075099999991</v>
          </cell>
          <cell r="D199">
            <v>7462.6140819999982</v>
          </cell>
          <cell r="F199">
            <v>-1478.9177010000003</v>
          </cell>
          <cell r="G199">
            <v>-937.154997000001</v>
          </cell>
          <cell r="H199">
            <v>-2416.0726980000018</v>
          </cell>
          <cell r="J199">
            <v>78.32015306305334</v>
          </cell>
          <cell r="K199">
            <v>69.344591585742123</v>
          </cell>
          <cell r="L199">
            <v>75.542572086691848</v>
          </cell>
        </row>
        <row r="200">
          <cell r="B200">
            <v>5266.6128399999998</v>
          </cell>
          <cell r="C200">
            <v>1787.8276759999992</v>
          </cell>
          <cell r="D200">
            <v>7054.4405159999988</v>
          </cell>
          <cell r="F200">
            <v>-1212.586706</v>
          </cell>
          <cell r="G200">
            <v>-1393.9781390000014</v>
          </cell>
          <cell r="H200">
            <v>-2606.5648450000008</v>
          </cell>
          <cell r="J200">
            <v>81.284930377725402</v>
          </cell>
          <cell r="K200">
            <v>56.189088208074658</v>
          </cell>
          <cell r="L200">
            <v>73.019735031694495</v>
          </cell>
        </row>
        <row r="201">
          <cell r="B201">
            <v>5283.2762000000002</v>
          </cell>
          <cell r="C201">
            <v>1856.3466789999991</v>
          </cell>
          <cell r="D201">
            <v>7139.6228789999996</v>
          </cell>
          <cell r="F201">
            <v>-1109.6191469999994</v>
          </cell>
          <cell r="G201">
            <v>-1127.1007920000018</v>
          </cell>
          <cell r="H201">
            <v>-2236.7199390000014</v>
          </cell>
          <cell r="J201">
            <v>82.642932712472586</v>
          </cell>
          <cell r="K201">
            <v>62.221530529504619</v>
          </cell>
          <cell r="L201">
            <v>76.145070819017903</v>
          </cell>
        </row>
        <row r="202">
          <cell r="B202">
            <v>4168.9741159999994</v>
          </cell>
          <cell r="C202">
            <v>1576.1124709999999</v>
          </cell>
          <cell r="D202">
            <v>5745.0865869999998</v>
          </cell>
          <cell r="F202">
            <v>-1675.769542</v>
          </cell>
          <cell r="G202">
            <v>-1760.3038749999996</v>
          </cell>
          <cell r="H202">
            <v>-3436.0734169999996</v>
          </cell>
          <cell r="J202">
            <v>71.328604981566841</v>
          </cell>
          <cell r="K202">
            <v>47.239681968636418</v>
          </cell>
          <cell r="L202">
            <v>62.574735485461652</v>
          </cell>
        </row>
        <row r="203">
          <cell r="B203">
            <v>5190.2512669999996</v>
          </cell>
          <cell r="C203">
            <v>1638.9140939999995</v>
          </cell>
          <cell r="D203">
            <v>6829.1653609999994</v>
          </cell>
          <cell r="F203">
            <v>-1659.2687189999997</v>
          </cell>
          <cell r="G203">
            <v>-1153.763991</v>
          </cell>
          <cell r="H203">
            <v>-2813.0327099999995</v>
          </cell>
          <cell r="J203">
            <v>75.775401453073442</v>
          </cell>
          <cell r="K203">
            <v>58.686108606749777</v>
          </cell>
          <cell r="L203">
            <v>70.825814930513474</v>
          </cell>
        </row>
        <row r="204">
          <cell r="B204">
            <v>5074.696133999998</v>
          </cell>
          <cell r="C204">
            <v>1620.421486</v>
          </cell>
          <cell r="D204">
            <v>6695.1176199999982</v>
          </cell>
          <cell r="F204">
            <v>-2106.604137000003</v>
          </cell>
          <cell r="G204">
            <v>-796.02594500000146</v>
          </cell>
          <cell r="H204">
            <v>-2902.6300820000042</v>
          </cell>
          <cell r="J204">
            <v>70.665421894318641</v>
          </cell>
          <cell r="K204">
            <v>67.058006940768365</v>
          </cell>
          <cell r="L204">
            <v>69.757174577581921</v>
          </cell>
        </row>
        <row r="205">
          <cell r="B205">
            <v>5460.2252529999987</v>
          </cell>
          <cell r="C205">
            <v>1680.3192649999999</v>
          </cell>
          <cell r="D205">
            <v>7140.5445179999988</v>
          </cell>
          <cell r="F205">
            <v>-1556.4282080000021</v>
          </cell>
          <cell r="G205">
            <v>-1046.4790399999986</v>
          </cell>
          <cell r="H205">
            <v>-2602.9072479999995</v>
          </cell>
          <cell r="J205">
            <v>77.818083554347538</v>
          </cell>
          <cell r="K205">
            <v>61.622425902160771</v>
          </cell>
          <cell r="L205">
            <v>73.285573629225482</v>
          </cell>
        </row>
        <row r="206">
          <cell r="B206">
            <v>4349.9747180000013</v>
          </cell>
          <cell r="C206">
            <v>1428.1945829999995</v>
          </cell>
          <cell r="D206">
            <v>5778.1693010000008</v>
          </cell>
          <cell r="F206">
            <v>-2096.0044890000008</v>
          </cell>
          <cell r="G206">
            <v>-741.92189599999801</v>
          </cell>
          <cell r="H206">
            <v>-2837.9263849999998</v>
          </cell>
          <cell r="J206">
            <v>67.483536299281766</v>
          </cell>
          <cell r="K206">
            <v>65.811885989553886</v>
          </cell>
          <cell r="L206">
            <v>67.062501527098291</v>
          </cell>
        </row>
        <row r="207">
          <cell r="B207">
            <v>4801.1011999999992</v>
          </cell>
          <cell r="C207">
            <v>1569.2718249999994</v>
          </cell>
          <cell r="D207">
            <v>6370.373024999999</v>
          </cell>
          <cell r="F207">
            <v>-1330.3330220000007</v>
          </cell>
          <cell r="G207">
            <v>-719.81710699999849</v>
          </cell>
          <cell r="H207">
            <v>-2050.1501289999997</v>
          </cell>
          <cell r="J207">
            <v>78.30306949674717</v>
          </cell>
          <cell r="K207">
            <v>68.554428054873</v>
          </cell>
          <cell r="L207">
            <v>75.652936385239698</v>
          </cell>
        </row>
        <row r="208">
          <cell r="B208">
            <v>4875.3112490000003</v>
          </cell>
          <cell r="C208">
            <v>1496.8507339999999</v>
          </cell>
          <cell r="D208">
            <v>6372.161983</v>
          </cell>
          <cell r="F208">
            <v>-1859.5524600000008</v>
          </cell>
          <cell r="G208">
            <v>-514.55769499999815</v>
          </cell>
          <cell r="H208">
            <v>-2374.1101549999985</v>
          </cell>
          <cell r="J208">
            <v>72.389159746246605</v>
          </cell>
          <cell r="K208">
            <v>74.418040235825288</v>
          </cell>
          <cell r="L208">
            <v>72.855747939911637</v>
          </cell>
        </row>
        <row r="209">
          <cell r="B209">
            <v>5755.6048519999995</v>
          </cell>
          <cell r="C209">
            <v>2086.8748359999981</v>
          </cell>
          <cell r="D209">
            <v>7842.4796879999976</v>
          </cell>
          <cell r="F209">
            <v>-1993.3304909999997</v>
          </cell>
          <cell r="G209">
            <v>-95.115035000002081</v>
          </cell>
          <cell r="H209">
            <v>-2088.4455260000013</v>
          </cell>
          <cell r="J209">
            <v>74.276072740745278</v>
          </cell>
          <cell r="K209">
            <v>95.640903916918234</v>
          </cell>
          <cell r="L209">
            <v>78.970282415823249</v>
          </cell>
        </row>
      </sheetData>
      <sheetData sheetId="3">
        <row r="182">
          <cell r="B182">
            <v>1.3959980306585962</v>
          </cell>
          <cell r="C182">
            <v>4.9228217138044705</v>
          </cell>
          <cell r="D182">
            <v>2.1779801282419742</v>
          </cell>
          <cell r="I182">
            <v>16.734964237266126</v>
          </cell>
          <cell r="J182">
            <v>21.887944173675656</v>
          </cell>
          <cell r="K182">
            <v>17.910466465355078</v>
          </cell>
        </row>
        <row r="183">
          <cell r="B183">
            <v>17.49474586745643</v>
          </cell>
          <cell r="C183">
            <v>13.650778910869011</v>
          </cell>
          <cell r="D183">
            <v>16.667740137074063</v>
          </cell>
          <cell r="I183">
            <v>16.815891445452614</v>
          </cell>
          <cell r="J183">
            <v>21.067833489594801</v>
          </cell>
          <cell r="K183">
            <v>17.780057931588455</v>
          </cell>
        </row>
        <row r="184">
          <cell r="B184">
            <v>30.026828178566834</v>
          </cell>
          <cell r="C184">
            <v>10.207008929124918</v>
          </cell>
          <cell r="D184">
            <v>24.902089754276325</v>
          </cell>
          <cell r="I184">
            <v>17.82180624898697</v>
          </cell>
          <cell r="J184">
            <v>20.098375920448163</v>
          </cell>
          <cell r="K184">
            <v>18.34377050981406</v>
          </cell>
        </row>
        <row r="185">
          <cell r="B185">
            <v>19.542022988416051</v>
          </cell>
          <cell r="C185">
            <v>29.661072912510523</v>
          </cell>
          <cell r="D185">
            <v>21.597522944370141</v>
          </cell>
          <cell r="I185">
            <v>19.542022988416051</v>
          </cell>
          <cell r="J185">
            <v>29.661072912510523</v>
          </cell>
          <cell r="K185">
            <v>21.597522944370141</v>
          </cell>
        </row>
        <row r="186">
          <cell r="B186">
            <v>20.181932263315062</v>
          </cell>
          <cell r="C186">
            <v>17.334712429396859</v>
          </cell>
          <cell r="D186">
            <v>19.51455068400325</v>
          </cell>
          <cell r="I186">
            <v>19.86796662959658</v>
          </cell>
          <cell r="J186">
            <v>22.82074068986395</v>
          </cell>
          <cell r="K186">
            <v>20.515716354882407</v>
          </cell>
        </row>
        <row r="187">
          <cell r="B187">
            <v>14.512903800620469</v>
          </cell>
          <cell r="C187">
            <v>8.0633727222158456</v>
          </cell>
          <cell r="D187">
            <v>12.960364066344287</v>
          </cell>
          <cell r="I187">
            <v>17.875932925803362</v>
          </cell>
          <cell r="J187">
            <v>16.909318386131588</v>
          </cell>
          <cell r="K187">
            <v>17.656075246047443</v>
          </cell>
        </row>
        <row r="188">
          <cell r="B188">
            <v>15.927830861978642</v>
          </cell>
          <cell r="C188">
            <v>16.290393034255501</v>
          </cell>
          <cell r="D188">
            <v>16.013583023585266</v>
          </cell>
          <cell r="I188">
            <v>17.379871165916594</v>
          </cell>
          <cell r="J188">
            <v>16.74566393109178</v>
          </cell>
          <cell r="K188">
            <v>17.234142941172671</v>
          </cell>
        </row>
        <row r="189">
          <cell r="B189">
            <v>31.833239407252222</v>
          </cell>
          <cell r="C189">
            <v>68.514416310343719</v>
          </cell>
          <cell r="D189">
            <v>40.522397135990708</v>
          </cell>
          <cell r="I189">
            <v>20.298768984112805</v>
          </cell>
          <cell r="J189">
            <v>27.535746642585469</v>
          </cell>
          <cell r="K189">
            <v>21.972141118062183</v>
          </cell>
        </row>
        <row r="190">
          <cell r="B190">
            <v>33.121935594877328</v>
          </cell>
          <cell r="C190">
            <v>50.575576717681713</v>
          </cell>
          <cell r="D190">
            <v>37.150898261882467</v>
          </cell>
          <cell r="I190">
            <v>22.410517372731007</v>
          </cell>
          <cell r="J190">
            <v>31.323093612008158</v>
          </cell>
          <cell r="K190">
            <v>24.470761988435431</v>
          </cell>
        </row>
        <row r="191">
          <cell r="B191">
            <v>23.463754887420517</v>
          </cell>
          <cell r="C191">
            <v>42.747288321106502</v>
          </cell>
          <cell r="D191">
            <v>27.958142105231843</v>
          </cell>
          <cell r="I191">
            <v>22.569761447797386</v>
          </cell>
          <cell r="J191">
            <v>33.066119077756426</v>
          </cell>
          <cell r="K191">
            <v>24.999148378411952</v>
          </cell>
        </row>
        <row r="192">
          <cell r="B192">
            <v>33.607129338888456</v>
          </cell>
          <cell r="C192">
            <v>27.364494710642596</v>
          </cell>
          <cell r="D192">
            <v>31.83441417106847</v>
          </cell>
          <cell r="I192">
            <v>23.665780282199901</v>
          </cell>
          <cell r="J192">
            <v>32.343269069912893</v>
          </cell>
          <cell r="K192">
            <v>25.722411481315511</v>
          </cell>
        </row>
        <row r="193">
          <cell r="B193">
            <v>23.562640411593129</v>
          </cell>
          <cell r="C193">
            <v>26.922262253541994</v>
          </cell>
          <cell r="D193">
            <v>24.352583796122019</v>
          </cell>
          <cell r="I193">
            <v>23.653618655079313</v>
          </cell>
          <cell r="J193">
            <v>31.70990827310618</v>
          </cell>
          <cell r="K193">
            <v>25.561239829136049</v>
          </cell>
        </row>
        <row r="194">
          <cell r="B194">
            <v>18.010368616967742</v>
          </cell>
          <cell r="C194">
            <v>27.823129004213175</v>
          </cell>
          <cell r="D194">
            <v>20.244542160465162</v>
          </cell>
          <cell r="I194">
            <v>23.045779480485162</v>
          </cell>
          <cell r="J194">
            <v>31.309961272404841</v>
          </cell>
          <cell r="K194">
            <v>24.994606363112084</v>
          </cell>
        </row>
        <row r="195">
          <cell r="B195">
            <v>13.984205977486486</v>
          </cell>
          <cell r="C195">
            <v>32.29187299637988</v>
          </cell>
          <cell r="D195">
            <v>17.821132732584633</v>
          </cell>
          <cell r="I195">
            <v>22.07498811335342</v>
          </cell>
          <cell r="J195">
            <v>31.401733396068888</v>
          </cell>
          <cell r="K195">
            <v>24.248949463325943</v>
          </cell>
        </row>
        <row r="196">
          <cell r="B196">
            <v>6.0448210099885324</v>
          </cell>
          <cell r="C196">
            <v>17.791551215951596</v>
          </cell>
          <cell r="D196">
            <v>8.7247822855625721</v>
          </cell>
          <cell r="I196">
            <v>20.727971572642211</v>
          </cell>
          <cell r="J196">
            <v>30.286920389551476</v>
          </cell>
          <cell r="K196">
            <v>22.9521093689266</v>
          </cell>
        </row>
        <row r="197">
          <cell r="B197">
            <v>9.1964101968075695</v>
          </cell>
          <cell r="C197">
            <v>29.087882879433224</v>
          </cell>
          <cell r="D197">
            <v>13.50494448832098</v>
          </cell>
          <cell r="I197">
            <v>9.1964101968075695</v>
          </cell>
          <cell r="J197">
            <v>29.087882879433224</v>
          </cell>
          <cell r="K197">
            <v>13.50494448832098</v>
          </cell>
        </row>
        <row r="198">
          <cell r="B198">
            <v>6.2406862639223126</v>
          </cell>
          <cell r="C198">
            <v>9.1263773945961191</v>
          </cell>
          <cell r="D198">
            <v>6.9047485097325945</v>
          </cell>
          <cell r="I198">
            <v>7.6869418165495418</v>
          </cell>
          <cell r="J198">
            <v>18.505330561367717</v>
          </cell>
          <cell r="K198">
            <v>10.10556175763675</v>
          </cell>
        </row>
        <row r="199">
          <cell r="B199">
            <v>13.193711256760675</v>
          </cell>
          <cell r="C199">
            <v>37.179827852286486</v>
          </cell>
          <cell r="D199">
            <v>18.717371519760519</v>
          </cell>
          <cell r="I199">
            <v>9.6769657048943358</v>
          </cell>
          <cell r="J199">
            <v>25.419840237157331</v>
          </cell>
          <cell r="K199">
            <v>13.23497536155649</v>
          </cell>
        </row>
      </sheetData>
      <sheetData sheetId="4"/>
      <sheetData sheetId="5">
        <row r="18">
          <cell r="I18">
            <v>-9.9228842353625168</v>
          </cell>
          <cell r="J18">
            <v>-11.370622675951447</v>
          </cell>
          <cell r="K18">
            <v>-10.258980147584108</v>
          </cell>
        </row>
        <row r="19">
          <cell r="B19">
            <v>41432.077847999994</v>
          </cell>
          <cell r="C19">
            <v>12325.314716000001</v>
          </cell>
          <cell r="D19">
            <v>53757.392564000002</v>
          </cell>
          <cell r="I19">
            <v>17.82180624898697</v>
          </cell>
          <cell r="J19">
            <v>20.098375920448163</v>
          </cell>
          <cell r="K19">
            <v>18.34377050981406</v>
          </cell>
          <cell r="P19">
            <v>-11385.734101000002</v>
          </cell>
          <cell r="Q19">
            <v>-3002.4413069999991</v>
          </cell>
          <cell r="R19">
            <v>-14388.175407999988</v>
          </cell>
          <cell r="W19">
            <v>78.443381728887445</v>
          </cell>
          <cell r="X19">
            <v>80.411736052591792</v>
          </cell>
          <cell r="Y19">
            <v>78.886117122228868</v>
          </cell>
        </row>
        <row r="20">
          <cell r="B20">
            <v>48816.022487000002</v>
          </cell>
          <cell r="C20">
            <v>14802.502800999999</v>
          </cell>
          <cell r="D20">
            <v>63618.525288000012</v>
          </cell>
          <cell r="I20">
            <v>20.727971572642211</v>
          </cell>
          <cell r="J20">
            <v>30.286920389551476</v>
          </cell>
          <cell r="K20">
            <v>22.9521093689266</v>
          </cell>
          <cell r="P20">
            <v>-13410.71948800001</v>
          </cell>
          <cell r="Q20">
            <v>-6116.4700329999978</v>
          </cell>
          <cell r="R20">
            <v>-19527.189520999986</v>
          </cell>
          <cell r="W20">
            <v>78.448623433655172</v>
          </cell>
          <cell r="X20">
            <v>70.761135924136838</v>
          </cell>
          <cell r="Y20">
            <v>76.514496789332682</v>
          </cell>
        </row>
        <row r="21">
          <cell r="B21">
            <v>58934.593750999993</v>
          </cell>
          <cell r="C21">
            <v>19285.725039999994</v>
          </cell>
          <cell r="D21">
            <v>78220.318790999998</v>
          </cell>
          <cell r="P21">
            <v>-18156.308787000002</v>
          </cell>
          <cell r="Q21">
            <v>-12914.038317000002</v>
          </cell>
          <cell r="R21">
            <v>-31070.34710400003</v>
          </cell>
          <cell r="W21">
            <v>76.448182354525798</v>
          </cell>
          <cell r="X21">
            <v>59.89399619549507</v>
          </cell>
          <cell r="Y21">
            <v>71.570905118420114</v>
          </cell>
        </row>
      </sheetData>
      <sheetData sheetId="6">
        <row r="216">
          <cell r="B216">
            <v>617.01908600000002</v>
          </cell>
          <cell r="I216">
            <v>1476.977588</v>
          </cell>
          <cell r="L216">
            <v>741.99240799999995</v>
          </cell>
          <cell r="P216">
            <v>257.05683299999998</v>
          </cell>
          <cell r="U216">
            <v>217.192058</v>
          </cell>
        </row>
        <row r="217">
          <cell r="B217">
            <v>714.53900099999998</v>
          </cell>
          <cell r="I217">
            <v>1692.7129030000001</v>
          </cell>
          <cell r="L217">
            <v>779.62928599999998</v>
          </cell>
          <cell r="P217">
            <v>296.05525299999999</v>
          </cell>
          <cell r="U217">
            <v>228.259229</v>
          </cell>
        </row>
        <row r="218">
          <cell r="B218">
            <v>548.69713899999999</v>
          </cell>
          <cell r="I218">
            <v>1513.024983</v>
          </cell>
          <cell r="L218">
            <v>668.13938900000005</v>
          </cell>
          <cell r="P218">
            <v>233.74667500000001</v>
          </cell>
          <cell r="U218">
            <v>205.765118</v>
          </cell>
        </row>
        <row r="219">
          <cell r="B219">
            <v>609.73872700000004</v>
          </cell>
          <cell r="I219">
            <v>1564.6313700000001</v>
          </cell>
          <cell r="L219">
            <v>774.651342</v>
          </cell>
          <cell r="P219">
            <v>247.118165</v>
          </cell>
          <cell r="U219">
            <v>251.725132</v>
          </cell>
        </row>
        <row r="220">
          <cell r="B220">
            <v>633.302952</v>
          </cell>
          <cell r="I220">
            <v>1572.698099</v>
          </cell>
          <cell r="L220">
            <v>847.700513</v>
          </cell>
          <cell r="P220">
            <v>281.35941700000001</v>
          </cell>
          <cell r="U220">
            <v>271.07092499999999</v>
          </cell>
        </row>
        <row r="221">
          <cell r="B221">
            <v>767.69350699999995</v>
          </cell>
          <cell r="I221">
            <v>1733.1472510000001</v>
          </cell>
          <cell r="L221">
            <v>830.07969900000001</v>
          </cell>
          <cell r="P221">
            <v>323.285685</v>
          </cell>
          <cell r="U221">
            <v>270.98858799999999</v>
          </cell>
        </row>
        <row r="222">
          <cell r="B222">
            <v>693.06034099999999</v>
          </cell>
          <cell r="I222">
            <v>1613.657645</v>
          </cell>
          <cell r="L222">
            <v>771.91846199999998</v>
          </cell>
          <cell r="P222">
            <v>312.84177299999999</v>
          </cell>
          <cell r="U222">
            <v>245.26130499999999</v>
          </cell>
        </row>
        <row r="223">
          <cell r="B223">
            <v>759.63462700000002</v>
          </cell>
          <cell r="I223">
            <v>1827.9985529999999</v>
          </cell>
          <cell r="L223">
            <v>835.83464900000001</v>
          </cell>
          <cell r="P223">
            <v>336.26700199999999</v>
          </cell>
          <cell r="U223">
            <v>288.68666100000002</v>
          </cell>
        </row>
        <row r="224">
          <cell r="B224">
            <v>761.52375500000005</v>
          </cell>
          <cell r="I224">
            <v>1757.405921</v>
          </cell>
          <cell r="L224">
            <v>886.09735999999998</v>
          </cell>
          <cell r="P224">
            <v>301.14405799999997</v>
          </cell>
          <cell r="U224">
            <v>293.33539000000002</v>
          </cell>
        </row>
        <row r="225">
          <cell r="B225">
            <v>795.56012999999996</v>
          </cell>
          <cell r="I225">
            <v>1788.0696809999999</v>
          </cell>
          <cell r="L225">
            <v>845.96716100000003</v>
          </cell>
          <cell r="P225">
            <v>320.46944100000002</v>
          </cell>
          <cell r="U225">
            <v>306.01523800000001</v>
          </cell>
        </row>
        <row r="226">
          <cell r="B226">
            <v>598.91221299999995</v>
          </cell>
          <cell r="I226">
            <v>1522.7573090000001</v>
          </cell>
          <cell r="L226">
            <v>609.96475299999997</v>
          </cell>
          <cell r="P226">
            <v>182.53825599999999</v>
          </cell>
          <cell r="U226">
            <v>238.68219099999999</v>
          </cell>
        </row>
        <row r="227">
          <cell r="B227">
            <v>769.54646700000001</v>
          </cell>
          <cell r="I227">
            <v>1823.9791990000001</v>
          </cell>
          <cell r="L227">
            <v>851.46174699999995</v>
          </cell>
          <cell r="P227">
            <v>296.90081900000001</v>
          </cell>
          <cell r="U227">
            <v>260.95458200000002</v>
          </cell>
        </row>
        <row r="228">
          <cell r="B228">
            <v>755.40427699999998</v>
          </cell>
          <cell r="I228">
            <v>1772.7342020000001</v>
          </cell>
          <cell r="L228">
            <v>845.74135200000001</v>
          </cell>
          <cell r="P228">
            <v>276.29109599999998</v>
          </cell>
          <cell r="U228">
            <v>246.009413</v>
          </cell>
        </row>
        <row r="229">
          <cell r="B229">
            <v>776.81854999999996</v>
          </cell>
          <cell r="I229">
            <v>1878.735923</v>
          </cell>
          <cell r="L229">
            <v>895.136841</v>
          </cell>
          <cell r="P229">
            <v>355.77210600000001</v>
          </cell>
          <cell r="U229">
            <v>218.12702300000001</v>
          </cell>
        </row>
        <row r="230">
          <cell r="B230">
            <v>591.08614599999999</v>
          </cell>
          <cell r="I230">
            <v>1511.3522909999999</v>
          </cell>
          <cell r="L230">
            <v>683.99600999999996</v>
          </cell>
          <cell r="P230">
            <v>271.47982000000002</v>
          </cell>
          <cell r="U230">
            <v>253.84779499999999</v>
          </cell>
        </row>
        <row r="231">
          <cell r="B231">
            <v>679.83967600000005</v>
          </cell>
          <cell r="I231">
            <v>1666.4125839999999</v>
          </cell>
          <cell r="L231">
            <v>865.33259899999996</v>
          </cell>
          <cell r="P231">
            <v>248.787766</v>
          </cell>
          <cell r="U231">
            <v>269.27879899999999</v>
          </cell>
        </row>
        <row r="232">
          <cell r="B232">
            <v>704.94575399999997</v>
          </cell>
          <cell r="I232">
            <v>1660.5581520000001</v>
          </cell>
          <cell r="L232">
            <v>852.81736100000001</v>
          </cell>
          <cell r="P232">
            <v>280.58202399999999</v>
          </cell>
          <cell r="U232">
            <v>236.72258199999999</v>
          </cell>
        </row>
        <row r="233">
          <cell r="B233">
            <v>879.74474999999995</v>
          </cell>
          <cell r="I233">
            <v>1900.9111290000001</v>
          </cell>
          <cell r="L233">
            <v>1026.619385</v>
          </cell>
          <cell r="P233">
            <v>340.78513199999998</v>
          </cell>
          <cell r="U233">
            <v>274.05757399999999</v>
          </cell>
        </row>
      </sheetData>
      <sheetData sheetId="7">
        <row r="218">
          <cell r="Z218">
            <v>1038.5874999999992</v>
          </cell>
          <cell r="AB218">
            <v>737.00680099999965</v>
          </cell>
          <cell r="AC218">
            <v>928.16679700000009</v>
          </cell>
          <cell r="AE218">
            <v>302.38281599999993</v>
          </cell>
          <cell r="AF218">
            <v>1895.6328889999972</v>
          </cell>
          <cell r="AI218">
            <v>657.08984100000032</v>
          </cell>
        </row>
        <row r="219">
          <cell r="Z219">
            <v>1073.5449219999996</v>
          </cell>
          <cell r="AB219">
            <v>823.52506200000016</v>
          </cell>
          <cell r="AC219">
            <v>1150.877939</v>
          </cell>
          <cell r="AE219">
            <v>239.45506699999999</v>
          </cell>
          <cell r="AF219">
            <v>2040.1032999999989</v>
          </cell>
          <cell r="AI219">
            <v>728.79629600000055</v>
          </cell>
        </row>
        <row r="220">
          <cell r="Z220">
            <v>937.15408100000002</v>
          </cell>
          <cell r="AB220">
            <v>706.85315300000002</v>
          </cell>
          <cell r="AC220">
            <v>848.39487499999996</v>
          </cell>
          <cell r="AE220">
            <v>305.33434199999994</v>
          </cell>
          <cell r="AF220">
            <v>1824.1114549999975</v>
          </cell>
          <cell r="AI220">
            <v>688.98420100000033</v>
          </cell>
        </row>
        <row r="221">
          <cell r="Z221">
            <v>984.3799929999999</v>
          </cell>
          <cell r="AB221">
            <v>748.63175600000022</v>
          </cell>
          <cell r="AC221">
            <v>899.18607799999995</v>
          </cell>
          <cell r="AE221">
            <v>423.75253399999997</v>
          </cell>
          <cell r="AF221">
            <v>1962.4088579999975</v>
          </cell>
          <cell r="AI221">
            <v>590.85920599999952</v>
          </cell>
        </row>
        <row r="222">
          <cell r="Z222">
            <v>1058.2679859999998</v>
          </cell>
          <cell r="AB222">
            <v>741.70812200000023</v>
          </cell>
          <cell r="AC222">
            <v>976.37447900000018</v>
          </cell>
          <cell r="AE222">
            <v>524.92994800000008</v>
          </cell>
          <cell r="AF222">
            <v>2022.6532739999975</v>
          </cell>
          <cell r="AI222">
            <v>633.86874899999941</v>
          </cell>
        </row>
        <row r="223">
          <cell r="Z223">
            <v>1164.4258310000002</v>
          </cell>
          <cell r="AB223">
            <v>884.9502920000001</v>
          </cell>
          <cell r="AC223">
            <v>1056.6657640000001</v>
          </cell>
          <cell r="AE223">
            <v>451.04730000000006</v>
          </cell>
          <cell r="AF223">
            <v>2353.4682089999951</v>
          </cell>
          <cell r="AI223">
            <v>690.2751130000006</v>
          </cell>
        </row>
        <row r="224">
          <cell r="Z224">
            <v>1044.7432280000005</v>
          </cell>
          <cell r="AB224">
            <v>776.27732700000058</v>
          </cell>
          <cell r="AC224">
            <v>919.32860799999992</v>
          </cell>
          <cell r="AE224">
            <v>534.65657399999998</v>
          </cell>
          <cell r="AF224">
            <v>2254.5941229999999</v>
          </cell>
          <cell r="AI224">
            <v>657.437904</v>
          </cell>
        </row>
        <row r="225">
          <cell r="Z225">
            <v>1154.5969899999993</v>
          </cell>
          <cell r="AB225">
            <v>880.11870200000021</v>
          </cell>
          <cell r="AC225">
            <v>1095.4557950000001</v>
          </cell>
          <cell r="AE225">
            <v>671.02354099999957</v>
          </cell>
          <cell r="AF225">
            <v>2912.2276849999907</v>
          </cell>
          <cell r="AI225">
            <v>745.4484799999999</v>
          </cell>
        </row>
        <row r="226">
          <cell r="Z226">
            <v>1152.6203480000004</v>
          </cell>
          <cell r="AB226">
            <v>877.46736899999974</v>
          </cell>
          <cell r="AC226">
            <v>1235.4382620000001</v>
          </cell>
          <cell r="AE226">
            <v>751.55838699999993</v>
          </cell>
          <cell r="AF226">
            <v>2327.8165499999968</v>
          </cell>
          <cell r="AI226">
            <v>705.92918400000008</v>
          </cell>
        </row>
        <row r="227">
          <cell r="Z227">
            <v>1324.4627620000003</v>
          </cell>
          <cell r="AB227">
            <v>926.92992000000015</v>
          </cell>
          <cell r="AC227">
            <v>1150.8626590000001</v>
          </cell>
          <cell r="AE227">
            <v>641.79768799999988</v>
          </cell>
          <cell r="AF227">
            <v>2388.4354969999945</v>
          </cell>
          <cell r="AI227">
            <v>704.37181300000009</v>
          </cell>
        </row>
        <row r="228">
          <cell r="Z228">
            <v>1001.1989129999999</v>
          </cell>
          <cell r="AB228">
            <v>773.99938599999996</v>
          </cell>
          <cell r="AC228">
            <v>723.67510299999992</v>
          </cell>
          <cell r="AE228">
            <v>668.52503400000001</v>
          </cell>
          <cell r="AF228">
            <v>1847.5478940000003</v>
          </cell>
          <cell r="AI228">
            <v>726.27956100000017</v>
          </cell>
        </row>
        <row r="229">
          <cell r="Z229">
            <v>1109.3038900000001</v>
          </cell>
          <cell r="AB229">
            <v>1071.6890960000001</v>
          </cell>
          <cell r="AC229">
            <v>1092.4696179999999</v>
          </cell>
          <cell r="AE229">
            <v>456.47981499999992</v>
          </cell>
          <cell r="AF229">
            <v>2292.9006500000005</v>
          </cell>
          <cell r="AI229">
            <v>802.60842400000024</v>
          </cell>
        </row>
        <row r="230">
          <cell r="Z230">
            <v>1154.8544619999998</v>
          </cell>
          <cell r="AB230">
            <v>1021.6952140000005</v>
          </cell>
          <cell r="AC230">
            <v>1165.185739</v>
          </cell>
          <cell r="AE230">
            <v>454.091812</v>
          </cell>
          <cell r="AF230">
            <v>2136.9493330000005</v>
          </cell>
          <cell r="AI230">
            <v>757.77863099999968</v>
          </cell>
        </row>
        <row r="231">
          <cell r="Z231">
            <v>1157.877003999999</v>
          </cell>
          <cell r="AB231">
            <v>1089.5385789999996</v>
          </cell>
          <cell r="AC231">
            <v>1398.671155</v>
          </cell>
          <cell r="AE231">
            <v>475.23624999999998</v>
          </cell>
          <cell r="AF231">
            <v>2184.8542909999978</v>
          </cell>
          <cell r="AI231">
            <v>829.98435099999983</v>
          </cell>
        </row>
        <row r="232">
          <cell r="Z232">
            <v>989.7236379999996</v>
          </cell>
          <cell r="AB232">
            <v>876.94542800000022</v>
          </cell>
          <cell r="AC232">
            <v>938.51416300000028</v>
          </cell>
          <cell r="AE232">
            <v>458.53914000000009</v>
          </cell>
          <cell r="AF232">
            <v>1809.1363279999962</v>
          </cell>
          <cell r="AI232">
            <v>701.95511999999997</v>
          </cell>
        </row>
        <row r="233">
          <cell r="Z233">
            <v>1114.184616</v>
          </cell>
          <cell r="AB233">
            <v>939.42251199999953</v>
          </cell>
          <cell r="AC233">
            <v>1003.3005589999999</v>
          </cell>
          <cell r="AE233">
            <v>489.58910300000008</v>
          </cell>
          <cell r="AF233">
            <v>2092.1314799999973</v>
          </cell>
          <cell r="AI233">
            <v>728.19624400000021</v>
          </cell>
        </row>
        <row r="234">
          <cell r="Z234">
            <v>1091.775807</v>
          </cell>
          <cell r="AB234">
            <v>889.59416800000054</v>
          </cell>
          <cell r="AC234">
            <v>1230.239274</v>
          </cell>
          <cell r="AE234">
            <v>397.54931699999992</v>
          </cell>
          <cell r="AF234">
            <v>2061.9400679999972</v>
          </cell>
          <cell r="AI234">
            <v>698.20964199999923</v>
          </cell>
        </row>
        <row r="235">
          <cell r="Z235">
            <v>1274.0133459999995</v>
          </cell>
          <cell r="AB235">
            <v>1113.2956879999997</v>
          </cell>
          <cell r="AC235">
            <v>1457.2572869999999</v>
          </cell>
          <cell r="AE235">
            <v>408.99724099999997</v>
          </cell>
          <cell r="AF235">
            <v>2800.7399509999959</v>
          </cell>
          <cell r="AI235">
            <v>783.16803100000027</v>
          </cell>
        </row>
      </sheetData>
      <sheetData sheetId="8"/>
      <sheetData sheetId="9"/>
      <sheetData sheetId="10">
        <row r="206">
          <cell r="G206">
            <v>-4.5594478111016024</v>
          </cell>
          <cell r="N206">
            <v>6.8886491060198507</v>
          </cell>
          <cell r="Q206">
            <v>-3.0889263203977113</v>
          </cell>
          <cell r="U206">
            <v>8.4195329360063695</v>
          </cell>
          <cell r="Z206">
            <v>16.689048734733646</v>
          </cell>
          <cell r="BG206">
            <v>4.455757375807412</v>
          </cell>
          <cell r="BI206">
            <v>-13.853314866911781</v>
          </cell>
          <cell r="BJ206">
            <v>-22.815003732662554</v>
          </cell>
          <cell r="BL206">
            <v>56.864275095813063</v>
          </cell>
          <cell r="BM206">
            <v>17.829337970754366</v>
          </cell>
          <cell r="BP206">
            <v>10.840655823279377</v>
          </cell>
        </row>
        <row r="207">
          <cell r="G207">
            <v>22.19369635401678</v>
          </cell>
          <cell r="N207">
            <v>25.680962433669773</v>
          </cell>
          <cell r="Q207">
            <v>16.309214034280075</v>
          </cell>
          <cell r="U207">
            <v>7.8323333089310943</v>
          </cell>
          <cell r="Z207">
            <v>17.777811052928172</v>
          </cell>
          <cell r="BG207">
            <v>13.097972671824953</v>
          </cell>
          <cell r="BI207">
            <v>4.2315589787642827</v>
          </cell>
          <cell r="BJ207">
            <v>2.8285852839113002</v>
          </cell>
          <cell r="BL207">
            <v>19.824026590372924</v>
          </cell>
          <cell r="BM207">
            <v>32.497953693833281</v>
          </cell>
          <cell r="BP207">
            <v>22.67613655843672</v>
          </cell>
        </row>
        <row r="208">
          <cell r="G208">
            <v>20.074979392218427</v>
          </cell>
          <cell r="N208">
            <v>35.871640468303511</v>
          </cell>
          <cell r="Q208">
            <v>29.294096393340062</v>
          </cell>
          <cell r="U208">
            <v>34.177965071259649</v>
          </cell>
          <cell r="Z208">
            <v>33.798041509653821</v>
          </cell>
          <cell r="BG208">
            <v>14.788338806881441</v>
          </cell>
          <cell r="BI208">
            <v>3.7600538122472438</v>
          </cell>
          <cell r="BJ208">
            <v>27.321142874558156</v>
          </cell>
          <cell r="BL208">
            <v>24.557455485610479</v>
          </cell>
          <cell r="BM208">
            <v>35.876601701959054</v>
          </cell>
          <cell r="BP208">
            <v>37.451936728532928</v>
          </cell>
        </row>
        <row r="209">
          <cell r="G209">
            <v>18.580217811043021</v>
          </cell>
          <cell r="N209">
            <v>23.857149492044627</v>
          </cell>
          <cell r="Q209">
            <v>19.760001835889128</v>
          </cell>
          <cell r="U209">
            <v>8.6692180874643032</v>
          </cell>
          <cell r="Z209">
            <v>42.655954328900812</v>
          </cell>
          <cell r="BG209">
            <v>11.99593766868421</v>
          </cell>
          <cell r="BI209">
            <v>14.767070702080165</v>
          </cell>
          <cell r="BJ209">
            <v>-1.482903565713245</v>
          </cell>
          <cell r="BL209">
            <v>68.783390507244718</v>
          </cell>
          <cell r="BM209">
            <v>33.810359702933937</v>
          </cell>
          <cell r="BP209">
            <v>30.69520846580658</v>
          </cell>
        </row>
        <row r="210">
          <cell r="G210">
            <v>15.950435790074202</v>
          </cell>
          <cell r="N210">
            <v>17.639401061666995</v>
          </cell>
          <cell r="Q210">
            <v>25.667264008554458</v>
          </cell>
          <cell r="U210">
            <v>14.892722781293655</v>
          </cell>
          <cell r="Z210">
            <v>37.69226099546821</v>
          </cell>
          <cell r="BG210">
            <v>19.273969433332638</v>
          </cell>
          <cell r="BI210">
            <v>0.99916369468608934</v>
          </cell>
          <cell r="BJ210">
            <v>0.59274982356556372</v>
          </cell>
          <cell r="BL210">
            <v>59.127754162694934</v>
          </cell>
          <cell r="BM210">
            <v>30.312457236310998</v>
          </cell>
          <cell r="BP210">
            <v>24.188800405116282</v>
          </cell>
        </row>
        <row r="211">
          <cell r="G211">
            <v>18.775482677659983</v>
          </cell>
          <cell r="N211">
            <v>19.916361465787034</v>
          </cell>
          <cell r="Q211">
            <v>3.7773389823608783</v>
          </cell>
          <cell r="U211">
            <v>23.193065346206154</v>
          </cell>
          <cell r="Z211">
            <v>18.624366908798962</v>
          </cell>
          <cell r="BG211">
            <v>12.284848743407784</v>
          </cell>
          <cell r="BI211">
            <v>5.4814068744127642</v>
          </cell>
          <cell r="BJ211">
            <v>-7.4232334791942023</v>
          </cell>
          <cell r="BL211">
            <v>34.520261371882491</v>
          </cell>
          <cell r="BM211">
            <v>24.042690778132126</v>
          </cell>
          <cell r="BP211">
            <v>16.03064486032202</v>
          </cell>
        </row>
        <row r="212">
          <cell r="G212">
            <v>18.890588456951619</v>
          </cell>
          <cell r="N212">
            <v>15.096505710678688</v>
          </cell>
          <cell r="Q212">
            <v>8.547096732511994</v>
          </cell>
          <cell r="U212">
            <v>26.282011782790882</v>
          </cell>
          <cell r="Z212">
            <v>17.619474213055387</v>
          </cell>
          <cell r="BG212">
            <v>11.802088130032541</v>
          </cell>
          <cell r="BI212">
            <v>3.303379255761385</v>
          </cell>
          <cell r="BJ212">
            <v>-9.3669748447225523</v>
          </cell>
          <cell r="BL212">
            <v>93.075116130284158</v>
          </cell>
          <cell r="BM212">
            <v>24.73948871916636</v>
          </cell>
          <cell r="BP212">
            <v>18.719210300640633</v>
          </cell>
        </row>
        <row r="213">
          <cell r="G213">
            <v>31.849500516942442</v>
          </cell>
          <cell r="N213">
            <v>-99.463830424784902</v>
          </cell>
          <cell r="Q213">
            <v>-95.050584134075208</v>
          </cell>
          <cell r="U213">
            <v>-56.906265004765274</v>
          </cell>
          <cell r="Z213">
            <v>26.124465434412581</v>
          </cell>
          <cell r="BG213">
            <v>22.228768537076803</v>
          </cell>
          <cell r="BI213">
            <v>16.568056217418636</v>
          </cell>
          <cell r="BJ213">
            <v>17.629925382646981</v>
          </cell>
          <cell r="BL213">
            <v>145.52600212459237</v>
          </cell>
          <cell r="BM213">
            <v>60.091605357634982</v>
          </cell>
          <cell r="BP213">
            <v>27.746994403304459</v>
          </cell>
        </row>
        <row r="214">
          <cell r="G214">
            <v>29.88584277475741</v>
          </cell>
          <cell r="N214">
            <v>27.164630892291598</v>
          </cell>
          <cell r="Q214">
            <v>30.951132475521415</v>
          </cell>
          <cell r="U214">
            <v>38.414797146779691</v>
          </cell>
          <cell r="Z214">
            <v>49.657884983817134</v>
          </cell>
          <cell r="BG214">
            <v>20.095936350135759</v>
          </cell>
          <cell r="BI214">
            <v>17.780260780912659</v>
          </cell>
          <cell r="BJ214">
            <v>60.203401601858353</v>
          </cell>
          <cell r="BL214">
            <v>159.67130391953725</v>
          </cell>
          <cell r="BM214">
            <v>28.96071177191002</v>
          </cell>
          <cell r="BP214">
            <v>23.902304619755622</v>
          </cell>
        </row>
        <row r="215">
          <cell r="G215">
            <v>26.874976932387938</v>
          </cell>
          <cell r="N215">
            <v>21.986779750399421</v>
          </cell>
          <cell r="Q215">
            <v>14.4803497055213</v>
          </cell>
          <cell r="U215">
            <v>16.936375820235927</v>
          </cell>
          <cell r="Z215">
            <v>30.459893200873388</v>
          </cell>
          <cell r="BG215">
            <v>11.084773089292476</v>
          </cell>
          <cell r="BI215">
            <v>24.385070942142217</v>
          </cell>
          <cell r="BJ215">
            <v>29.627064845842899</v>
          </cell>
          <cell r="BL215">
            <v>123.56144268236848</v>
          </cell>
          <cell r="BM215">
            <v>27.755187814138438</v>
          </cell>
          <cell r="BP215">
            <v>18.49638658785322</v>
          </cell>
        </row>
        <row r="216">
          <cell r="G216">
            <v>36.357496127351908</v>
          </cell>
          <cell r="N216">
            <v>36.767769221590861</v>
          </cell>
          <cell r="Q216">
            <v>23.600428307121724</v>
          </cell>
          <cell r="U216">
            <v>20.623208596241493</v>
          </cell>
          <cell r="Z216">
            <v>40.238695255316891</v>
          </cell>
          <cell r="BG216">
            <v>12.10058844195434</v>
          </cell>
          <cell r="BI216">
            <v>34.279179390207347</v>
          </cell>
          <cell r="BJ216">
            <v>55.482050977767663</v>
          </cell>
          <cell r="BL216">
            <v>95.796414546307034</v>
          </cell>
          <cell r="BM216">
            <v>19.78522652647916</v>
          </cell>
          <cell r="BP216">
            <v>35.320771320739098</v>
          </cell>
        </row>
        <row r="217">
          <cell r="G217">
            <v>25.510579192661666</v>
          </cell>
          <cell r="N217">
            <v>19.687408580850253</v>
          </cell>
          <cell r="Q217">
            <v>20.810321001513078</v>
          </cell>
          <cell r="U217">
            <v>26.72916441801987</v>
          </cell>
          <cell r="Z217">
            <v>32.834733591473622</v>
          </cell>
          <cell r="BG217">
            <v>17.439765513766361</v>
          </cell>
          <cell r="BI217">
            <v>35.620848328287622</v>
          </cell>
          <cell r="BJ217">
            <v>22.99317258577398</v>
          </cell>
          <cell r="BL217">
            <v>38.911783550424332</v>
          </cell>
          <cell r="BM217">
            <v>22.668591433279328</v>
          </cell>
          <cell r="BP217">
            <v>20.074924590155785</v>
          </cell>
        </row>
        <row r="218">
          <cell r="G218">
            <v>22.42802437394942</v>
          </cell>
          <cell r="N218">
            <v>20.02444833306436</v>
          </cell>
          <cell r="Q218">
            <v>13.982480532334506</v>
          </cell>
          <cell r="U218">
            <v>7.4824943478549732</v>
          </cell>
          <cell r="Z218">
            <v>13.268143994473313</v>
          </cell>
          <cell r="BG218">
            <v>11.194719944154997</v>
          </cell>
          <cell r="BI218">
            <v>38.627650737242107</v>
          </cell>
          <cell r="BJ218">
            <v>25.536244429997623</v>
          </cell>
          <cell r="BL218">
            <v>50.171169779700755</v>
          </cell>
          <cell r="BM218">
            <v>12.730125405626659</v>
          </cell>
          <cell r="BP218">
            <v>15.323443419360272</v>
          </cell>
        </row>
        <row r="219">
          <cell r="G219">
            <v>8.7160461378370524</v>
          </cell>
          <cell r="N219">
            <v>10.989637975247346</v>
          </cell>
          <cell r="Q219">
            <v>14.815702420906751</v>
          </cell>
          <cell r="U219">
            <v>20.170847297885985</v>
          </cell>
          <cell r="Z219">
            <v>-4.4389031034534838</v>
          </cell>
          <cell r="BG219">
            <v>7.855477704918945</v>
          </cell>
          <cell r="BI219">
            <v>32.301811963556169</v>
          </cell>
          <cell r="BJ219">
            <v>21.530799018991374</v>
          </cell>
          <cell r="BL219">
            <v>98.465731359946545</v>
          </cell>
          <cell r="BM219">
            <v>7.0952775283486424</v>
          </cell>
          <cell r="BP219">
            <v>13.884271305352414</v>
          </cell>
        </row>
        <row r="220">
          <cell r="G220">
            <v>7.7253923862723006</v>
          </cell>
          <cell r="N220">
            <v>-0.11055283414312944</v>
          </cell>
          <cell r="Q220">
            <v>2.3732504416080547</v>
          </cell>
          <cell r="U220">
            <v>16.142751549300115</v>
          </cell>
          <cell r="Z220">
            <v>23.367749338349952</v>
          </cell>
          <cell r="BG220">
            <v>5.6094892041556932</v>
          </cell>
          <cell r="BI220">
            <v>24.063311350893855</v>
          </cell>
          <cell r="BJ220">
            <v>10.622328193578534</v>
          </cell>
          <cell r="BL220">
            <v>50.17607813011751</v>
          </cell>
          <cell r="BM220">
            <v>-0.82095460553979205</v>
          </cell>
          <cell r="BP220">
            <v>1.8826148671005072</v>
          </cell>
        </row>
        <row r="221">
          <cell r="G221">
            <v>11.496883155988225</v>
          </cell>
          <cell r="N221">
            <v>6.5051242069881221</v>
          </cell>
          <cell r="Q221">
            <v>11.706073698378749</v>
          </cell>
          <cell r="U221">
            <v>0.6756286005927592</v>
          </cell>
          <cell r="Z221">
            <v>6.9733470236098549</v>
          </cell>
          <cell r="BG221">
            <v>13.186434499182287</v>
          </cell>
          <cell r="BI221">
            <v>25.485260873705084</v>
          </cell>
          <cell r="BJ221">
            <v>11.578746996569933</v>
          </cell>
          <cell r="BL221">
            <v>15.536560543612033</v>
          </cell>
          <cell r="BM221">
            <v>6.6103769085208652</v>
          </cell>
          <cell r="BP221">
            <v>23.243614824882798</v>
          </cell>
        </row>
        <row r="222">
          <cell r="G222">
            <v>11.312564038071926</v>
          </cell>
          <cell r="N222">
            <v>5.5865809881671558</v>
          </cell>
          <cell r="Q222">
            <v>0.60361506469914783</v>
          </cell>
          <cell r="U222">
            <v>-0.2762989091635859</v>
          </cell>
          <cell r="Z222">
            <v>-12.671349020556155</v>
          </cell>
          <cell r="BG222">
            <v>3.1662888269588185</v>
          </cell>
          <cell r="BI222">
            <v>19.938577132097279</v>
          </cell>
          <cell r="BJ222">
            <v>26.000761025626918</v>
          </cell>
          <cell r="BL222">
            <v>-24.266215232208499</v>
          </cell>
          <cell r="BM222">
            <v>1.9423395252665454</v>
          </cell>
          <cell r="BP222">
            <v>10.150507199085768</v>
          </cell>
        </row>
        <row r="223">
          <cell r="G223">
            <v>14.595830494629936</v>
          </cell>
          <cell r="N223">
            <v>9.6797244379092753</v>
          </cell>
          <cell r="Q223">
            <v>23.67720668711355</v>
          </cell>
          <cell r="U223">
            <v>5.4129977948141894</v>
          </cell>
          <cell r="Z223">
            <v>1.1325148496659221</v>
          </cell>
          <cell r="BG223">
            <v>9.4112919932295203</v>
          </cell>
          <cell r="BI223">
            <v>25.803188954707924</v>
          </cell>
          <cell r="BJ223">
            <v>37.910902070259532</v>
          </cell>
          <cell r="BL223">
            <v>-9.3227603845539182</v>
          </cell>
          <cell r="BM223">
            <v>19.004792173931673</v>
          </cell>
          <cell r="BP223">
            <v>13.45737608824955</v>
          </cell>
        </row>
      </sheetData>
      <sheetData sheetId="11">
        <row r="206">
          <cell r="G206">
            <v>7.7117532490502017</v>
          </cell>
          <cell r="N206">
            <v>23.573966539909218</v>
          </cell>
          <cell r="Q206">
            <v>12.799139233399327</v>
          </cell>
          <cell r="U206">
            <v>23.17152857171736</v>
          </cell>
          <cell r="Z206">
            <v>23.965397882446847</v>
          </cell>
        </row>
        <row r="207">
          <cell r="G207">
            <v>9.1418225140273979</v>
          </cell>
          <cell r="N207">
            <v>23.800577628840671</v>
          </cell>
          <cell r="Q207">
            <v>13.145982472793726</v>
          </cell>
          <cell r="U207">
            <v>21.243278900191864</v>
          </cell>
          <cell r="Z207">
            <v>23.317325052769643</v>
          </cell>
        </row>
        <row r="208">
          <cell r="G208">
            <v>9.9250640237966934</v>
          </cell>
          <cell r="N208">
            <v>24.786332026656321</v>
          </cell>
          <cell r="Q208">
            <v>14.289041865863194</v>
          </cell>
          <cell r="U208">
            <v>22.198774387534613</v>
          </cell>
          <cell r="Z208">
            <v>24.121550028130034</v>
          </cell>
        </row>
        <row r="209">
          <cell r="G209">
            <v>18.580217811043021</v>
          </cell>
          <cell r="N209">
            <v>23.857149492044627</v>
          </cell>
          <cell r="Q209">
            <v>19.760001835889128</v>
          </cell>
          <cell r="U209">
            <v>8.6692180874643032</v>
          </cell>
          <cell r="Z209">
            <v>42.655954328900812</v>
          </cell>
        </row>
        <row r="210">
          <cell r="G210">
            <v>17.225665149364744</v>
          </cell>
          <cell r="N210">
            <v>20.660244169842578</v>
          </cell>
          <cell r="Q210">
            <v>22.775600550031626</v>
          </cell>
          <cell r="U210">
            <v>11.896170871502608</v>
          </cell>
          <cell r="Z210">
            <v>40.03841490554845</v>
          </cell>
        </row>
        <row r="211">
          <cell r="G211">
            <v>17.81258451243939</v>
          </cell>
          <cell r="N211">
            <v>20.39447990512717</v>
          </cell>
          <cell r="Q211">
            <v>15.611910181783649</v>
          </cell>
          <cell r="U211">
            <v>15.931142582503366</v>
          </cell>
          <cell r="Z211">
            <v>31.909206097644116</v>
          </cell>
        </row>
        <row r="212">
          <cell r="G212">
            <v>18.087040249564311</v>
          </cell>
          <cell r="N212">
            <v>19.030942779068916</v>
          </cell>
          <cell r="Q212">
            <v>13.838131249628539</v>
          </cell>
          <cell r="U212">
            <v>18.541204055622895</v>
          </cell>
          <cell r="Z212">
            <v>28.231855363322246</v>
          </cell>
        </row>
        <row r="213">
          <cell r="G213">
            <v>20.853831101082566</v>
          </cell>
          <cell r="N213">
            <v>21.375091514453914</v>
          </cell>
          <cell r="Q213">
            <v>14.701609568322915</v>
          </cell>
          <cell r="U213">
            <v>23.257213842269131</v>
          </cell>
          <cell r="Z213">
            <v>27.767679382546607</v>
          </cell>
        </row>
        <row r="214">
          <cell r="G214">
            <v>22.387820485440322</v>
          </cell>
          <cell r="N214">
            <v>22.34724395719201</v>
          </cell>
          <cell r="Q214">
            <v>17.309363456221917</v>
          </cell>
          <cell r="U214">
            <v>25.554932515091465</v>
          </cell>
          <cell r="Z214">
            <v>31.241313197469545</v>
          </cell>
        </row>
        <row r="215">
          <cell r="G215">
            <v>23.077582089327663</v>
          </cell>
          <cell r="N215">
            <v>22.292751370066767</v>
          </cell>
          <cell r="Q215">
            <v>16.887493667871745</v>
          </cell>
          <cell r="U215">
            <v>24.173103425411433</v>
          </cell>
          <cell r="Z215">
            <v>31.116601335329186</v>
          </cell>
        </row>
        <row r="216">
          <cell r="G216">
            <v>24.368497624691621</v>
          </cell>
          <cell r="N216">
            <v>23.783695932966676</v>
          </cell>
          <cell r="Q216">
            <v>17.495472040630066</v>
          </cell>
          <cell r="U216">
            <v>23.884381576126913</v>
          </cell>
          <cell r="Z216">
            <v>32.063312418653837</v>
          </cell>
        </row>
        <row r="217">
          <cell r="G217">
            <v>24.504958216576298</v>
          </cell>
          <cell r="N217">
            <v>23.277547262342523</v>
          </cell>
          <cell r="Q217">
            <v>17.875126833453002</v>
          </cell>
          <cell r="U217">
            <v>24.202522582688403</v>
          </cell>
          <cell r="Z217">
            <v>32.145836109594164</v>
          </cell>
        </row>
        <row r="218">
          <cell r="G218">
            <v>24.282029900435287</v>
          </cell>
          <cell r="N218">
            <v>22.929638948855533</v>
          </cell>
          <cell r="Q218">
            <v>17.456268804199638</v>
          </cell>
          <cell r="U218">
            <v>22.37511288662002</v>
          </cell>
          <cell r="Z218">
            <v>30.149288628410844</v>
          </cell>
        </row>
        <row r="219">
          <cell r="G219">
            <v>22.561095128035568</v>
          </cell>
          <cell r="N219">
            <v>21.625965989808506</v>
          </cell>
          <cell r="Q219">
            <v>17.188050177019054</v>
          </cell>
          <cell r="U219">
            <v>22.128670196515987</v>
          </cell>
          <cell r="Z219">
            <v>26.689339221477738</v>
          </cell>
        </row>
        <row r="220">
          <cell r="G220">
            <v>21.400143746790402</v>
          </cell>
          <cell r="N220">
            <v>19.693219007523744</v>
          </cell>
          <cell r="Q220">
            <v>16.001689124027642</v>
          </cell>
          <cell r="U220">
            <v>21.643138143802076</v>
          </cell>
          <cell r="Z220">
            <v>26.414590829488958</v>
          </cell>
        </row>
        <row r="221">
          <cell r="G221">
            <v>11.496883155988225</v>
          </cell>
          <cell r="N221">
            <v>6.5051242069881221</v>
          </cell>
          <cell r="Q221">
            <v>11.706073698378749</v>
          </cell>
          <cell r="U221">
            <v>0.6756286005927592</v>
          </cell>
          <cell r="Z221">
            <v>6.9733470236098549</v>
          </cell>
        </row>
        <row r="222">
          <cell r="G222">
            <v>11.402976536879251</v>
          </cell>
          <cell r="N222">
            <v>6.0446717143943118</v>
          </cell>
          <cell r="Q222">
            <v>5.9048907735245848</v>
          </cell>
          <cell r="U222">
            <v>0.16882608276844735</v>
          </cell>
          <cell r="Z222">
            <v>-3.2124718186235413</v>
          </cell>
        </row>
        <row r="223">
          <cell r="G223">
            <v>12.621999941468175</v>
          </cell>
          <cell r="N223">
            <v>7.3381963521632398</v>
          </cell>
          <cell r="Q223">
            <v>11.920324158412775</v>
          </cell>
          <cell r="U223">
            <v>2.1592449114150369</v>
          </cell>
          <cell r="Z223">
            <v>-1.7291453149739344</v>
          </cell>
        </row>
      </sheetData>
      <sheetData sheetId="12">
        <row r="21">
          <cell r="O21">
            <v>6378.6688880000002</v>
          </cell>
          <cell r="V21">
            <v>13636.222146</v>
          </cell>
          <cell r="Y21">
            <v>7300.3114400000013</v>
          </cell>
          <cell r="AC21">
            <v>2358.2589780000003</v>
          </cell>
          <cell r="AH21">
            <v>2004.1739500000001</v>
          </cell>
          <cell r="BO21">
            <v>10193.946808000001</v>
          </cell>
          <cell r="BQ21">
            <v>7978.899418</v>
          </cell>
          <cell r="BR21">
            <v>10044.086866</v>
          </cell>
          <cell r="BT21">
            <v>2379.3970810000001</v>
          </cell>
          <cell r="BU21">
            <v>16882.153995999994</v>
          </cell>
          <cell r="BX21">
            <v>6240.9973929999987</v>
          </cell>
        </row>
        <row r="22">
          <cell r="O22">
            <v>7011.7558590000008</v>
          </cell>
          <cell r="V22">
            <v>17016.141443</v>
          </cell>
          <cell r="Y22">
            <v>8343.4559980000013</v>
          </cell>
          <cell r="AC22">
            <v>2881.7635679999999</v>
          </cell>
          <cell r="AH22">
            <v>2487.6117719999997</v>
          </cell>
          <cell r="BO22">
            <v>11721.339935999998</v>
          </cell>
          <cell r="BQ22">
            <v>8856.3377940000009</v>
          </cell>
          <cell r="BR22">
            <v>10910.460581000001</v>
          </cell>
          <cell r="BT22">
            <v>3560.1879720000002</v>
          </cell>
          <cell r="BU22">
            <v>21388.578421999984</v>
          </cell>
          <cell r="BX22">
            <v>7138.8891629999998</v>
          </cell>
        </row>
        <row r="23">
          <cell r="O23">
            <v>8512.2816919999987</v>
          </cell>
          <cell r="V23">
            <v>20367.167444000002</v>
          </cell>
          <cell r="Y23">
            <v>9678.5498889999999</v>
          </cell>
          <cell r="AC23">
            <v>3505.4676379999996</v>
          </cell>
          <cell r="AH23">
            <v>3144.7042429999997</v>
          </cell>
          <cell r="BO23">
            <v>13296.455044999995</v>
          </cell>
          <cell r="BQ23">
            <v>10669.951191000004</v>
          </cell>
          <cell r="BR23">
            <v>12651.827422999999</v>
          </cell>
          <cell r="BT23">
            <v>6511.6380229999986</v>
          </cell>
          <cell r="BU23">
            <v>26492.992691999967</v>
          </cell>
          <cell r="BX23">
            <v>8546.7965359999998</v>
          </cell>
        </row>
      </sheetData>
      <sheetData sheetId="13"/>
      <sheetData sheetId="14">
        <row r="20">
          <cell r="G20">
            <v>-11.191170090003554</v>
          </cell>
          <cell r="N20">
            <v>-7.932869106603313</v>
          </cell>
          <cell r="Q20">
            <v>-5.7566799189898266</v>
          </cell>
          <cell r="U20">
            <v>-12.099765885322267</v>
          </cell>
          <cell r="Z20">
            <v>-14.387564884113447</v>
          </cell>
          <cell r="BG20">
            <v>-7.4965004263938484</v>
          </cell>
          <cell r="BI20">
            <v>-3.3664452961876035</v>
          </cell>
          <cell r="BJ20">
            <v>-17.184797039279143</v>
          </cell>
          <cell r="BL20">
            <v>-32.097124776699815</v>
          </cell>
          <cell r="BM20">
            <v>-10.001254442165431</v>
          </cell>
          <cell r="BP20">
            <v>0.69959805944361797</v>
          </cell>
        </row>
        <row r="21">
          <cell r="G21">
            <v>9.9250640237966934</v>
          </cell>
          <cell r="N21">
            <v>24.786332026656321</v>
          </cell>
          <cell r="Q21">
            <v>14.289041865863194</v>
          </cell>
          <cell r="U21">
            <v>22.198774387534613</v>
          </cell>
          <cell r="Z21">
            <v>24.121550028130034</v>
          </cell>
          <cell r="BG21">
            <v>14.983334294047236</v>
          </cell>
          <cell r="BI21">
            <v>10.996985048095031</v>
          </cell>
          <cell r="BJ21">
            <v>8.6257091018671073</v>
          </cell>
          <cell r="BL21">
            <v>49.625634175517419</v>
          </cell>
          <cell r="BM21">
            <v>26.693420916950107</v>
          </cell>
          <cell r="BP21">
            <v>14.386991588990107</v>
          </cell>
        </row>
        <row r="22">
          <cell r="G22">
            <v>21.400143746790402</v>
          </cell>
          <cell r="N22">
            <v>19.693219007523744</v>
          </cell>
          <cell r="Q22">
            <v>16.001689124027642</v>
          </cell>
          <cell r="U22">
            <v>21.643138143802076</v>
          </cell>
          <cell r="Z22">
            <v>26.414590829488958</v>
          </cell>
          <cell r="BG22">
            <v>13.438012356951724</v>
          </cell>
          <cell r="BI22">
            <v>20.478141633539447</v>
          </cell>
          <cell r="BJ22">
            <v>15.960525489020117</v>
          </cell>
          <cell r="BL22">
            <v>82.901523015425724</v>
          </cell>
          <cell r="BM22">
            <v>23.8651404001196</v>
          </cell>
          <cell r="BP22">
            <v>19.721658942360577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Dorm. e Proveit._Met. até 2001"/>
      <sheetName val="Dormidas e Proveitos"/>
      <sheetName val="Original INE"/>
      <sheetName val="Taxas de Ocupação"/>
      <sheetName val="VH-Dormidas e Proveitos"/>
      <sheetName val="VHA-Dormidas e Proveitos"/>
      <sheetName val="Valores Trimestrais"/>
      <sheetName val="VH Trimestrais"/>
      <sheetName val="Valores Anuais"/>
      <sheetName val="VH Anuais"/>
      <sheetName val="MM3"/>
      <sheetName val="MM12"/>
    </sheetNames>
    <sheetDataSet>
      <sheetData sheetId="0"/>
      <sheetData sheetId="1"/>
      <sheetData sheetId="2">
        <row r="108">
          <cell r="B108">
            <v>1892278</v>
          </cell>
          <cell r="C108">
            <v>3576682</v>
          </cell>
          <cell r="D108">
            <v>5468960</v>
          </cell>
          <cell r="F108">
            <v>335700</v>
          </cell>
        </row>
        <row r="109">
          <cell r="B109">
            <v>1242947</v>
          </cell>
          <cell r="C109">
            <v>2313813</v>
          </cell>
          <cell r="D109">
            <v>3556760</v>
          </cell>
          <cell r="F109">
            <v>211006.27400000003</v>
          </cell>
        </row>
        <row r="110">
          <cell r="B110">
            <v>1109895</v>
          </cell>
          <cell r="C110">
            <v>1454679</v>
          </cell>
          <cell r="D110">
            <v>2564574</v>
          </cell>
          <cell r="F110">
            <v>152463.26400000002</v>
          </cell>
        </row>
        <row r="111">
          <cell r="B111">
            <v>851424</v>
          </cell>
          <cell r="C111">
            <v>1137445</v>
          </cell>
          <cell r="D111">
            <v>1988869</v>
          </cell>
          <cell r="F111">
            <v>106775.012</v>
          </cell>
        </row>
        <row r="112">
          <cell r="B112">
            <v>1145829</v>
          </cell>
          <cell r="C112">
            <v>1774642</v>
          </cell>
          <cell r="D112">
            <v>2920471</v>
          </cell>
          <cell r="F112">
            <v>153268.53400000001</v>
          </cell>
        </row>
        <row r="113">
          <cell r="B113">
            <v>1282633</v>
          </cell>
          <cell r="C113">
            <v>2724090</v>
          </cell>
          <cell r="D113">
            <v>4006723</v>
          </cell>
          <cell r="F113">
            <v>232984.41800000003</v>
          </cell>
        </row>
        <row r="114">
          <cell r="B114">
            <v>1900073</v>
          </cell>
          <cell r="C114">
            <v>4106163</v>
          </cell>
          <cell r="D114">
            <v>6006236</v>
          </cell>
          <cell r="F114">
            <v>386393.462</v>
          </cell>
        </row>
        <row r="115">
          <cell r="B115">
            <v>1797873</v>
          </cell>
          <cell r="C115">
            <v>4713302</v>
          </cell>
          <cell r="D115">
            <v>6511175</v>
          </cell>
          <cell r="F115">
            <v>457063.92600000004</v>
          </cell>
        </row>
        <row r="116">
          <cell r="B116">
            <v>2338970</v>
          </cell>
          <cell r="C116">
            <v>4828329</v>
          </cell>
          <cell r="D116">
            <v>7167299</v>
          </cell>
          <cell r="F116">
            <v>544583.17299999995</v>
          </cell>
        </row>
        <row r="117">
          <cell r="B117">
            <v>2879846</v>
          </cell>
          <cell r="C117">
            <v>5743740</v>
          </cell>
          <cell r="D117">
            <v>8623586</v>
          </cell>
          <cell r="F117">
            <v>681297.19699999993</v>
          </cell>
        </row>
        <row r="118">
          <cell r="B118">
            <v>3725271</v>
          </cell>
          <cell r="C118">
            <v>6210480</v>
          </cell>
          <cell r="D118">
            <v>9935751</v>
          </cell>
          <cell r="F118">
            <v>793794.19</v>
          </cell>
        </row>
        <row r="119">
          <cell r="B119">
            <v>2426242</v>
          </cell>
          <cell r="C119">
            <v>5238529</v>
          </cell>
          <cell r="D119">
            <v>7664771</v>
          </cell>
          <cell r="F119">
            <v>609731.52500000002</v>
          </cell>
        </row>
        <row r="120">
          <cell r="B120">
            <v>1832492</v>
          </cell>
          <cell r="C120">
            <v>4937005</v>
          </cell>
          <cell r="D120">
            <v>6769497</v>
          </cell>
          <cell r="F120">
            <v>496790.82600000006</v>
          </cell>
        </row>
        <row r="121">
          <cell r="B121">
            <v>1316993</v>
          </cell>
          <cell r="C121">
            <v>2919800</v>
          </cell>
          <cell r="D121">
            <v>4236793</v>
          </cell>
          <cell r="F121">
            <v>288586.73699999996</v>
          </cell>
        </row>
        <row r="122">
          <cell r="B122">
            <v>1436100</v>
          </cell>
          <cell r="C122">
            <v>2304030</v>
          </cell>
          <cell r="D122">
            <v>3740130</v>
          </cell>
          <cell r="F122">
            <v>254074.47499999998</v>
          </cell>
        </row>
        <row r="123">
          <cell r="B123">
            <v>1176083</v>
          </cell>
          <cell r="C123">
            <v>2286453</v>
          </cell>
          <cell r="D123">
            <v>3462536</v>
          </cell>
          <cell r="F123">
            <v>211012.31400000001</v>
          </cell>
        </row>
        <row r="124">
          <cell r="B124">
            <v>1348679</v>
          </cell>
          <cell r="C124">
            <v>2674013</v>
          </cell>
          <cell r="D124">
            <v>4022692</v>
          </cell>
          <cell r="F124">
            <v>244603.31200000001</v>
          </cell>
        </row>
        <row r="125">
          <cell r="B125">
            <v>1492342</v>
          </cell>
          <cell r="C125">
            <v>3585455</v>
          </cell>
          <cell r="D125">
            <v>5077797</v>
          </cell>
          <cell r="F125">
            <v>338016.63799999998</v>
          </cell>
        </row>
      </sheetData>
      <sheetData sheetId="3"/>
      <sheetData sheetId="4">
        <row r="108">
          <cell r="B108">
            <v>60.589999999999996</v>
          </cell>
          <cell r="C108">
            <v>32.4</v>
          </cell>
          <cell r="D108">
            <v>47.9</v>
          </cell>
          <cell r="E108">
            <v>27.1</v>
          </cell>
        </row>
        <row r="109">
          <cell r="B109">
            <v>48.04</v>
          </cell>
          <cell r="C109">
            <v>33.9</v>
          </cell>
          <cell r="D109">
            <v>33.950000000000003</v>
          </cell>
          <cell r="E109">
            <v>27.7</v>
          </cell>
        </row>
        <row r="110">
          <cell r="B110">
            <v>29.62</v>
          </cell>
          <cell r="C110">
            <v>35.010000000000005</v>
          </cell>
          <cell r="D110">
            <v>21.98</v>
          </cell>
          <cell r="E110">
            <v>28.53</v>
          </cell>
        </row>
        <row r="111">
          <cell r="B111">
            <v>23.924204161985465</v>
          </cell>
          <cell r="C111">
            <v>23.7</v>
          </cell>
          <cell r="D111">
            <v>18.097531892715708</v>
          </cell>
          <cell r="E111">
            <v>17.91</v>
          </cell>
        </row>
        <row r="112">
          <cell r="B112">
            <v>39.219020077900183</v>
          </cell>
          <cell r="C112">
            <v>30.520000000000003</v>
          </cell>
          <cell r="D112">
            <v>31.030093018125665</v>
          </cell>
          <cell r="E112">
            <v>23.64</v>
          </cell>
        </row>
        <row r="113">
          <cell r="B113">
            <v>48.113796090101694</v>
          </cell>
          <cell r="C113">
            <v>36.9</v>
          </cell>
          <cell r="D113">
            <v>36.178879293158857</v>
          </cell>
          <cell r="E113">
            <v>28.2</v>
          </cell>
        </row>
        <row r="114">
          <cell r="B114">
            <v>66.216918940473334</v>
          </cell>
          <cell r="C114">
            <v>44.3</v>
          </cell>
          <cell r="D114">
            <v>54.976682761751469</v>
          </cell>
          <cell r="E114">
            <v>35</v>
          </cell>
        </row>
        <row r="115">
          <cell r="B115">
            <v>68.733621207709419</v>
          </cell>
          <cell r="C115">
            <v>48.71</v>
          </cell>
          <cell r="D115">
            <v>54.242133428759644</v>
          </cell>
          <cell r="E115">
            <v>38.31</v>
          </cell>
        </row>
        <row r="116">
          <cell r="B116">
            <v>74.14</v>
          </cell>
          <cell r="C116">
            <v>53.5</v>
          </cell>
          <cell r="D116">
            <v>61.09</v>
          </cell>
          <cell r="E116">
            <v>42.6</v>
          </cell>
        </row>
        <row r="117">
          <cell r="B117">
            <v>77.66</v>
          </cell>
          <cell r="C117">
            <v>56.5</v>
          </cell>
          <cell r="D117">
            <v>70.009999999999991</v>
          </cell>
          <cell r="E117">
            <v>46.1</v>
          </cell>
        </row>
        <row r="118">
          <cell r="B118">
            <v>83.289999999999992</v>
          </cell>
          <cell r="C118">
            <v>56.55</v>
          </cell>
          <cell r="D118">
            <v>79.81</v>
          </cell>
          <cell r="E118">
            <v>46.09</v>
          </cell>
        </row>
        <row r="119">
          <cell r="B119">
            <v>79.459999999999994</v>
          </cell>
          <cell r="C119">
            <v>62.16</v>
          </cell>
          <cell r="D119">
            <v>63.72</v>
          </cell>
          <cell r="E119">
            <v>51.9</v>
          </cell>
        </row>
        <row r="120">
          <cell r="B120">
            <v>72.400000000000006</v>
          </cell>
          <cell r="C120">
            <v>63.2</v>
          </cell>
          <cell r="D120">
            <v>56</v>
          </cell>
          <cell r="E120">
            <v>52.4</v>
          </cell>
        </row>
        <row r="121">
          <cell r="B121">
            <v>54.8</v>
          </cell>
          <cell r="C121">
            <v>62.6</v>
          </cell>
          <cell r="D121">
            <v>38.4</v>
          </cell>
          <cell r="E121">
            <v>51.3</v>
          </cell>
        </row>
        <row r="122">
          <cell r="B122">
            <v>44.4</v>
          </cell>
          <cell r="C122">
            <v>61</v>
          </cell>
          <cell r="D122">
            <v>35.5</v>
          </cell>
          <cell r="E122">
            <v>50</v>
          </cell>
        </row>
        <row r="123">
          <cell r="B123">
            <v>40.299999999999997</v>
          </cell>
          <cell r="C123">
            <v>40.299999999999997</v>
          </cell>
          <cell r="D123">
            <v>30</v>
          </cell>
          <cell r="E123">
            <v>30</v>
          </cell>
        </row>
        <row r="124">
          <cell r="B124">
            <v>49.4</v>
          </cell>
          <cell r="C124">
            <v>44.8</v>
          </cell>
          <cell r="D124">
            <v>37.9</v>
          </cell>
          <cell r="E124">
            <v>33.9</v>
          </cell>
        </row>
        <row r="125">
          <cell r="B125">
            <v>59.6</v>
          </cell>
          <cell r="C125">
            <v>49.7</v>
          </cell>
          <cell r="D125">
            <v>44.5</v>
          </cell>
          <cell r="E125">
            <v>37.5</v>
          </cell>
        </row>
      </sheetData>
      <sheetData sheetId="5">
        <row r="96">
          <cell r="B96">
            <v>60.367706756658258</v>
          </cell>
          <cell r="C96">
            <v>219.26251567667444</v>
          </cell>
          <cell r="D96">
            <v>137.7543031061312</v>
          </cell>
          <cell r="F96">
            <v>171.63456646552731</v>
          </cell>
        </row>
        <row r="97">
          <cell r="B97">
            <v>135.67488751400742</v>
          </cell>
          <cell r="C97">
            <v>489.26778706205641</v>
          </cell>
          <cell r="D97">
            <v>286.57997647974366</v>
          </cell>
          <cell r="F97">
            <v>354.45310090837523</v>
          </cell>
        </row>
        <row r="98">
          <cell r="B98">
            <v>90.602739443730812</v>
          </cell>
          <cell r="C98">
            <v>292.01857311479654</v>
          </cell>
          <cell r="D98">
            <v>168.99752669968598</v>
          </cell>
          <cell r="F98">
            <v>185.80328715482696</v>
          </cell>
        </row>
        <row r="99">
          <cell r="B99">
            <v>105.24747606236802</v>
          </cell>
          <cell r="C99">
            <v>316.32474534334267</v>
          </cell>
          <cell r="D99">
            <v>189.063410649687</v>
          </cell>
          <cell r="F99">
            <v>230.63843914273136</v>
          </cell>
        </row>
        <row r="100">
          <cell r="B100">
            <v>253.25732748388367</v>
          </cell>
          <cell r="C100">
            <v>1209.283400839586</v>
          </cell>
          <cell r="D100">
            <v>535.01752539660447</v>
          </cell>
          <cell r="F100">
            <v>739.53087265048794</v>
          </cell>
        </row>
        <row r="101">
          <cell r="B101">
            <v>189.92215295452596</v>
          </cell>
          <cell r="C101">
            <v>1471.7022172731522</v>
          </cell>
          <cell r="D101">
            <v>550.73043735291776</v>
          </cell>
          <cell r="F101">
            <v>791.98239116656327</v>
          </cell>
        </row>
        <row r="102">
          <cell r="B102">
            <v>191.66335360059924</v>
          </cell>
          <cell r="C102">
            <v>1423.2439430642473</v>
          </cell>
          <cell r="D102">
            <v>552.12306249104267</v>
          </cell>
          <cell r="F102">
            <v>721.80590394160015</v>
          </cell>
        </row>
        <row r="103">
          <cell r="B103">
            <v>46.578240643359251</v>
          </cell>
          <cell r="C103">
            <v>490.89999598820538</v>
          </cell>
          <cell r="D103">
            <v>221.66499523270807</v>
          </cell>
          <cell r="F103">
            <v>265.04142233343629</v>
          </cell>
        </row>
        <row r="104">
          <cell r="B104">
            <v>17.77587552556712</v>
          </cell>
          <cell r="C104">
            <v>241.02173830130761</v>
          </cell>
          <cell r="D104">
            <v>110.69186475833912</v>
          </cell>
          <cell r="F104">
            <v>156.62098620136101</v>
          </cell>
        </row>
        <row r="105">
          <cell r="B105">
            <v>8.1067100317880669</v>
          </cell>
          <cell r="C105">
            <v>206.3734863989938</v>
          </cell>
          <cell r="D105">
            <v>90.003620024751882</v>
          </cell>
          <cell r="F105">
            <v>131.67115616814559</v>
          </cell>
        </row>
        <row r="106">
          <cell r="B106">
            <v>-11.252083637575582</v>
          </cell>
          <cell r="C106">
            <v>87.645652078672143</v>
          </cell>
          <cell r="D106">
            <v>32.348355034958097</v>
          </cell>
          <cell r="F106">
            <v>53.014132926713422</v>
          </cell>
        </row>
        <row r="107">
          <cell r="B107">
            <v>-3.7050795862033414</v>
          </cell>
          <cell r="C107">
            <v>70.86331076043129</v>
          </cell>
          <cell r="D107">
            <v>37.225909240565727</v>
          </cell>
          <cell r="F107">
            <v>70.725823765649437</v>
          </cell>
        </row>
        <row r="108">
          <cell r="B108">
            <v>-3.1594723396879298</v>
          </cell>
          <cell r="C108">
            <v>38.033098832940702</v>
          </cell>
          <cell r="D108">
            <v>23.780334835142327</v>
          </cell>
          <cell r="F108">
            <v>47.986543342269904</v>
          </cell>
        </row>
        <row r="109">
          <cell r="B109">
            <v>5.9572934324633398</v>
          </cell>
          <cell r="C109">
            <v>26.189973001275391</v>
          </cell>
          <cell r="D109">
            <v>19.119451410834575</v>
          </cell>
          <cell r="F109">
            <v>36.766898694206553</v>
          </cell>
        </row>
        <row r="110">
          <cell r="B110">
            <v>29.390618031435412</v>
          </cell>
          <cell r="C110">
            <v>58.387520545769902</v>
          </cell>
          <cell r="D110">
            <v>45.838256178219083</v>
          </cell>
          <cell r="F110">
            <v>66.64635685616696</v>
          </cell>
        </row>
        <row r="111">
          <cell r="B111">
            <v>38.131295335813874</v>
          </cell>
          <cell r="C111">
            <v>101.01657662568302</v>
          </cell>
          <cell r="D111">
            <v>74.095729784113473</v>
          </cell>
          <cell r="F111">
            <v>97.623310967176494</v>
          </cell>
        </row>
        <row r="112">
          <cell r="B112">
            <v>17.703339678084596</v>
          </cell>
          <cell r="C112">
            <v>50.679010189097284</v>
          </cell>
          <cell r="D112">
            <v>37.741206812188864</v>
          </cell>
          <cell r="F112">
            <v>59.591343125915188</v>
          </cell>
        </row>
        <row r="113">
          <cell r="B113">
            <v>16.349883403904307</v>
          </cell>
          <cell r="C113">
            <v>31.620284205000559</v>
          </cell>
          <cell r="D113">
            <v>26.731920324913894</v>
          </cell>
          <cell r="F113">
            <v>45.081220839412509</v>
          </cell>
        </row>
      </sheetData>
      <sheetData sheetId="6">
        <row r="96">
          <cell r="B96">
            <v>30.667371719307269</v>
          </cell>
          <cell r="C96">
            <v>30.222315456415227</v>
          </cell>
          <cell r="D96">
            <v>30.454637162124975</v>
          </cell>
          <cell r="F96">
            <v>46.132164330490454</v>
          </cell>
        </row>
        <row r="97">
          <cell r="B97">
            <v>34.922102677250621</v>
          </cell>
          <cell r="C97">
            <v>45.46064391641422</v>
          </cell>
          <cell r="D97">
            <v>39.939481383656862</v>
          </cell>
          <cell r="F97">
            <v>56.413867532238186</v>
          </cell>
        </row>
        <row r="98">
          <cell r="B98">
            <v>37.306411266034644</v>
          </cell>
          <cell r="C98">
            <v>52.960116199673934</v>
          </cell>
          <cell r="D98">
            <v>44.708850765703588</v>
          </cell>
          <cell r="F98">
            <v>61.188323979610672</v>
          </cell>
        </row>
        <row r="99">
          <cell r="B99">
            <v>105.24747606236802</v>
          </cell>
          <cell r="C99">
            <v>316.32474534334267</v>
          </cell>
          <cell r="D99">
            <v>189.063410649687</v>
          </cell>
          <cell r="F99">
            <v>230.63843914273136</v>
          </cell>
        </row>
        <row r="100">
          <cell r="B100">
            <v>170.19517335891092</v>
          </cell>
          <cell r="C100">
            <v>612.43021475019202</v>
          </cell>
          <cell r="D100">
            <v>327.66409133554538</v>
          </cell>
          <cell r="F100">
            <v>414.4280032871194</v>
          </cell>
        </row>
        <row r="101">
          <cell r="B101">
            <v>177.58123553332572</v>
          </cell>
          <cell r="C101">
            <v>868.290512391015</v>
          </cell>
          <cell r="D101">
            <v>405.54032216911332</v>
          </cell>
          <cell r="F101">
            <v>543.0529839605075</v>
          </cell>
        </row>
        <row r="102">
          <cell r="B102">
            <v>182.58596573154341</v>
          </cell>
          <cell r="C102">
            <v>1043.947809055918</v>
          </cell>
          <cell r="D102">
            <v>455.82784357868189</v>
          </cell>
          <cell r="F102">
            <v>611.0027378031964</v>
          </cell>
        </row>
        <row r="103">
          <cell r="B103">
            <v>128.06219599963131</v>
          </cell>
          <cell r="C103">
            <v>776.47666571676302</v>
          </cell>
          <cell r="D103">
            <v>355.16867180246459</v>
          </cell>
          <cell r="F103">
            <v>436.96479310867301</v>
          </cell>
        </row>
        <row r="104">
          <cell r="B104">
            <v>84.653184735593683</v>
          </cell>
          <cell r="C104">
            <v>529.13998483588966</v>
          </cell>
          <cell r="D104">
            <v>252.63014289765371</v>
          </cell>
          <cell r="F104">
            <v>307.94417131939753</v>
          </cell>
        </row>
        <row r="105">
          <cell r="B105">
            <v>58.203661475641624</v>
          </cell>
          <cell r="C105">
            <v>406.64582541732261</v>
          </cell>
          <cell r="D105">
            <v>194.2789914069055</v>
          </cell>
          <cell r="F105">
            <v>239.3013742359567</v>
          </cell>
        </row>
        <row r="106">
          <cell r="B106">
            <v>33.718452610458336</v>
          </cell>
          <cell r="C106">
            <v>278.66456764766349</v>
          </cell>
          <cell r="D106">
            <v>133.96840193653549</v>
          </cell>
          <cell r="F106">
            <v>163.44300427886802</v>
          </cell>
        </row>
        <row r="107">
          <cell r="B107">
            <v>27.182479470967678</v>
          </cell>
          <cell r="C107">
            <v>222.36105457600317</v>
          </cell>
          <cell r="D107">
            <v>112.97726823516689</v>
          </cell>
          <cell r="F107">
            <v>143.14194434871851</v>
          </cell>
        </row>
        <row r="108">
          <cell r="B108">
            <v>23.664145666502435</v>
          </cell>
          <cell r="C108">
            <v>178.09063797829842</v>
          </cell>
          <cell r="D108">
            <v>97.347743853081965</v>
          </cell>
          <cell r="F108">
            <v>126.90051316210509</v>
          </cell>
        </row>
        <row r="109">
          <cell r="B109">
            <v>22.410937288159616</v>
          </cell>
          <cell r="C109">
            <v>157.66345435346</v>
          </cell>
          <cell r="D109">
            <v>89.344968949473085</v>
          </cell>
          <cell r="F109">
            <v>118.16752944973099</v>
          </cell>
        </row>
        <row r="110">
          <cell r="B110">
            <v>22.825826507428705</v>
          </cell>
          <cell r="C110">
            <v>149.92446676591288</v>
          </cell>
          <cell r="D110">
            <v>86.356248196272944</v>
          </cell>
          <cell r="F110">
            <v>114.79663968863956</v>
          </cell>
        </row>
        <row r="111">
          <cell r="B111">
            <v>38.131295335813874</v>
          </cell>
          <cell r="C111">
            <v>101.01657662568302</v>
          </cell>
          <cell r="D111">
            <v>74.095729784113473</v>
          </cell>
          <cell r="F111">
            <v>97.623310967176494</v>
          </cell>
        </row>
        <row r="112">
          <cell r="B112">
            <v>26.41172650635648</v>
          </cell>
          <cell r="C112">
            <v>70.340583917994209</v>
          </cell>
          <cell r="D112">
            <v>52.469130270056667</v>
          </cell>
          <cell r="F112">
            <v>75.207434680959167</v>
          </cell>
        </row>
        <row r="113">
          <cell r="B113">
            <v>22.4769397472961</v>
          </cell>
          <cell r="C113">
            <v>51.626199815939053</v>
          </cell>
          <cell r="D113">
            <v>40.903277601335915</v>
          </cell>
          <cell r="F113">
            <v>60.971044636324102</v>
          </cell>
        </row>
      </sheetData>
      <sheetData sheetId="7"/>
      <sheetData sheetId="8"/>
      <sheetData sheetId="9">
        <row r="9">
          <cell r="B9">
            <v>13598609</v>
          </cell>
          <cell r="C9">
            <v>12199690</v>
          </cell>
          <cell r="D9">
            <v>25798299</v>
          </cell>
          <cell r="F9">
            <v>1445682.162</v>
          </cell>
          <cell r="AC9">
            <v>25.6</v>
          </cell>
          <cell r="AD9">
            <v>20.9</v>
          </cell>
        </row>
        <row r="10">
          <cell r="B10">
            <v>18671762</v>
          </cell>
          <cell r="C10">
            <v>18660660</v>
          </cell>
          <cell r="D10">
            <v>37332422</v>
          </cell>
          <cell r="F10">
            <v>2330270.8470000001</v>
          </cell>
          <cell r="AC10">
            <v>35.010000000000005</v>
          </cell>
          <cell r="AD10">
            <v>28.53</v>
          </cell>
        </row>
        <row r="11">
          <cell r="B11">
            <v>22933746</v>
          </cell>
          <cell r="C11">
            <v>46637555</v>
          </cell>
          <cell r="D11">
            <v>69571301</v>
          </cell>
          <cell r="F11">
            <v>5005343.4749999996</v>
          </cell>
          <cell r="AC11">
            <v>44.4</v>
          </cell>
          <cell r="AD11">
            <v>61</v>
          </cell>
        </row>
      </sheetData>
      <sheetData sheetId="10">
        <row r="8">
          <cell r="B8">
            <v>-35.573392917616665</v>
          </cell>
          <cell r="C8">
            <v>-75.128981930787006</v>
          </cell>
          <cell r="D8">
            <v>-63.228791405756787</v>
          </cell>
          <cell r="F8">
            <v>-66.34672670408348</v>
          </cell>
        </row>
        <row r="9">
          <cell r="B9">
            <v>37.306411266034644</v>
          </cell>
          <cell r="C9">
            <v>52.960116199673934</v>
          </cell>
          <cell r="D9">
            <v>44.708850765703588</v>
          </cell>
          <cell r="F9">
            <v>61.188323979610672</v>
          </cell>
        </row>
        <row r="10">
          <cell r="B10">
            <v>22.825826507428705</v>
          </cell>
          <cell r="C10">
            <v>149.92446676591288</v>
          </cell>
          <cell r="D10">
            <v>86.356248196272944</v>
          </cell>
          <cell r="F10">
            <v>114.79663968863956</v>
          </cell>
        </row>
      </sheetData>
      <sheetData sheetId="11"/>
      <sheetData sheetId="12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 (INE)"/>
      <sheetName val="Valores Mensais (C.E.)"/>
      <sheetName val="Valores Trimestrais (INE)"/>
      <sheetName val="Valores Trimestrais (CE)"/>
      <sheetName val="Anuais (INE) (CE)"/>
      <sheetName val="VH,VHA,VC-ESIN - (CE)"/>
      <sheetName val="Gráfico"/>
      <sheetName val="MM3(INE)"/>
      <sheetName val="MM12(INE)"/>
      <sheetName val="MM3(CE)"/>
      <sheetName val="MM12(CE)"/>
      <sheetName val="Máximos e Mínimos"/>
      <sheetName val="Indicadores Confiança (INE-nova"/>
    </sheetNames>
    <sheetDataSet>
      <sheetData sheetId="0"/>
      <sheetData sheetId="1">
        <row r="398">
          <cell r="N398">
            <v>0.2013914874333326</v>
          </cell>
          <cell r="O398">
            <v>0.24201626713333338</v>
          </cell>
          <cell r="P398">
            <v>4.6195278566448161</v>
          </cell>
          <cell r="Q398">
            <v>5.169687589136581</v>
          </cell>
          <cell r="R398">
            <v>4.9125205394615081</v>
          </cell>
          <cell r="S398">
            <v>16.975844168333335</v>
          </cell>
        </row>
        <row r="399">
          <cell r="N399">
            <v>-0.61354657463333295</v>
          </cell>
          <cell r="O399">
            <v>1.0858913091333331</v>
          </cell>
          <cell r="P399">
            <v>4.8953193441372873</v>
          </cell>
          <cell r="Q399">
            <v>4.6235215303120425</v>
          </cell>
          <cell r="R399">
            <v>4.7700796472248683</v>
          </cell>
          <cell r="S399">
            <v>10.416785097666667</v>
          </cell>
        </row>
        <row r="400">
          <cell r="N400">
            <v>2.5146110418999998</v>
          </cell>
          <cell r="O400">
            <v>2.6345661364666664</v>
          </cell>
          <cell r="P400">
            <v>4.9793879137842669</v>
          </cell>
          <cell r="Q400">
            <v>3.4793554147016095</v>
          </cell>
          <cell r="R400">
            <v>4.3603617415791414</v>
          </cell>
          <cell r="S400">
            <v>12.428254511333334</v>
          </cell>
        </row>
        <row r="401">
          <cell r="N401">
            <v>-4.3930684629999996</v>
          </cell>
          <cell r="O401">
            <v>1.6300839566999998</v>
          </cell>
          <cell r="P401">
            <v>4.6466858931375086</v>
          </cell>
          <cell r="Q401">
            <v>2.929812618811491</v>
          </cell>
          <cell r="R401">
            <v>3.5587230547470377</v>
          </cell>
          <cell r="S401">
            <v>20.202088262</v>
          </cell>
        </row>
        <row r="402">
          <cell r="N402">
            <v>-1.3077704778000001</v>
          </cell>
          <cell r="O402">
            <v>-1.1781795930833334</v>
          </cell>
          <cell r="P402">
            <v>5.4282997194287974</v>
          </cell>
          <cell r="Q402">
            <v>0.54293359988801038</v>
          </cell>
          <cell r="R402">
            <v>3.9426357866843347</v>
          </cell>
          <cell r="S402">
            <v>20.542716618666667</v>
          </cell>
        </row>
        <row r="403">
          <cell r="N403">
            <v>-3.9791399754000003</v>
          </cell>
          <cell r="O403">
            <v>-2.9189280884833333</v>
          </cell>
          <cell r="P403">
            <v>0.85490155408704227</v>
          </cell>
          <cell r="Q403">
            <v>4.7482906691917268</v>
          </cell>
          <cell r="R403">
            <v>2.5003178196979299</v>
          </cell>
          <cell r="S403">
            <v>20.185375755333336</v>
          </cell>
        </row>
        <row r="404">
          <cell r="N404">
            <v>-3.9380594761333332</v>
          </cell>
          <cell r="O404">
            <v>-5.2098644860166665</v>
          </cell>
          <cell r="P404">
            <v>3.6816150237013989</v>
          </cell>
          <cell r="Q404">
            <v>2.2727585675382334</v>
          </cell>
          <cell r="R404">
            <v>2.612931683572107</v>
          </cell>
          <cell r="S404">
            <v>20.307567824333333</v>
          </cell>
        </row>
        <row r="405">
          <cell r="N405">
            <v>-4.8181492256666667</v>
          </cell>
          <cell r="O405">
            <v>-4.5860268186500006</v>
          </cell>
          <cell r="P405">
            <v>3.0210537210109241</v>
          </cell>
          <cell r="Q405">
            <v>2.1600324912235878</v>
          </cell>
          <cell r="R405">
            <v>2.2967074763278124</v>
          </cell>
          <cell r="S405">
            <v>15.500325369333334</v>
          </cell>
        </row>
        <row r="406">
          <cell r="N406">
            <v>-5.9114839872333329</v>
          </cell>
          <cell r="O406">
            <v>-5.801027656933333</v>
          </cell>
          <cell r="P406">
            <v>2.2109462796624428</v>
          </cell>
          <cell r="Q406">
            <v>2.165340406445587</v>
          </cell>
          <cell r="R406">
            <v>2.2391368743832012</v>
          </cell>
          <cell r="S406">
            <v>16.83838766766667</v>
          </cell>
        </row>
        <row r="407">
          <cell r="N407">
            <v>-5.2188483962000003</v>
          </cell>
          <cell r="O407">
            <v>-4.8227891019499998</v>
          </cell>
          <cell r="P407">
            <v>3.280179982220266</v>
          </cell>
          <cell r="Q407">
            <v>1.1723146949189667</v>
          </cell>
          <cell r="R407">
            <v>2.1815852238915396</v>
          </cell>
          <cell r="S407">
            <v>11.061153618333334</v>
          </cell>
        </row>
        <row r="408">
          <cell r="N408">
            <v>-6.7951426820666656</v>
          </cell>
          <cell r="O408">
            <v>-5.5992569158166674</v>
          </cell>
          <cell r="P408">
            <v>0.15966554579012757</v>
          </cell>
          <cell r="Q408">
            <v>0.71007809252132803</v>
          </cell>
          <cell r="R408">
            <v>0.57055828493766325</v>
          </cell>
          <cell r="S408">
            <v>7.9764746930000001</v>
          </cell>
        </row>
        <row r="409">
          <cell r="N409">
            <v>-6.6437131277666666</v>
          </cell>
          <cell r="O409">
            <v>-5.1814544631499997</v>
          </cell>
          <cell r="P409">
            <v>0.77746978933095257</v>
          </cell>
          <cell r="Q409">
            <v>2.2622722910801341</v>
          </cell>
          <cell r="R409">
            <v>1.3914174743873684</v>
          </cell>
          <cell r="S409">
            <v>9.7710492476666673</v>
          </cell>
        </row>
        <row r="410">
          <cell r="N410">
            <v>-6.4440404318000004</v>
          </cell>
          <cell r="O410">
            <v>-5.8444015799499995</v>
          </cell>
          <cell r="P410">
            <v>0.77767360772699912</v>
          </cell>
          <cell r="Q410">
            <v>2.4368563051951999</v>
          </cell>
          <cell r="R410">
            <v>1.6106676125042896</v>
          </cell>
          <cell r="S410">
            <v>6.9738638166666673</v>
          </cell>
        </row>
        <row r="411">
          <cell r="N411">
            <v>-5.5190121407666659</v>
          </cell>
          <cell r="O411">
            <v>-5.0939211076499999</v>
          </cell>
          <cell r="P411">
            <v>2.10034472651548</v>
          </cell>
          <cell r="Q411">
            <v>3.8429700779638885</v>
          </cell>
          <cell r="R411">
            <v>3.0518732353895959</v>
          </cell>
          <cell r="S411">
            <v>9.5120478333333338</v>
          </cell>
        </row>
        <row r="412">
          <cell r="N412">
            <v>-3.0395972198333339</v>
          </cell>
          <cell r="O412">
            <v>-4.8264069930166666</v>
          </cell>
          <cell r="P412">
            <v>3.3986968227660141</v>
          </cell>
          <cell r="Q412">
            <v>6.078504773706281</v>
          </cell>
          <cell r="R412">
            <v>4.8036801036829653</v>
          </cell>
          <cell r="S412">
            <v>17.221015521333332</v>
          </cell>
        </row>
        <row r="413">
          <cell r="N413">
            <v>-2.3885128088000003</v>
          </cell>
          <cell r="O413">
            <v>-3.8980252547499998</v>
          </cell>
          <cell r="P413">
            <v>2.0705000903936126</v>
          </cell>
          <cell r="Q413">
            <v>6.8996805100181566</v>
          </cell>
          <cell r="R413">
            <v>4.544647430958765</v>
          </cell>
          <cell r="S413">
            <v>13.115178011666666</v>
          </cell>
        </row>
        <row r="414">
          <cell r="N414">
            <v>-5.5784315665333333</v>
          </cell>
          <cell r="O414">
            <v>-2.5740694834333335</v>
          </cell>
          <cell r="P414">
            <v>0.44225437289950936</v>
          </cell>
          <cell r="Q414">
            <v>6.0862929807252399</v>
          </cell>
          <cell r="R414">
            <v>3.9598075478015371</v>
          </cell>
          <cell r="S414">
            <v>17.491456987666666</v>
          </cell>
        </row>
        <row r="415">
          <cell r="N415">
            <v>-8.4840978702333345</v>
          </cell>
          <cell r="O415">
            <v>-1.2396369396333331</v>
          </cell>
          <cell r="P415">
            <v>-1.7422748345137338</v>
          </cell>
          <cell r="Q415">
            <v>6.1060766654798266</v>
          </cell>
          <cell r="R415">
            <v>1.8342476289054825</v>
          </cell>
          <cell r="S415">
            <v>7.525516863</v>
          </cell>
        </row>
      </sheetData>
      <sheetData sheetId="2">
        <row r="429">
          <cell r="G429">
            <v>109.3</v>
          </cell>
        </row>
        <row r="430">
          <cell r="G430">
            <v>106.8</v>
          </cell>
        </row>
        <row r="431">
          <cell r="G431">
            <v>110.3</v>
          </cell>
        </row>
        <row r="432">
          <cell r="G432">
            <v>103.4</v>
          </cell>
        </row>
        <row r="433">
          <cell r="G433">
            <v>106.2</v>
          </cell>
        </row>
        <row r="434">
          <cell r="G434">
            <v>106.1</v>
          </cell>
        </row>
        <row r="435">
          <cell r="G435">
            <v>105.6</v>
          </cell>
        </row>
        <row r="436">
          <cell r="G436">
            <v>103.6</v>
          </cell>
        </row>
        <row r="437">
          <cell r="G437">
            <v>103</v>
          </cell>
        </row>
        <row r="438">
          <cell r="G438">
            <v>100.1</v>
          </cell>
        </row>
        <row r="439">
          <cell r="G439">
            <v>98.2</v>
          </cell>
        </row>
        <row r="440">
          <cell r="G440">
            <v>97.8</v>
          </cell>
        </row>
        <row r="441">
          <cell r="G441">
            <v>97.1</v>
          </cell>
        </row>
        <row r="442">
          <cell r="G442">
            <v>98.5</v>
          </cell>
        </row>
        <row r="443">
          <cell r="G443">
            <v>102.9</v>
          </cell>
        </row>
        <row r="444">
          <cell r="G444">
            <v>101.9</v>
          </cell>
        </row>
        <row r="445">
          <cell r="G445">
            <v>102.4</v>
          </cell>
        </row>
        <row r="446">
          <cell r="G446">
            <v>99.1</v>
          </cell>
        </row>
      </sheetData>
      <sheetData sheetId="3"/>
      <sheetData sheetId="4"/>
      <sheetData sheetId="5">
        <row r="27">
          <cell r="G27">
            <v>-21.037369694444447</v>
          </cell>
          <cell r="T27">
            <v>-16.124281827544447</v>
          </cell>
          <cell r="U27">
            <v>-10.625528469354167</v>
          </cell>
          <cell r="V27">
            <v>-10.593381851827779</v>
          </cell>
          <cell r="W27">
            <v>-11.410107901188889</v>
          </cell>
          <cell r="X27">
            <v>-11.020100574655556</v>
          </cell>
        </row>
        <row r="28">
          <cell r="G28">
            <v>2.7101351388888903</v>
          </cell>
          <cell r="T28">
            <v>-4.1782400427620372</v>
          </cell>
          <cell r="U28">
            <v>-3.0427070260347211</v>
          </cell>
          <cell r="V28">
            <v>-0.20417351220092569</v>
          </cell>
          <cell r="W28">
            <v>-1.8540012207675922</v>
          </cell>
          <cell r="X28">
            <v>-1.0210114311388894</v>
          </cell>
        </row>
        <row r="29">
          <cell r="G29">
            <v>14.341528222222223</v>
          </cell>
          <cell r="T29">
            <v>-3.9767570017888896</v>
          </cell>
          <cell r="U29">
            <v>-3.5617428028041673</v>
          </cell>
          <cell r="V29">
            <v>2.904032001838889</v>
          </cell>
          <cell r="W29">
            <v>2.4570780528166662</v>
          </cell>
          <cell r="X29">
            <v>2.6807735488166671</v>
          </cell>
        </row>
        <row r="35">
          <cell r="O35">
            <v>87.808333333333337</v>
          </cell>
        </row>
        <row r="36">
          <cell r="O36">
            <v>103.80000000000001</v>
          </cell>
        </row>
        <row r="37">
          <cell r="O37">
            <v>103.18333333333332</v>
          </cell>
        </row>
      </sheetData>
      <sheetData sheetId="6"/>
      <sheetData sheetId="7"/>
      <sheetData sheetId="8"/>
      <sheetData sheetId="9"/>
      <sheetData sheetId="10"/>
      <sheetData sheetId="11"/>
      <sheetData sheetId="12">
        <row r="2">
          <cell r="O2">
            <v>133.6</v>
          </cell>
          <cell r="S2">
            <v>13.565986207506413</v>
          </cell>
          <cell r="T2">
            <v>24.282579632343914</v>
          </cell>
          <cell r="U2">
            <v>13.072740162684021</v>
          </cell>
          <cell r="V2">
            <v>13.14226143501628</v>
          </cell>
          <cell r="W2">
            <v>11.717272618006019</v>
          </cell>
          <cell r="X2">
            <v>29.545248749222225</v>
          </cell>
        </row>
        <row r="3">
          <cell r="O3">
            <v>58</v>
          </cell>
          <cell r="S3">
            <v>-38.464052736502772</v>
          </cell>
          <cell r="T3">
            <v>-62.697895295445839</v>
          </cell>
          <cell r="U3">
            <v>-28.999942029271825</v>
          </cell>
          <cell r="V3">
            <v>-31.55122366540731</v>
          </cell>
          <cell r="W3">
            <v>-29.283146397107227</v>
          </cell>
          <cell r="X3">
            <v>-57.224064671666667</v>
          </cell>
        </row>
        <row r="4">
          <cell r="O4">
            <v>31837</v>
          </cell>
          <cell r="S4">
            <v>34608</v>
          </cell>
          <cell r="T4">
            <v>35674</v>
          </cell>
          <cell r="U4">
            <v>35886</v>
          </cell>
          <cell r="V4">
            <v>35977</v>
          </cell>
          <cell r="W4">
            <v>35947</v>
          </cell>
          <cell r="X4">
            <v>37043</v>
          </cell>
        </row>
        <row r="5">
          <cell r="O5">
            <v>43952</v>
          </cell>
          <cell r="S5">
            <v>43952</v>
          </cell>
          <cell r="T5">
            <v>41214</v>
          </cell>
          <cell r="U5">
            <v>43952</v>
          </cell>
          <cell r="V5">
            <v>43922</v>
          </cell>
          <cell r="W5">
            <v>43922</v>
          </cell>
          <cell r="X5">
            <v>43952</v>
          </cell>
        </row>
      </sheetData>
      <sheetData sheetId="1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 "/>
      <sheetName val="Mensais Agregados"/>
      <sheetName val="Setores de Atividade "/>
      <sheetName val="Setores de Atividade -original"/>
      <sheetName val="Setores de Atividade-OLD"/>
      <sheetName val="VH, VHA, Rácio Mens. Agregados"/>
      <sheetName val="Trim. Agregados"/>
      <sheetName val="VH, VHA Trim. Agregados"/>
      <sheetName val="Anuais, VH Anuais Agregados"/>
      <sheetName val="VH-S. de atividade"/>
      <sheetName val="VHA-S. de atividade"/>
      <sheetName val="Peso-S. Ativididade"/>
      <sheetName val="Rácio-S. Ativididade"/>
      <sheetName val="Trim. Setores de Atividade"/>
      <sheetName val="VH Trim. Setores de Atividade"/>
      <sheetName val="VHA Trim. Setores de Atividade"/>
      <sheetName val="Anuais Setores de Atividade"/>
      <sheetName val="VH Anuais Setores de Atividade"/>
      <sheetName val="MM3"/>
      <sheetName val="MM12"/>
    </sheetNames>
    <sheetDataSet>
      <sheetData sheetId="0"/>
      <sheetData sheetId="1">
        <row r="135">
          <cell r="B135">
            <v>3766</v>
          </cell>
          <cell r="C135">
            <v>1316</v>
          </cell>
          <cell r="D135">
            <v>2450</v>
          </cell>
          <cell r="E135">
            <v>146</v>
          </cell>
          <cell r="F135">
            <v>3397</v>
          </cell>
        </row>
        <row r="136">
          <cell r="B136">
            <v>3722</v>
          </cell>
          <cell r="C136">
            <v>2870</v>
          </cell>
          <cell r="D136">
            <v>852</v>
          </cell>
          <cell r="E136">
            <v>133</v>
          </cell>
          <cell r="F136">
            <v>2875</v>
          </cell>
        </row>
        <row r="137">
          <cell r="B137">
            <v>4739</v>
          </cell>
          <cell r="C137">
            <v>1169</v>
          </cell>
          <cell r="D137">
            <v>3570</v>
          </cell>
          <cell r="E137">
            <v>145</v>
          </cell>
          <cell r="F137">
            <v>3379</v>
          </cell>
        </row>
        <row r="138">
          <cell r="B138">
            <v>4510</v>
          </cell>
          <cell r="C138">
            <v>1078</v>
          </cell>
          <cell r="D138">
            <v>3432</v>
          </cell>
          <cell r="E138">
            <v>121</v>
          </cell>
          <cell r="F138">
            <v>3541</v>
          </cell>
        </row>
        <row r="139">
          <cell r="B139">
            <v>4763</v>
          </cell>
          <cell r="C139">
            <v>1156</v>
          </cell>
          <cell r="D139">
            <v>3607</v>
          </cell>
          <cell r="E139">
            <v>152</v>
          </cell>
          <cell r="F139">
            <v>3548</v>
          </cell>
        </row>
        <row r="140">
          <cell r="B140">
            <v>3668</v>
          </cell>
          <cell r="C140">
            <v>903</v>
          </cell>
          <cell r="D140">
            <v>2765</v>
          </cell>
          <cell r="E140">
            <v>137</v>
          </cell>
          <cell r="F140">
            <v>3232</v>
          </cell>
        </row>
        <row r="141">
          <cell r="B141">
            <v>4433</v>
          </cell>
          <cell r="C141">
            <v>918</v>
          </cell>
          <cell r="D141">
            <v>3515</v>
          </cell>
          <cell r="E141">
            <v>155</v>
          </cell>
          <cell r="F141">
            <v>3284</v>
          </cell>
        </row>
        <row r="142">
          <cell r="B142">
            <v>3602</v>
          </cell>
          <cell r="C142">
            <v>910</v>
          </cell>
          <cell r="D142">
            <v>2692</v>
          </cell>
          <cell r="E142">
            <v>136</v>
          </cell>
          <cell r="F142">
            <v>3013</v>
          </cell>
        </row>
        <row r="143">
          <cell r="B143">
            <v>3283</v>
          </cell>
          <cell r="C143">
            <v>675</v>
          </cell>
          <cell r="D143">
            <v>2608</v>
          </cell>
          <cell r="E143">
            <v>116</v>
          </cell>
          <cell r="F143">
            <v>2915</v>
          </cell>
        </row>
        <row r="144">
          <cell r="B144">
            <v>2898</v>
          </cell>
          <cell r="C144">
            <v>533</v>
          </cell>
          <cell r="D144">
            <v>2365</v>
          </cell>
          <cell r="E144">
            <v>105</v>
          </cell>
          <cell r="F144">
            <v>1310</v>
          </cell>
        </row>
        <row r="145">
          <cell r="B145">
            <v>3585</v>
          </cell>
          <cell r="C145">
            <v>777</v>
          </cell>
          <cell r="D145">
            <v>2808</v>
          </cell>
          <cell r="E145">
            <v>139</v>
          </cell>
          <cell r="F145">
            <v>3161</v>
          </cell>
        </row>
        <row r="146">
          <cell r="B146">
            <v>3678</v>
          </cell>
          <cell r="C146">
            <v>866</v>
          </cell>
          <cell r="D146">
            <v>2812</v>
          </cell>
          <cell r="E146">
            <v>135</v>
          </cell>
          <cell r="F146">
            <v>3607</v>
          </cell>
        </row>
        <row r="147">
          <cell r="B147">
            <v>3677</v>
          </cell>
          <cell r="C147">
            <v>924</v>
          </cell>
          <cell r="D147">
            <v>2753</v>
          </cell>
          <cell r="E147">
            <v>156</v>
          </cell>
          <cell r="F147">
            <v>3572</v>
          </cell>
        </row>
        <row r="148">
          <cell r="B148">
            <v>3354</v>
          </cell>
          <cell r="C148">
            <v>1332</v>
          </cell>
          <cell r="D148">
            <v>2022</v>
          </cell>
          <cell r="E148">
            <v>110</v>
          </cell>
          <cell r="F148">
            <v>2925</v>
          </cell>
        </row>
        <row r="149">
          <cell r="B149">
            <v>4840</v>
          </cell>
          <cell r="C149">
            <v>676</v>
          </cell>
          <cell r="D149">
            <v>4164</v>
          </cell>
          <cell r="E149">
            <v>174</v>
          </cell>
          <cell r="F149">
            <v>3436</v>
          </cell>
        </row>
        <row r="150">
          <cell r="B150">
            <v>4225</v>
          </cell>
          <cell r="C150">
            <v>548</v>
          </cell>
          <cell r="D150">
            <v>3677</v>
          </cell>
          <cell r="E150">
            <v>133</v>
          </cell>
          <cell r="F150">
            <v>3042</v>
          </cell>
        </row>
        <row r="151">
          <cell r="B151">
            <v>4927</v>
          </cell>
          <cell r="C151">
            <v>692</v>
          </cell>
          <cell r="D151">
            <v>4235</v>
          </cell>
          <cell r="E151">
            <v>180</v>
          </cell>
          <cell r="F151">
            <v>4019</v>
          </cell>
        </row>
        <row r="152">
          <cell r="B152">
            <v>3164</v>
          </cell>
          <cell r="C152">
            <v>434</v>
          </cell>
          <cell r="D152">
            <v>2730</v>
          </cell>
          <cell r="E152">
            <v>122</v>
          </cell>
          <cell r="F152">
            <v>2862</v>
          </cell>
        </row>
      </sheetData>
      <sheetData sheetId="2"/>
      <sheetData sheetId="3"/>
      <sheetData sheetId="4"/>
      <sheetData sheetId="5">
        <row r="123">
          <cell r="B123">
            <v>23.354077956108753</v>
          </cell>
          <cell r="C123">
            <v>7.6045627376419844E-2</v>
          </cell>
          <cell r="D123">
            <v>40.966628308400452</v>
          </cell>
          <cell r="E123">
            <v>-21.081081081081077</v>
          </cell>
          <cell r="F123">
            <v>-19.711652091704089</v>
          </cell>
        </row>
        <row r="124">
          <cell r="B124">
            <v>20.258481421647812</v>
          </cell>
          <cell r="C124">
            <v>-6.6363044892647993</v>
          </cell>
          <cell r="D124">
            <v>3957.1428571428569</v>
          </cell>
          <cell r="E124">
            <v>-2.9197080291970767</v>
          </cell>
          <cell r="F124">
            <v>-18.485965409696625</v>
          </cell>
        </row>
        <row r="125">
          <cell r="B125">
            <v>36.84666474155356</v>
          </cell>
          <cell r="C125">
            <v>1.0371650821088929</v>
          </cell>
          <cell r="D125">
            <v>54.813529921942752</v>
          </cell>
          <cell r="E125">
            <v>-22.872340425531913</v>
          </cell>
          <cell r="F125">
            <v>-3.8417757541263531</v>
          </cell>
        </row>
        <row r="126">
          <cell r="B126">
            <v>44.690407443054212</v>
          </cell>
          <cell r="C126">
            <v>15.91397849462366</v>
          </cell>
          <cell r="D126">
            <v>56.927297668038413</v>
          </cell>
          <cell r="E126">
            <v>-21.935483870967744</v>
          </cell>
          <cell r="F126">
            <v>18.586738111185539</v>
          </cell>
        </row>
        <row r="127">
          <cell r="B127">
            <v>22.505144032921809</v>
          </cell>
          <cell r="C127">
            <v>6.6420664206642055</v>
          </cell>
          <cell r="D127">
            <v>28.637660485021389</v>
          </cell>
          <cell r="E127">
            <v>-33.039647577092509</v>
          </cell>
          <cell r="F127">
            <v>20.31197015937607</v>
          </cell>
        </row>
        <row r="128">
          <cell r="B128">
            <v>-3.3465085638998637</v>
          </cell>
          <cell r="C128">
            <v>-8.0448065173116099</v>
          </cell>
          <cell r="D128">
            <v>-1.7063633131887634</v>
          </cell>
          <cell r="E128">
            <v>-21.264367816091955</v>
          </cell>
          <cell r="F128">
            <v>7.3754152823920283</v>
          </cell>
        </row>
        <row r="129">
          <cell r="B129">
            <v>16.811594202898551</v>
          </cell>
          <cell r="C129">
            <v>-8.1999999999999957</v>
          </cell>
          <cell r="D129">
            <v>25.760286225402496</v>
          </cell>
          <cell r="E129">
            <v>-3.7267080745341574</v>
          </cell>
          <cell r="F129">
            <v>7.1102413568167044</v>
          </cell>
        </row>
        <row r="130">
          <cell r="B130">
            <v>12.457071495472993</v>
          </cell>
          <cell r="C130">
            <v>-1.0869565217391353</v>
          </cell>
          <cell r="D130">
            <v>17.91502409110819</v>
          </cell>
          <cell r="E130">
            <v>-3.546099290780147</v>
          </cell>
          <cell r="F130">
            <v>-2.9629629629629672</v>
          </cell>
        </row>
        <row r="131">
          <cell r="B131">
            <v>-6.7064506962205117</v>
          </cell>
          <cell r="C131">
            <v>-26.630434782608692</v>
          </cell>
          <cell r="D131">
            <v>0.34628703347441281</v>
          </cell>
          <cell r="E131">
            <v>-32.947976878612714</v>
          </cell>
          <cell r="F131">
            <v>-12.881052002390913</v>
          </cell>
        </row>
        <row r="132">
          <cell r="B132">
            <v>6.0373216245883654</v>
          </cell>
          <cell r="C132">
            <v>-24.504249291784706</v>
          </cell>
          <cell r="D132">
            <v>16.67488899851999</v>
          </cell>
          <cell r="E132">
            <v>-28.082191780821919</v>
          </cell>
          <cell r="F132">
            <v>-11.725067385444742</v>
          </cell>
        </row>
        <row r="133">
          <cell r="B133">
            <v>-0.52719200887901829</v>
          </cell>
          <cell r="C133">
            <v>-33.984706881903151</v>
          </cell>
          <cell r="D133">
            <v>15.698393077873929</v>
          </cell>
          <cell r="E133">
            <v>-10.897435897435892</v>
          </cell>
          <cell r="F133">
            <v>-0.97117794486215603</v>
          </cell>
        </row>
        <row r="134">
          <cell r="B134">
            <v>-1.4469453376205754</v>
          </cell>
          <cell r="C134">
            <v>-26.17220801364024</v>
          </cell>
          <cell r="D134">
            <v>9.8866744822196253</v>
          </cell>
          <cell r="E134">
            <v>-14.556962025316455</v>
          </cell>
          <cell r="F134">
            <v>0.2501389660922726</v>
          </cell>
        </row>
        <row r="135">
          <cell r="B135">
            <v>-2.3632501327668587</v>
          </cell>
          <cell r="C135">
            <v>-29.787234042553191</v>
          </cell>
          <cell r="D135">
            <v>12.367346938775503</v>
          </cell>
          <cell r="E135">
            <v>6.8493150684931559</v>
          </cell>
          <cell r="F135">
            <v>5.1516043567853886</v>
          </cell>
        </row>
        <row r="136">
          <cell r="B136">
            <v>-9.8871574422353614</v>
          </cell>
          <cell r="C136">
            <v>-53.588850174216027</v>
          </cell>
          <cell r="D136">
            <v>137.32394366197184</v>
          </cell>
          <cell r="E136">
            <v>-17.29323308270677</v>
          </cell>
          <cell r="F136">
            <v>1.7391304347825987</v>
          </cell>
        </row>
        <row r="137">
          <cell r="B137">
            <v>2.1312513188436411</v>
          </cell>
          <cell r="C137">
            <v>-42.172797262617621</v>
          </cell>
          <cell r="D137">
            <v>16.638655462184882</v>
          </cell>
          <cell r="E137">
            <v>19.999999999999996</v>
          </cell>
          <cell r="F137">
            <v>1.6868896123113375</v>
          </cell>
        </row>
        <row r="138">
          <cell r="B138">
            <v>-6.3192904656319326</v>
          </cell>
          <cell r="C138">
            <v>-49.165120593692023</v>
          </cell>
          <cell r="D138">
            <v>7.1386946386946315</v>
          </cell>
          <cell r="E138">
            <v>9.9173553719008147</v>
          </cell>
          <cell r="F138">
            <v>-14.092064388590797</v>
          </cell>
        </row>
        <row r="139">
          <cell r="B139">
            <v>3.4432080621457084</v>
          </cell>
          <cell r="C139">
            <v>-40.138408304498277</v>
          </cell>
          <cell r="D139">
            <v>17.410590518436365</v>
          </cell>
          <cell r="E139">
            <v>18.421052631578938</v>
          </cell>
          <cell r="F139">
            <v>13.275084554678696</v>
          </cell>
        </row>
        <row r="140">
          <cell r="B140">
            <v>-13.740458015267176</v>
          </cell>
          <cell r="C140">
            <v>-51.937984496124031</v>
          </cell>
          <cell r="D140">
            <v>-1.2658227848101222</v>
          </cell>
          <cell r="E140">
            <v>-10.948905109489049</v>
          </cell>
          <cell r="F140">
            <v>-11.448019801980202</v>
          </cell>
        </row>
      </sheetData>
      <sheetData sheetId="6"/>
      <sheetData sheetId="7"/>
      <sheetData sheetId="8">
        <row r="13">
          <cell r="M13">
            <v>-23.25088339222615</v>
          </cell>
          <cell r="N13">
            <v>-16.207728113958829</v>
          </cell>
          <cell r="O13">
            <v>-27.213352685050797</v>
          </cell>
          <cell r="P13">
            <v>3.2228778937812175</v>
          </cell>
          <cell r="Q13">
            <v>1.0814019511691475</v>
          </cell>
        </row>
        <row r="14">
          <cell r="B14">
            <v>38010</v>
          </cell>
          <cell r="C14">
            <v>14941</v>
          </cell>
          <cell r="D14">
            <v>23069</v>
          </cell>
          <cell r="E14">
            <v>2274</v>
          </cell>
          <cell r="F14">
            <v>39165</v>
          </cell>
          <cell r="M14">
            <v>11.383846356222049</v>
          </cell>
          <cell r="N14">
            <v>-4.7252526604644967</v>
          </cell>
          <cell r="O14">
            <v>21.817157223980232</v>
          </cell>
          <cell r="P14">
            <v>-13.896218117853998</v>
          </cell>
          <cell r="Q14">
            <v>-6.7483722711604743</v>
          </cell>
        </row>
        <row r="15">
          <cell r="B15">
            <v>42337</v>
          </cell>
          <cell r="C15">
            <v>14235</v>
          </cell>
          <cell r="D15">
            <v>28102</v>
          </cell>
          <cell r="E15">
            <v>1958</v>
          </cell>
          <cell r="F15">
            <v>36522</v>
          </cell>
          <cell r="M15">
            <v>9.1007865460472015</v>
          </cell>
          <cell r="N15">
            <v>-21.032665964172814</v>
          </cell>
          <cell r="O15">
            <v>24.364813892249671</v>
          </cell>
          <cell r="P15">
            <v>-17.926455566905009</v>
          </cell>
          <cell r="Q15">
            <v>2.642243031597391</v>
          </cell>
        </row>
        <row r="16">
          <cell r="B16">
            <v>46190</v>
          </cell>
          <cell r="C16">
            <v>11241</v>
          </cell>
          <cell r="D16">
            <v>34949</v>
          </cell>
          <cell r="E16">
            <v>1607</v>
          </cell>
          <cell r="F16">
            <v>37487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Mensais"/>
      <sheetName val="Mensais Acumulados"/>
      <sheetName val="MM3M"/>
      <sheetName val="VH, VHA Mensais"/>
      <sheetName val="VM12"/>
      <sheetName val="Anuais"/>
      <sheetName val="VH Anuais"/>
    </sheetNames>
    <sheetDataSet>
      <sheetData sheetId="0"/>
      <sheetData sheetId="1">
        <row r="200">
          <cell r="B200">
            <v>1103</v>
          </cell>
        </row>
        <row r="201">
          <cell r="B201">
            <v>945</v>
          </cell>
        </row>
        <row r="202">
          <cell r="B202">
            <v>1416</v>
          </cell>
        </row>
        <row r="203">
          <cell r="B203">
            <v>1407</v>
          </cell>
        </row>
        <row r="204">
          <cell r="B204">
            <v>1446</v>
          </cell>
        </row>
        <row r="205">
          <cell r="B205">
            <v>1137</v>
          </cell>
        </row>
        <row r="206">
          <cell r="B206">
            <v>1436</v>
          </cell>
        </row>
        <row r="207">
          <cell r="B207">
            <v>1145</v>
          </cell>
        </row>
        <row r="208">
          <cell r="B208">
            <v>1165</v>
          </cell>
        </row>
        <row r="209">
          <cell r="B209">
            <v>1062</v>
          </cell>
        </row>
        <row r="210">
          <cell r="B210">
            <v>1241</v>
          </cell>
        </row>
        <row r="211">
          <cell r="B211">
            <v>1183</v>
          </cell>
        </row>
        <row r="212">
          <cell r="B212">
            <v>1233</v>
          </cell>
        </row>
        <row r="213">
          <cell r="B213">
            <v>1082</v>
          </cell>
        </row>
        <row r="214">
          <cell r="B214">
            <v>1914</v>
          </cell>
        </row>
        <row r="215">
          <cell r="B215">
            <v>1498</v>
          </cell>
        </row>
        <row r="216">
          <cell r="B216">
            <v>1755</v>
          </cell>
        </row>
        <row r="217">
          <cell r="B217">
            <v>1209</v>
          </cell>
        </row>
      </sheetData>
      <sheetData sheetId="2"/>
      <sheetData sheetId="3"/>
      <sheetData sheetId="4">
        <row r="200">
          <cell r="B200">
            <v>46.286472148541115</v>
          </cell>
        </row>
        <row r="201">
          <cell r="B201">
            <v>38.157894736842103</v>
          </cell>
        </row>
        <row r="202">
          <cell r="B202">
            <v>84.135240572171654</v>
          </cell>
        </row>
        <row r="203">
          <cell r="B203">
            <v>2098.4375</v>
          </cell>
        </row>
        <row r="204">
          <cell r="B204">
            <v>451.90839694656495</v>
          </cell>
        </row>
        <row r="205">
          <cell r="B205">
            <v>67.946824224519943</v>
          </cell>
        </row>
        <row r="206">
          <cell r="B206">
            <v>71.565113500597377</v>
          </cell>
        </row>
        <row r="207">
          <cell r="B207">
            <v>49.282920469361159</v>
          </cell>
        </row>
        <row r="208">
          <cell r="B208">
            <v>47.655259822560204</v>
          </cell>
        </row>
        <row r="209">
          <cell r="B209">
            <v>44.097693351424702</v>
          </cell>
        </row>
        <row r="210">
          <cell r="B210">
            <v>16.63533834586466</v>
          </cell>
        </row>
        <row r="211">
          <cell r="B211">
            <v>14.410058027079309</v>
          </cell>
        </row>
        <row r="212">
          <cell r="B212">
            <v>11.786038077969184</v>
          </cell>
        </row>
        <row r="213">
          <cell r="B213">
            <v>14.497354497354497</v>
          </cell>
        </row>
        <row r="214">
          <cell r="B214">
            <v>35.169491525423723</v>
          </cell>
        </row>
        <row r="215">
          <cell r="B215">
            <v>6.4676616915422924</v>
          </cell>
        </row>
        <row r="216">
          <cell r="B216">
            <v>21.36929460580912</v>
          </cell>
        </row>
        <row r="217">
          <cell r="B217">
            <v>6.3324538258575203</v>
          </cell>
        </row>
      </sheetData>
      <sheetData sheetId="5"/>
      <sheetData sheetId="6">
        <row r="19">
          <cell r="B19">
            <v>12401</v>
          </cell>
        </row>
        <row r="20">
          <cell r="B20">
            <v>9048</v>
          </cell>
        </row>
        <row r="21">
          <cell r="B21">
            <v>14953</v>
          </cell>
        </row>
      </sheetData>
      <sheetData sheetId="7">
        <row r="18">
          <cell r="B18">
            <v>-50.929882874327312</v>
          </cell>
        </row>
        <row r="19">
          <cell r="B19">
            <v>-27.038142085315698</v>
          </cell>
        </row>
        <row r="20">
          <cell r="B20">
            <v>65.263041556144998</v>
          </cell>
        </row>
      </sheetData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IPI (Índ. Brutos)"/>
      <sheetName val="IPI (Índ. Corr. Dias Úteis) "/>
      <sheetName val="IPI (Índ. Corr. D. Ú. e Sazon)"/>
      <sheetName val=" VH Mensais"/>
      <sheetName val=" VHA Mensais "/>
      <sheetName val="Anuais, VH Anuais"/>
      <sheetName val="Trim. (Índ. Brutos)"/>
      <sheetName val="Trim. (Índ. Corr. Dias Úteis) "/>
      <sheetName val="Trim. (Índ. Corr. D.Ú.e Sazon.)"/>
      <sheetName val="VH Trim"/>
      <sheetName val="VHA Trim"/>
      <sheetName val="gráfico"/>
      <sheetName val="MM3"/>
      <sheetName val="MM12"/>
    </sheetNames>
    <sheetDataSet>
      <sheetData sheetId="0"/>
      <sheetData sheetId="1"/>
      <sheetData sheetId="2"/>
      <sheetData sheetId="3">
        <row r="146">
          <cell r="B146">
            <v>99.02</v>
          </cell>
          <cell r="C146">
            <v>101.59</v>
          </cell>
          <cell r="F146">
            <v>101.5</v>
          </cell>
          <cell r="G146">
            <v>96.92</v>
          </cell>
          <cell r="I146">
            <v>127.9</v>
          </cell>
          <cell r="J146">
            <v>98.2</v>
          </cell>
          <cell r="K146">
            <v>100.98</v>
          </cell>
        </row>
        <row r="147">
          <cell r="B147">
            <v>101.04</v>
          </cell>
          <cell r="C147">
            <v>101.4</v>
          </cell>
          <cell r="F147">
            <v>103.78</v>
          </cell>
          <cell r="G147">
            <v>102.67</v>
          </cell>
          <cell r="I147">
            <v>128.55000000000001</v>
          </cell>
          <cell r="J147">
            <v>99.74</v>
          </cell>
          <cell r="K147">
            <v>105.79</v>
          </cell>
        </row>
        <row r="148">
          <cell r="B148">
            <v>102.37</v>
          </cell>
          <cell r="C148">
            <v>100.03</v>
          </cell>
          <cell r="F148">
            <v>104.59</v>
          </cell>
          <cell r="G148">
            <v>107.37</v>
          </cell>
          <cell r="I148">
            <v>145.51</v>
          </cell>
          <cell r="J148">
            <v>100.99</v>
          </cell>
          <cell r="K148">
            <v>106.24</v>
          </cell>
        </row>
        <row r="149">
          <cell r="B149">
            <v>97.14</v>
          </cell>
          <cell r="C149">
            <v>97.46</v>
          </cell>
          <cell r="F149">
            <v>100.64</v>
          </cell>
          <cell r="G149">
            <v>94.01</v>
          </cell>
          <cell r="I149">
            <v>142.22999999999999</v>
          </cell>
          <cell r="J149">
            <v>96.91</v>
          </cell>
          <cell r="K149">
            <v>94.28</v>
          </cell>
        </row>
        <row r="150">
          <cell r="B150">
            <v>97.98</v>
          </cell>
          <cell r="C150">
            <v>102.65</v>
          </cell>
          <cell r="F150">
            <v>102.89</v>
          </cell>
          <cell r="G150">
            <v>97.61</v>
          </cell>
          <cell r="I150">
            <v>131.88</v>
          </cell>
          <cell r="J150">
            <v>100.71</v>
          </cell>
          <cell r="K150">
            <v>79.17</v>
          </cell>
        </row>
        <row r="151">
          <cell r="B151">
            <v>102.99</v>
          </cell>
          <cell r="C151">
            <v>105.06</v>
          </cell>
          <cell r="F151">
            <v>102.57</v>
          </cell>
          <cell r="G151">
            <v>97.92</v>
          </cell>
          <cell r="I151">
            <v>124.52</v>
          </cell>
          <cell r="J151">
            <v>101.58</v>
          </cell>
          <cell r="K151">
            <v>108.95</v>
          </cell>
        </row>
        <row r="152">
          <cell r="B152">
            <v>100.81</v>
          </cell>
          <cell r="C152">
            <v>102.61</v>
          </cell>
          <cell r="F152">
            <v>101.59</v>
          </cell>
          <cell r="G152">
            <v>93.91</v>
          </cell>
          <cell r="I152">
            <v>131.29</v>
          </cell>
          <cell r="J152">
            <v>99.19</v>
          </cell>
          <cell r="K152">
            <v>107.07</v>
          </cell>
        </row>
        <row r="153">
          <cell r="B153">
            <v>100.33</v>
          </cell>
          <cell r="C153">
            <v>104.12</v>
          </cell>
          <cell r="F153">
            <v>103.09</v>
          </cell>
          <cell r="G153">
            <v>95.65</v>
          </cell>
          <cell r="I153">
            <v>148.72999999999999</v>
          </cell>
          <cell r="J153">
            <v>100.34</v>
          </cell>
          <cell r="K153">
            <v>95.62</v>
          </cell>
        </row>
        <row r="154">
          <cell r="B154">
            <v>99.23</v>
          </cell>
          <cell r="C154">
            <v>99.78</v>
          </cell>
          <cell r="F154">
            <v>101.78</v>
          </cell>
          <cell r="G154">
            <v>101.26</v>
          </cell>
          <cell r="I154">
            <v>151.91999999999999</v>
          </cell>
          <cell r="J154">
            <v>99.19</v>
          </cell>
          <cell r="K154">
            <v>94.37</v>
          </cell>
        </row>
        <row r="155">
          <cell r="B155">
            <v>99.12</v>
          </cell>
          <cell r="C155">
            <v>102.29</v>
          </cell>
          <cell r="F155">
            <v>99.88</v>
          </cell>
          <cell r="G155">
            <v>97.63</v>
          </cell>
          <cell r="I155">
            <v>146.82</v>
          </cell>
          <cell r="J155">
            <v>98.93</v>
          </cell>
          <cell r="K155">
            <v>95.48</v>
          </cell>
        </row>
        <row r="156">
          <cell r="B156">
            <v>101</v>
          </cell>
          <cell r="C156">
            <v>102.25</v>
          </cell>
          <cell r="F156">
            <v>101.32</v>
          </cell>
          <cell r="G156">
            <v>106.92</v>
          </cell>
          <cell r="I156">
            <v>140.78</v>
          </cell>
          <cell r="J156">
            <v>101</v>
          </cell>
          <cell r="K156">
            <v>96.94</v>
          </cell>
        </row>
        <row r="157">
          <cell r="B157">
            <v>98.96</v>
          </cell>
          <cell r="C157">
            <v>99.02</v>
          </cell>
          <cell r="F157">
            <v>99.75</v>
          </cell>
          <cell r="G157">
            <v>101.37</v>
          </cell>
          <cell r="I157">
            <v>128.21</v>
          </cell>
          <cell r="J157">
            <v>98.25</v>
          </cell>
          <cell r="K157">
            <v>100</v>
          </cell>
        </row>
        <row r="158">
          <cell r="B158">
            <v>97.11</v>
          </cell>
          <cell r="C158">
            <v>97.72</v>
          </cell>
          <cell r="F158">
            <v>97.55</v>
          </cell>
          <cell r="G158">
            <v>101.95</v>
          </cell>
          <cell r="I158">
            <v>109.4</v>
          </cell>
          <cell r="J158">
            <v>96.51</v>
          </cell>
          <cell r="K158">
            <v>99.17</v>
          </cell>
        </row>
        <row r="159">
          <cell r="B159">
            <v>100.62</v>
          </cell>
          <cell r="C159">
            <v>99.67</v>
          </cell>
          <cell r="F159">
            <v>98.25</v>
          </cell>
          <cell r="G159">
            <v>107.6</v>
          </cell>
          <cell r="I159">
            <v>133.22</v>
          </cell>
          <cell r="J159">
            <v>99.23</v>
          </cell>
          <cell r="K159">
            <v>105.22</v>
          </cell>
        </row>
        <row r="160">
          <cell r="B160">
            <v>103.9</v>
          </cell>
          <cell r="C160">
            <v>99.93</v>
          </cell>
          <cell r="F160">
            <v>98.23</v>
          </cell>
          <cell r="G160">
            <v>112.69</v>
          </cell>
          <cell r="I160">
            <v>123.68</v>
          </cell>
          <cell r="J160">
            <v>100.36</v>
          </cell>
          <cell r="K160">
            <v>122.05</v>
          </cell>
        </row>
        <row r="161">
          <cell r="B161">
            <v>101.56</v>
          </cell>
          <cell r="C161">
            <v>99.69</v>
          </cell>
          <cell r="F161">
            <v>100.26</v>
          </cell>
          <cell r="G161">
            <v>99.6</v>
          </cell>
          <cell r="I161">
            <v>147.33000000000001</v>
          </cell>
          <cell r="J161">
            <v>98.17</v>
          </cell>
          <cell r="K161">
            <v>116.31</v>
          </cell>
        </row>
        <row r="162">
          <cell r="B162">
            <v>99.49</v>
          </cell>
          <cell r="C162">
            <v>98.2</v>
          </cell>
          <cell r="F162">
            <v>101.15</v>
          </cell>
          <cell r="G162">
            <v>101.51</v>
          </cell>
          <cell r="I162">
            <v>154.02000000000001</v>
          </cell>
          <cell r="J162">
            <v>97.87</v>
          </cell>
          <cell r="K162">
            <v>103.39</v>
          </cell>
        </row>
        <row r="163">
          <cell r="B163">
            <v>98.43</v>
          </cell>
          <cell r="C163">
            <v>102.4</v>
          </cell>
          <cell r="F163">
            <v>97.22</v>
          </cell>
          <cell r="G163">
            <v>105.48</v>
          </cell>
          <cell r="I163">
            <v>137.57</v>
          </cell>
          <cell r="J163">
            <v>99.03</v>
          </cell>
          <cell r="K163">
            <v>91.07</v>
          </cell>
        </row>
      </sheetData>
      <sheetData sheetId="4">
        <row r="131">
          <cell r="CG131">
            <v>-6.2488165120242467</v>
          </cell>
          <cell r="CH131">
            <v>0.84375620408974061</v>
          </cell>
          <cell r="CK131">
            <v>0.72442195097748296</v>
          </cell>
          <cell r="CL131">
            <v>-10.209375579025382</v>
          </cell>
          <cell r="CN131">
            <v>23.099133782483161</v>
          </cell>
          <cell r="CO131">
            <v>-3.3939990162321743</v>
          </cell>
          <cell r="CP131">
            <v>-21.465235650956604</v>
          </cell>
        </row>
        <row r="132">
          <cell r="CG132">
            <v>0.99960015993603157</v>
          </cell>
          <cell r="CH132">
            <v>7.4949644863776088</v>
          </cell>
          <cell r="CK132">
            <v>3.4902273633825365</v>
          </cell>
          <cell r="CL132">
            <v>-1.0695702447485078</v>
          </cell>
          <cell r="CN132">
            <v>30.759841318278912</v>
          </cell>
          <cell r="CO132">
            <v>1.8274629913221041</v>
          </cell>
          <cell r="CP132">
            <v>-5.645736710667137</v>
          </cell>
        </row>
        <row r="133">
          <cell r="CG133">
            <v>0.718221172766631</v>
          </cell>
          <cell r="CH133">
            <v>4.3609806990088762</v>
          </cell>
          <cell r="CK133">
            <v>0.89716380474629265</v>
          </cell>
          <cell r="CL133">
            <v>3.1511192237486885</v>
          </cell>
          <cell r="CN133">
            <v>22.545056425804265</v>
          </cell>
          <cell r="CO133">
            <v>1.4668944036973608</v>
          </cell>
          <cell r="CP133">
            <v>-5.2190204300116001</v>
          </cell>
        </row>
        <row r="134">
          <cell r="CG134">
            <v>-3.4105598090881872</v>
          </cell>
          <cell r="CH134">
            <v>1.1835548172757449</v>
          </cell>
          <cell r="CK134">
            <v>1.3392407612526469</v>
          </cell>
          <cell r="CL134">
            <v>-7.9776820673453379</v>
          </cell>
          <cell r="CN134">
            <v>44.513310302783978</v>
          </cell>
          <cell r="CO134">
            <v>-1.7737684978714752</v>
          </cell>
          <cell r="CP134">
            <v>-15.625559334168603</v>
          </cell>
        </row>
        <row r="135">
          <cell r="CG135">
            <v>-4.0164576802507739</v>
          </cell>
          <cell r="CH135">
            <v>7.9617164493058556</v>
          </cell>
          <cell r="CK135">
            <v>2.7153838474593073</v>
          </cell>
          <cell r="CL135">
            <v>-6.2884024577572912</v>
          </cell>
          <cell r="CN135">
            <v>14.152168267982335</v>
          </cell>
          <cell r="CO135">
            <v>2.3891825945506318</v>
          </cell>
          <cell r="CP135">
            <v>-35.106557377049171</v>
          </cell>
        </row>
        <row r="136">
          <cell r="CG136">
            <v>1.2684365781710838</v>
          </cell>
          <cell r="CH136">
            <v>3.8039719395316807</v>
          </cell>
          <cell r="CK136">
            <v>4.1425525434054311</v>
          </cell>
          <cell r="CL136">
            <v>-3.5650974985227513</v>
          </cell>
          <cell r="CN136">
            <v>6.0466700732413559</v>
          </cell>
          <cell r="CO136">
            <v>2.1726010863005296</v>
          </cell>
          <cell r="CP136">
            <v>-3.7203958996111619</v>
          </cell>
        </row>
        <row r="137">
          <cell r="CG137">
            <v>-1.3407711880994322</v>
          </cell>
          <cell r="CH137">
            <v>0.93448750737754605</v>
          </cell>
          <cell r="CK137">
            <v>1.9690853598519631E-2</v>
          </cell>
          <cell r="CL137">
            <v>-5.8640737770649594</v>
          </cell>
          <cell r="CN137">
            <v>8.7738193869096861</v>
          </cell>
          <cell r="CO137">
            <v>-1.0376134889753641</v>
          </cell>
          <cell r="CP137">
            <v>-4.007530930607861</v>
          </cell>
        </row>
        <row r="138">
          <cell r="CG138">
            <v>3.0717074173001846</v>
          </cell>
          <cell r="CH138">
            <v>6.6147859922178975</v>
          </cell>
          <cell r="CK138">
            <v>3.3276536032875725</v>
          </cell>
          <cell r="CL138">
            <v>3.8883458238297086</v>
          </cell>
          <cell r="CN138">
            <v>10.901498769666663</v>
          </cell>
          <cell r="CO138">
            <v>4.0223927016380001</v>
          </cell>
          <cell r="CP138">
            <v>-3.1205673758865182</v>
          </cell>
        </row>
        <row r="139">
          <cell r="CG139">
            <v>4.2222455624409294</v>
          </cell>
          <cell r="CH139">
            <v>5.7439593047901694</v>
          </cell>
          <cell r="CK139">
            <v>6.0429256095019701</v>
          </cell>
          <cell r="CL139">
            <v>15.911172161172171</v>
          </cell>
          <cell r="CN139">
            <v>9.7529258777633299</v>
          </cell>
          <cell r="CO139">
            <v>7.302033751622683</v>
          </cell>
          <cell r="CP139">
            <v>-11.60547021356313</v>
          </cell>
        </row>
        <row r="140">
          <cell r="CG140">
            <v>0.47643182970096287</v>
          </cell>
          <cell r="CH140">
            <v>5.3775625837024998</v>
          </cell>
          <cell r="CK140">
            <v>-1.3433425523508458</v>
          </cell>
          <cell r="CL140">
            <v>4.116455156233334</v>
          </cell>
          <cell r="CN140">
            <v>-9.6047284817140763</v>
          </cell>
          <cell r="CO140">
            <v>2.8164622739555334</v>
          </cell>
          <cell r="CP140">
            <v>-10.068757652820947</v>
          </cell>
        </row>
        <row r="141">
          <cell r="CG141">
            <v>4.4143492194768985</v>
          </cell>
          <cell r="CH141">
            <v>3.1577885391444571</v>
          </cell>
          <cell r="CK141">
            <v>0.83598726114648692</v>
          </cell>
          <cell r="CL141">
            <v>23.222311858937438</v>
          </cell>
          <cell r="CN141">
            <v>29.417172274315128</v>
          </cell>
          <cell r="CO141">
            <v>4.7935256277235938</v>
          </cell>
          <cell r="CP141">
            <v>-0.35974920341248495</v>
          </cell>
        </row>
        <row r="142">
          <cell r="CG142">
            <v>0.38547372692230297</v>
          </cell>
          <cell r="CH142">
            <v>2.4203558129912928</v>
          </cell>
          <cell r="CK142">
            <v>-1.3450697260409483</v>
          </cell>
          <cell r="CL142">
            <v>7.1677767205835741</v>
          </cell>
          <cell r="CN142">
            <v>-6.2175407797527615</v>
          </cell>
          <cell r="CO142">
            <v>1.4141205615194163</v>
          </cell>
          <cell r="CP142">
            <v>-4.2879019908116378</v>
          </cell>
        </row>
        <row r="143">
          <cell r="CG143">
            <v>-1.928903251868308</v>
          </cell>
          <cell r="CH143">
            <v>-3.8094300620139854</v>
          </cell>
          <cell r="CK143">
            <v>-3.8916256157635498</v>
          </cell>
          <cell r="CL143">
            <v>5.1898472967395692</v>
          </cell>
          <cell r="CN143">
            <v>-14.464425332290853</v>
          </cell>
          <cell r="CO143">
            <v>-1.7209775967413465</v>
          </cell>
          <cell r="CP143">
            <v>-1.7924341453753212</v>
          </cell>
        </row>
        <row r="144">
          <cell r="CG144">
            <v>-0.41567695961995943</v>
          </cell>
          <cell r="CH144">
            <v>-1.7061143984220983</v>
          </cell>
          <cell r="CK144">
            <v>-5.328579687801116</v>
          </cell>
          <cell r="CL144">
            <v>4.8017921496055216</v>
          </cell>
          <cell r="CN144">
            <v>3.632827693504459</v>
          </cell>
          <cell r="CO144">
            <v>-0.51132945658711737</v>
          </cell>
          <cell r="CP144">
            <v>-0.53880328953588297</v>
          </cell>
        </row>
        <row r="145">
          <cell r="CG145">
            <v>1.4945784897919312</v>
          </cell>
          <cell r="CH145">
            <v>-9.9970008997296578E-2</v>
          </cell>
          <cell r="CK145">
            <v>-6.0808872741179858</v>
          </cell>
          <cell r="CL145">
            <v>4.9548290956505481</v>
          </cell>
          <cell r="CN145">
            <v>-15.002405332966795</v>
          </cell>
          <cell r="CO145">
            <v>-0.62382414100405903</v>
          </cell>
          <cell r="CP145">
            <v>14.881400602409634</v>
          </cell>
        </row>
        <row r="146">
          <cell r="CG146">
            <v>4.550133827465519</v>
          </cell>
          <cell r="CH146">
            <v>2.2881182023394286</v>
          </cell>
          <cell r="CK146">
            <v>-0.37758346581875379</v>
          </cell>
          <cell r="CL146">
            <v>5.9461759387299029</v>
          </cell>
          <cell r="CN146">
            <v>3.5857414047669511</v>
          </cell>
          <cell r="CO146">
            <v>1.3001754204932547</v>
          </cell>
          <cell r="CP146">
            <v>23.366567670767925</v>
          </cell>
        </row>
        <row r="147">
          <cell r="CG147">
            <v>1.5411308430291815</v>
          </cell>
          <cell r="CH147">
            <v>-4.3351193375548043</v>
          </cell>
          <cell r="CK147">
            <v>-1.6911264457187269</v>
          </cell>
          <cell r="CL147">
            <v>3.9954922651367797</v>
          </cell>
          <cell r="CN147">
            <v>16.787989080982712</v>
          </cell>
          <cell r="CO147">
            <v>-2.8199781550987901</v>
          </cell>
          <cell r="CP147">
            <v>30.592396109637487</v>
          </cell>
        </row>
        <row r="148">
          <cell r="CG148">
            <v>-4.427614331488483</v>
          </cell>
          <cell r="CH148">
            <v>-2.5318865410241753</v>
          </cell>
          <cell r="CK148">
            <v>-5.2159500828702239</v>
          </cell>
          <cell r="CL148">
            <v>7.7205882352941124</v>
          </cell>
          <cell r="CN148">
            <v>10.48024413748796</v>
          </cell>
          <cell r="CO148">
            <v>-2.5103366804488991</v>
          </cell>
          <cell r="CP148">
            <v>-16.411197797154664</v>
          </cell>
        </row>
      </sheetData>
      <sheetData sheetId="5">
        <row r="131">
          <cell r="CG131">
            <v>3.4279280218520114</v>
          </cell>
          <cell r="CH131">
            <v>4.55868399449888</v>
          </cell>
          <cell r="CK131">
            <v>7.9176922744742528</v>
          </cell>
          <cell r="CL131">
            <v>-0.8087535680304625</v>
          </cell>
          <cell r="CN131">
            <v>12.958183219515696</v>
          </cell>
          <cell r="CO131">
            <v>4.6505376344085914</v>
          </cell>
          <cell r="CP131">
            <v>-3.3321319156604856</v>
          </cell>
        </row>
        <row r="132">
          <cell r="CG132">
            <v>3.1985800872340153</v>
          </cell>
          <cell r="CH132">
            <v>4.8269916305021532</v>
          </cell>
          <cell r="CK132">
            <v>7.4851932668329235</v>
          </cell>
          <cell r="CL132">
            <v>-0.83403380965724194</v>
          </cell>
          <cell r="CN132">
            <v>14.399611244265454</v>
          </cell>
          <cell r="CO132">
            <v>4.3815360669293257</v>
          </cell>
          <cell r="CP132">
            <v>-3.5444218934136629</v>
          </cell>
        </row>
        <row r="133">
          <cell r="CG133">
            <v>2.9814103337181264</v>
          </cell>
          <cell r="CH133">
            <v>4.7873990621980722</v>
          </cell>
          <cell r="CK133">
            <v>6.880961228787319</v>
          </cell>
          <cell r="CL133">
            <v>-0.48093701853098025</v>
          </cell>
          <cell r="CN133">
            <v>15.125256026469213</v>
          </cell>
          <cell r="CO133">
            <v>4.12424167169263</v>
          </cell>
          <cell r="CP133">
            <v>-3.685129796628217</v>
          </cell>
        </row>
        <row r="134">
          <cell r="CG134">
            <v>-3.4105598090881872</v>
          </cell>
          <cell r="CH134">
            <v>1.1835548172757449</v>
          </cell>
          <cell r="CK134">
            <v>1.3392407612526469</v>
          </cell>
          <cell r="CL134">
            <v>-7.9776820673453379</v>
          </cell>
          <cell r="CN134">
            <v>44.513310302783978</v>
          </cell>
          <cell r="CO134">
            <v>-1.7737684978714752</v>
          </cell>
          <cell r="CP134">
            <v>-15.625559334168603</v>
          </cell>
        </row>
        <row r="135">
          <cell r="CG135">
            <v>-3.7157660991857799</v>
          </cell>
          <cell r="CH135">
            <v>4.5506792058516377</v>
          </cell>
          <cell r="CK135">
            <v>2.0302787246841758</v>
          </cell>
          <cell r="CL135">
            <v>-7.1248545948041864</v>
          </cell>
          <cell r="CN135">
            <v>28.118719326945563</v>
          </cell>
          <cell r="CO135">
            <v>0.30453761039490601</v>
          </cell>
          <cell r="CP135">
            <v>-25.793616839223077</v>
          </cell>
        </row>
        <row r="136">
          <cell r="CG136">
            <v>-2.0502710694923487</v>
          </cell>
          <cell r="CH136">
            <v>4.292402857045241</v>
          </cell>
          <cell r="CK136">
            <v>2.7284625969057341</v>
          </cell>
          <cell r="CL136">
            <v>-5.950756837523552</v>
          </cell>
          <cell r="CN136">
            <v>20.297552584724031</v>
          </cell>
          <cell r="CO136">
            <v>0.93104844150586619</v>
          </cell>
          <cell r="CP136">
            <v>-18.593254540213323</v>
          </cell>
        </row>
        <row r="137">
          <cell r="CG137">
            <v>-1.8719405701916103</v>
          </cell>
          <cell r="CH137">
            <v>3.426585842189378</v>
          </cell>
          <cell r="CK137">
            <v>2.039845822696118</v>
          </cell>
          <cell r="CL137">
            <v>-5.9295422206957387</v>
          </cell>
          <cell r="CN137">
            <v>17.220784391797729</v>
          </cell>
          <cell r="CO137">
            <v>0.43360980159830032</v>
          </cell>
          <cell r="CP137">
            <v>-15.044498734839895</v>
          </cell>
        </row>
        <row r="138">
          <cell r="CG138">
            <v>-0.9169031694683194</v>
          </cell>
          <cell r="CH138">
            <v>4.0595206635090531</v>
          </cell>
          <cell r="CK138">
            <v>2.2971700947307383</v>
          </cell>
          <cell r="CL138">
            <v>-4.1205547439412404</v>
          </cell>
          <cell r="CN138">
            <v>15.775017912586552</v>
          </cell>
          <cell r="CO138">
            <v>1.1356031878003714</v>
          </cell>
          <cell r="CP138">
            <v>-12.932117600603076</v>
          </cell>
        </row>
        <row r="139">
          <cell r="CG139">
            <v>-0.10015356880550552</v>
          </cell>
          <cell r="CH139">
            <v>4.3306213648535818</v>
          </cell>
          <cell r="CK139">
            <v>2.9011070234675751</v>
          </cell>
          <cell r="CL139">
            <v>-1.1395962865173193</v>
          </cell>
          <cell r="CN139">
            <v>14.62462048026496</v>
          </cell>
          <cell r="CO139">
            <v>2.1090561333401814</v>
          </cell>
          <cell r="CP139">
            <v>-12.718782949239337</v>
          </cell>
        </row>
        <row r="140">
          <cell r="CG140">
            <v>-1.8631848996031319E-2</v>
          </cell>
          <cell r="CH140">
            <v>4.4793373917115575</v>
          </cell>
          <cell r="CK140">
            <v>2.2841801501730208</v>
          </cell>
          <cell r="CL140">
            <v>-0.41567521518167672</v>
          </cell>
          <cell r="CN140">
            <v>10.188045365380693</v>
          </cell>
          <cell r="CO140">
            <v>2.2088913008404543</v>
          </cell>
          <cell r="CP140">
            <v>-12.353422416143978</v>
          </cell>
        </row>
        <row r="141">
          <cell r="CG141">
            <v>0.52110867759231905</v>
          </cell>
          <cell r="CH141">
            <v>4.3119312953685984</v>
          </cell>
          <cell r="CK141">
            <v>2.1016047477447009</v>
          </cell>
          <cell r="CL141">
            <v>2.2564129287770962</v>
          </cell>
          <cell r="CN141">
            <v>12.288612171118697</v>
          </cell>
          <cell r="CO141">
            <v>2.5290103704846301</v>
          </cell>
          <cell r="CP141">
            <v>-11.008116583656125</v>
          </cell>
        </row>
        <row r="142">
          <cell r="CG142">
            <v>0.50613634327689727</v>
          </cell>
          <cell r="CH142">
            <v>4.103917375676791</v>
          </cell>
          <cell r="CK142">
            <v>1.7135794771300006</v>
          </cell>
          <cell r="CL142">
            <v>2.795239973091479</v>
          </cell>
          <cell r="CN142">
            <v>10.054657354018936</v>
          </cell>
          <cell r="CO142">
            <v>2.405576824181499</v>
          </cell>
          <cell r="CP142">
            <v>-10.285643727362515</v>
          </cell>
        </row>
        <row r="143">
          <cell r="CG143">
            <v>0.26308892607302958</v>
          </cell>
          <cell r="CH143">
            <v>3.2842212592403941</v>
          </cell>
          <cell r="CK143">
            <v>1.1444348852563957</v>
          </cell>
          <cell r="CL143">
            <v>3.0372223959962641</v>
          </cell>
          <cell r="CN143">
            <v>7.5665854761545859</v>
          </cell>
          <cell r="CO143">
            <v>1.9892114050860554</v>
          </cell>
          <cell r="CP143">
            <v>-9.4862139035439164</v>
          </cell>
        </row>
        <row r="144">
          <cell r="CG144">
            <v>0.2003476351660316</v>
          </cell>
          <cell r="CH144">
            <v>2.816615071847739</v>
          </cell>
          <cell r="CK144">
            <v>0.53561718325174645</v>
          </cell>
          <cell r="CL144">
            <v>3.2078510411859495</v>
          </cell>
          <cell r="CN144">
            <v>7.2025112314249462</v>
          </cell>
          <cell r="CO144">
            <v>1.7567731292929212</v>
          </cell>
          <cell r="CP144">
            <v>-8.6831097648925386</v>
          </cell>
        </row>
        <row r="145">
          <cell r="CG145">
            <v>0.31117468443371266</v>
          </cell>
          <cell r="CH145">
            <v>2.5698286216989219</v>
          </cell>
          <cell r="CK145">
            <v>-3.7251964006324023E-2</v>
          </cell>
          <cell r="CL145">
            <v>3.3682878012898376</v>
          </cell>
          <cell r="CN145">
            <v>5.0968738391757418</v>
          </cell>
          <cell r="CO145">
            <v>1.5519855534165794</v>
          </cell>
          <cell r="CP145">
            <v>-6.7346382846246611</v>
          </cell>
        </row>
        <row r="146">
          <cell r="CG146">
            <v>4.550133827465519</v>
          </cell>
          <cell r="CH146">
            <v>2.2881182023394286</v>
          </cell>
          <cell r="CK146">
            <v>-0.37758346581875379</v>
          </cell>
          <cell r="CL146">
            <v>5.9461759387299029</v>
          </cell>
          <cell r="CN146">
            <v>3.5857414047669511</v>
          </cell>
          <cell r="CO146">
            <v>1.3001754204932547</v>
          </cell>
          <cell r="CP146">
            <v>23.366567670767925</v>
          </cell>
        </row>
        <row r="147">
          <cell r="CG147">
            <v>3.0391553915539271</v>
          </cell>
          <cell r="CH147">
            <v>-1.1093898355904352</v>
          </cell>
          <cell r="CK147">
            <v>-1.0416154866604299</v>
          </cell>
          <cell r="CL147">
            <v>4.9525101763907786</v>
          </cell>
          <cell r="CN147">
            <v>9.9376162854328598</v>
          </cell>
          <cell r="CO147">
            <v>-0.79951421920857468</v>
          </cell>
          <cell r="CP147">
            <v>26.664744883251657</v>
          </cell>
        </row>
        <row r="148">
          <cell r="CG148">
            <v>0.45956190667875152</v>
          </cell>
          <cell r="CH148">
            <v>-1.5991086935151055</v>
          </cell>
          <cell r="CK148">
            <v>-2.4403789611238236</v>
          </cell>
          <cell r="CL148">
            <v>5.8886509635974305</v>
          </cell>
          <cell r="CN148">
            <v>10.107116875297905</v>
          </cell>
          <cell r="CO148">
            <v>-1.3803475935828646</v>
          </cell>
          <cell r="CP148">
            <v>10.04603399433428</v>
          </cell>
        </row>
      </sheetData>
      <sheetData sheetId="6">
        <row r="13">
          <cell r="CG13">
            <v>96.738333333333344</v>
          </cell>
          <cell r="CH13">
            <v>94.014166666666654</v>
          </cell>
          <cell r="CK13">
            <v>94.185000000000002</v>
          </cell>
          <cell r="CL13">
            <v>97.899166666666659</v>
          </cell>
          <cell r="CN13">
            <v>111.07249999999999</v>
          </cell>
          <cell r="CO13">
            <v>93.956666666666663</v>
          </cell>
          <cell r="CP13">
            <v>111.1675</v>
          </cell>
          <cell r="GZ13">
            <v>-6.9928052942778702</v>
          </cell>
          <cell r="HA13">
            <v>-7.9615911760866691</v>
          </cell>
          <cell r="HD13">
            <v>-6.3782906181143462</v>
          </cell>
          <cell r="HE13">
            <v>-13.345676098309401</v>
          </cell>
          <cell r="HG13">
            <v>-4.1507561538627442</v>
          </cell>
          <cell r="HH13">
            <v>-8.2782857700693153</v>
          </cell>
          <cell r="HI13">
            <v>-0.63092187593111193</v>
          </cell>
        </row>
        <row r="14">
          <cell r="CG14">
            <v>99.622500000000016</v>
          </cell>
          <cell r="CH14">
            <v>98.514999999999986</v>
          </cell>
          <cell r="CK14">
            <v>100.66583333333334</v>
          </cell>
          <cell r="CL14">
            <v>97.428333333333327</v>
          </cell>
          <cell r="CN14">
            <v>127.8725</v>
          </cell>
          <cell r="CO14">
            <v>97.831666666666663</v>
          </cell>
          <cell r="CP14">
            <v>107.07083333333333</v>
          </cell>
          <cell r="GZ14">
            <v>2.9814103337181042</v>
          </cell>
          <cell r="HA14">
            <v>4.7873990621980722</v>
          </cell>
          <cell r="HD14">
            <v>6.880961228787319</v>
          </cell>
          <cell r="HE14">
            <v>-0.48093701853096915</v>
          </cell>
          <cell r="HG14">
            <v>15.125256026469213</v>
          </cell>
          <cell r="HH14">
            <v>4.12424167169263</v>
          </cell>
          <cell r="HI14">
            <v>-3.685129796628217</v>
          </cell>
        </row>
        <row r="15">
          <cell r="CG15">
            <v>99.932500000000005</v>
          </cell>
          <cell r="CH15">
            <v>101.04666666666668</v>
          </cell>
          <cell r="CK15">
            <v>100.62833333333333</v>
          </cell>
          <cell r="CL15">
            <v>100.71</v>
          </cell>
          <cell r="CN15">
            <v>134.39000000000001</v>
          </cell>
          <cell r="CO15">
            <v>99.350000000000009</v>
          </cell>
          <cell r="CP15">
            <v>99.86</v>
          </cell>
          <cell r="GZ15">
            <v>0.31117468443373486</v>
          </cell>
          <cell r="HA15">
            <v>2.5698286216989219</v>
          </cell>
          <cell r="HD15">
            <v>-3.7251964006335125E-2</v>
          </cell>
          <cell r="HE15">
            <v>3.3682878012898376</v>
          </cell>
          <cell r="HG15">
            <v>5.0968738391757418</v>
          </cell>
          <cell r="HH15">
            <v>1.5519855534166016</v>
          </cell>
          <cell r="HI15">
            <v>-6.7346382846246611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Índices de Volume de Negócios n"/>
      <sheetName val="VH Mensais"/>
      <sheetName val="VHA Mensais"/>
      <sheetName val="Valores Trimestrais"/>
      <sheetName val="VH Trim"/>
      <sheetName val="VHA Trim"/>
      <sheetName val="Anuais"/>
      <sheetName val="VH Anuais"/>
      <sheetName val="gráfico"/>
      <sheetName val="MM3"/>
      <sheetName val="MM12"/>
    </sheetNames>
    <sheetDataSet>
      <sheetData sheetId="0"/>
      <sheetData sheetId="1">
        <row r="205">
          <cell r="B205">
            <v>119.87</v>
          </cell>
          <cell r="D205">
            <v>115.88</v>
          </cell>
          <cell r="E205">
            <v>135.81</v>
          </cell>
          <cell r="F205">
            <v>113.6</v>
          </cell>
          <cell r="G205">
            <v>129.38999999999999</v>
          </cell>
          <cell r="H205">
            <v>120.13</v>
          </cell>
          <cell r="I205">
            <v>111.09</v>
          </cell>
          <cell r="J205">
            <v>149.25</v>
          </cell>
          <cell r="K205">
            <v>120.8</v>
          </cell>
          <cell r="L205">
            <v>111.45</v>
          </cell>
        </row>
        <row r="206">
          <cell r="B206">
            <v>125.47</v>
          </cell>
          <cell r="D206">
            <v>123.72</v>
          </cell>
          <cell r="E206">
            <v>144.26</v>
          </cell>
          <cell r="F206">
            <v>121.37</v>
          </cell>
          <cell r="G206">
            <v>139.91</v>
          </cell>
          <cell r="H206">
            <v>154.25</v>
          </cell>
          <cell r="I206">
            <v>89.74</v>
          </cell>
          <cell r="J206">
            <v>158.15</v>
          </cell>
          <cell r="K206">
            <v>126.72</v>
          </cell>
          <cell r="L206">
            <v>115.76</v>
          </cell>
        </row>
        <row r="207">
          <cell r="B207">
            <v>117.75</v>
          </cell>
          <cell r="D207">
            <v>116.46</v>
          </cell>
          <cell r="E207">
            <v>114.25</v>
          </cell>
          <cell r="F207">
            <v>116.72</v>
          </cell>
          <cell r="G207">
            <v>125.07</v>
          </cell>
          <cell r="H207">
            <v>123.84</v>
          </cell>
          <cell r="I207">
            <v>105.3</v>
          </cell>
          <cell r="J207">
            <v>206.76</v>
          </cell>
          <cell r="K207">
            <v>113.6</v>
          </cell>
          <cell r="L207">
            <v>132.66999999999999</v>
          </cell>
        </row>
        <row r="208">
          <cell r="B208">
            <v>118.74</v>
          </cell>
          <cell r="D208">
            <v>111.59</v>
          </cell>
          <cell r="E208">
            <v>123.37</v>
          </cell>
          <cell r="F208">
            <v>110.24</v>
          </cell>
          <cell r="G208">
            <v>129.84</v>
          </cell>
          <cell r="H208">
            <v>114.07</v>
          </cell>
          <cell r="I208">
            <v>114.54</v>
          </cell>
          <cell r="J208">
            <v>138.18</v>
          </cell>
          <cell r="K208">
            <v>119.42</v>
          </cell>
          <cell r="L208">
            <v>114.13</v>
          </cell>
        </row>
        <row r="209">
          <cell r="B209">
            <v>124.45</v>
          </cell>
          <cell r="D209">
            <v>111.97</v>
          </cell>
          <cell r="E209">
            <v>134.94999999999999</v>
          </cell>
          <cell r="F209">
            <v>109.34</v>
          </cell>
          <cell r="G209">
            <v>135.5</v>
          </cell>
          <cell r="H209">
            <v>124.15</v>
          </cell>
          <cell r="I209">
            <v>123.98</v>
          </cell>
          <cell r="J209">
            <v>140.11000000000001</v>
          </cell>
          <cell r="K209">
            <v>126.56</v>
          </cell>
          <cell r="L209">
            <v>112.06</v>
          </cell>
        </row>
        <row r="210">
          <cell r="B210">
            <v>148.86000000000001</v>
          </cell>
          <cell r="D210">
            <v>133.37</v>
          </cell>
          <cell r="E210">
            <v>157.68</v>
          </cell>
          <cell r="F210">
            <v>130.58000000000001</v>
          </cell>
          <cell r="G210">
            <v>160.54</v>
          </cell>
          <cell r="H210">
            <v>138.04</v>
          </cell>
          <cell r="I210">
            <v>157.5</v>
          </cell>
          <cell r="J210">
            <v>227.1</v>
          </cell>
          <cell r="K210">
            <v>147.27000000000001</v>
          </cell>
          <cell r="L210">
            <v>154.97999999999999</v>
          </cell>
        </row>
        <row r="211">
          <cell r="B211">
            <v>133.80000000000001</v>
          </cell>
          <cell r="D211">
            <v>120.24</v>
          </cell>
          <cell r="E211">
            <v>137.77000000000001</v>
          </cell>
          <cell r="F211">
            <v>118.23</v>
          </cell>
          <cell r="G211">
            <v>149.11000000000001</v>
          </cell>
          <cell r="H211">
            <v>122.39</v>
          </cell>
          <cell r="I211">
            <v>135.43</v>
          </cell>
          <cell r="J211">
            <v>184.86</v>
          </cell>
          <cell r="K211">
            <v>135.88</v>
          </cell>
          <cell r="L211">
            <v>119.27</v>
          </cell>
        </row>
        <row r="212">
          <cell r="B212">
            <v>148.1</v>
          </cell>
          <cell r="D212">
            <v>134.77000000000001</v>
          </cell>
          <cell r="E212">
            <v>155.19999999999999</v>
          </cell>
          <cell r="F212">
            <v>132.43</v>
          </cell>
          <cell r="G212">
            <v>167.12</v>
          </cell>
          <cell r="H212">
            <v>142.49</v>
          </cell>
          <cell r="I212">
            <v>140.72999999999999</v>
          </cell>
          <cell r="J212">
            <v>229.82</v>
          </cell>
          <cell r="K212">
            <v>153.15</v>
          </cell>
          <cell r="L212">
            <v>116.79</v>
          </cell>
        </row>
        <row r="213">
          <cell r="B213">
            <v>148.86000000000001</v>
          </cell>
          <cell r="D213">
            <v>131.11000000000001</v>
          </cell>
          <cell r="E213">
            <v>152.13999999999999</v>
          </cell>
          <cell r="F213">
            <v>128.69999999999999</v>
          </cell>
          <cell r="G213">
            <v>157.87</v>
          </cell>
          <cell r="H213">
            <v>155.94999999999999</v>
          </cell>
          <cell r="I213">
            <v>153</v>
          </cell>
          <cell r="J213">
            <v>184.26</v>
          </cell>
          <cell r="K213">
            <v>155.61000000000001</v>
          </cell>
          <cell r="L213">
            <v>113.43</v>
          </cell>
        </row>
        <row r="214">
          <cell r="B214">
            <v>150.63999999999999</v>
          </cell>
          <cell r="D214">
            <v>140.66</v>
          </cell>
          <cell r="E214">
            <v>155.32</v>
          </cell>
          <cell r="F214">
            <v>138.97999999999999</v>
          </cell>
          <cell r="G214">
            <v>159.58000000000001</v>
          </cell>
          <cell r="H214">
            <v>138.44999999999999</v>
          </cell>
          <cell r="I214">
            <v>157.44999999999999</v>
          </cell>
          <cell r="J214">
            <v>149.69</v>
          </cell>
          <cell r="K214">
            <v>156.87</v>
          </cell>
          <cell r="L214">
            <v>121.54</v>
          </cell>
        </row>
        <row r="215">
          <cell r="B215">
            <v>126.96</v>
          </cell>
          <cell r="D215">
            <v>123.7</v>
          </cell>
          <cell r="E215">
            <v>118.45</v>
          </cell>
          <cell r="F215">
            <v>124.31</v>
          </cell>
          <cell r="G215">
            <v>126.09</v>
          </cell>
          <cell r="H215">
            <v>97.07</v>
          </cell>
          <cell r="I215">
            <v>150.33000000000001</v>
          </cell>
          <cell r="J215">
            <v>146.43</v>
          </cell>
          <cell r="K215">
            <v>126.17</v>
          </cell>
          <cell r="L215">
            <v>130.13999999999999</v>
          </cell>
        </row>
        <row r="216">
          <cell r="B216">
            <v>145</v>
          </cell>
          <cell r="D216">
            <v>134.44</v>
          </cell>
          <cell r="E216">
            <v>148.82</v>
          </cell>
          <cell r="F216">
            <v>132.80000000000001</v>
          </cell>
          <cell r="G216">
            <v>156.11000000000001</v>
          </cell>
          <cell r="H216">
            <v>144.87</v>
          </cell>
          <cell r="I216">
            <v>142.08000000000001</v>
          </cell>
          <cell r="J216">
            <v>202.24</v>
          </cell>
          <cell r="K216">
            <v>148.09</v>
          </cell>
          <cell r="L216">
            <v>127.65</v>
          </cell>
        </row>
        <row r="217">
          <cell r="B217">
            <v>138.88999999999999</v>
          </cell>
          <cell r="D217">
            <v>133.12</v>
          </cell>
          <cell r="E217">
            <v>149.74</v>
          </cell>
          <cell r="F217">
            <v>131.21</v>
          </cell>
          <cell r="G217">
            <v>148.05000000000001</v>
          </cell>
          <cell r="H217">
            <v>141.68</v>
          </cell>
          <cell r="I217">
            <v>131.21</v>
          </cell>
          <cell r="J217">
            <v>131.33000000000001</v>
          </cell>
          <cell r="K217">
            <v>144.08000000000001</v>
          </cell>
          <cell r="L217">
            <v>114.24</v>
          </cell>
        </row>
        <row r="218">
          <cell r="B218">
            <v>145.35</v>
          </cell>
          <cell r="D218">
            <v>140.34</v>
          </cell>
          <cell r="E218">
            <v>172.74</v>
          </cell>
          <cell r="F218">
            <v>136.63</v>
          </cell>
          <cell r="G218">
            <v>152.02000000000001</v>
          </cell>
          <cell r="H218">
            <v>175.79</v>
          </cell>
          <cell r="I218">
            <v>123.35</v>
          </cell>
          <cell r="J218">
            <v>164.97</v>
          </cell>
          <cell r="K218">
            <v>151.22999999999999</v>
          </cell>
          <cell r="L218">
            <v>116.53</v>
          </cell>
        </row>
        <row r="219">
          <cell r="B219">
            <v>130.91</v>
          </cell>
          <cell r="D219">
            <v>130.06</v>
          </cell>
          <cell r="E219">
            <v>130.81</v>
          </cell>
          <cell r="F219">
            <v>129.97999999999999</v>
          </cell>
          <cell r="G219">
            <v>126.81</v>
          </cell>
          <cell r="H219">
            <v>145.47</v>
          </cell>
          <cell r="I219">
            <v>128.77000000000001</v>
          </cell>
          <cell r="J219">
            <v>174.91</v>
          </cell>
          <cell r="K219">
            <v>132.63999999999999</v>
          </cell>
          <cell r="L219">
            <v>119.91</v>
          </cell>
        </row>
        <row r="220">
          <cell r="B220">
            <v>133.57</v>
          </cell>
          <cell r="D220">
            <v>129.15</v>
          </cell>
          <cell r="E220">
            <v>158.78</v>
          </cell>
          <cell r="F220">
            <v>125.76</v>
          </cell>
          <cell r="G220">
            <v>141.80000000000001</v>
          </cell>
          <cell r="H220">
            <v>137.6</v>
          </cell>
          <cell r="I220">
            <v>124.84</v>
          </cell>
          <cell r="J220">
            <v>127.8</v>
          </cell>
          <cell r="K220">
            <v>137.74</v>
          </cell>
          <cell r="L220">
            <v>113.82</v>
          </cell>
        </row>
        <row r="221">
          <cell r="B221">
            <v>129.5</v>
          </cell>
          <cell r="D221">
            <v>120.84</v>
          </cell>
          <cell r="E221">
            <v>141.77000000000001</v>
          </cell>
          <cell r="F221">
            <v>118.44</v>
          </cell>
          <cell r="G221">
            <v>139.01</v>
          </cell>
          <cell r="H221">
            <v>145.54</v>
          </cell>
          <cell r="I221">
            <v>116.66</v>
          </cell>
          <cell r="J221">
            <v>172.52</v>
          </cell>
          <cell r="K221">
            <v>131.85</v>
          </cell>
          <cell r="L221">
            <v>115.83</v>
          </cell>
        </row>
        <row r="222">
          <cell r="B222">
            <v>154.04</v>
          </cell>
          <cell r="D222">
            <v>145.74</v>
          </cell>
          <cell r="E222">
            <v>170.13</v>
          </cell>
          <cell r="F222">
            <v>142.94999999999999</v>
          </cell>
          <cell r="G222">
            <v>160.77000000000001</v>
          </cell>
          <cell r="H222">
            <v>176.33</v>
          </cell>
          <cell r="I222">
            <v>140.84</v>
          </cell>
          <cell r="J222">
            <v>207.75</v>
          </cell>
          <cell r="K222">
            <v>158.28</v>
          </cell>
          <cell r="L222">
            <v>130.55000000000001</v>
          </cell>
        </row>
      </sheetData>
      <sheetData sheetId="2">
        <row r="193">
          <cell r="B193">
            <v>9.6104608632040964</v>
          </cell>
          <cell r="D193">
            <v>5.8361494200383612</v>
          </cell>
          <cell r="E193">
            <v>-6.6790352504638157</v>
          </cell>
          <cell r="F193">
            <v>7.820804859529229</v>
          </cell>
          <cell r="G193">
            <v>15.074706510138736</v>
          </cell>
          <cell r="I193">
            <v>-13.100405092592604</v>
          </cell>
          <cell r="J193">
            <v>27.352974893958493</v>
          </cell>
          <cell r="K193">
            <v>40.841747664433335</v>
          </cell>
          <cell r="L193">
            <v>7.3682339347613368</v>
          </cell>
          <cell r="M193">
            <v>21.909866549989054</v>
          </cell>
        </row>
        <row r="194">
          <cell r="B194">
            <v>15.896914834657295</v>
          </cell>
          <cell r="D194">
            <v>14.566163533660536</v>
          </cell>
          <cell r="E194">
            <v>-8.3114004709794465E-2</v>
          </cell>
          <cell r="F194">
            <v>16.904257368522458</v>
          </cell>
          <cell r="G194">
            <v>26.603927246403035</v>
          </cell>
          <cell r="I194">
            <v>8.9566998657907746</v>
          </cell>
          <cell r="J194">
            <v>5.4771979313587238</v>
          </cell>
          <cell r="K194">
            <v>27.324692053779899</v>
          </cell>
          <cell r="L194">
            <v>14.213609734114453</v>
          </cell>
          <cell r="M194">
            <v>25.43070755228085</v>
          </cell>
        </row>
        <row r="195">
          <cell r="B195">
            <v>17.222498755599801</v>
          </cell>
          <cell r="D195">
            <v>10.629809062410933</v>
          </cell>
          <cell r="E195">
            <v>-1.5934539190353147</v>
          </cell>
          <cell r="F195">
            <v>12.198404306450051</v>
          </cell>
          <cell r="G195">
            <v>28.276923076923065</v>
          </cell>
          <cell r="I195">
            <v>19.421407907425259</v>
          </cell>
          <cell r="J195">
            <v>8.7360594795538926</v>
          </cell>
          <cell r="K195">
            <v>63.253059613106963</v>
          </cell>
          <cell r="L195">
            <v>15.201298042794843</v>
          </cell>
          <cell r="M195">
            <v>27.078544061302658</v>
          </cell>
        </row>
        <row r="196">
          <cell r="B196">
            <v>17.042878265155249</v>
          </cell>
          <cell r="D196">
            <v>17.885062328332978</v>
          </cell>
          <cell r="E196">
            <v>3.4549266247379418</v>
          </cell>
          <cell r="F196">
            <v>20.034843205574894</v>
          </cell>
          <cell r="G196">
            <v>24.66634661545848</v>
          </cell>
          <cell r="I196">
            <v>-0.36684426587475505</v>
          </cell>
          <cell r="J196">
            <v>17.14051953364697</v>
          </cell>
          <cell r="K196">
            <v>28.098637248539916</v>
          </cell>
          <cell r="L196">
            <v>19.803370786516837</v>
          </cell>
          <cell r="M196">
            <v>5.8229021789522495</v>
          </cell>
        </row>
        <row r="197">
          <cell r="B197">
            <v>22.683359621451118</v>
          </cell>
          <cell r="D197">
            <v>20.333154218162285</v>
          </cell>
          <cell r="E197">
            <v>11.639642620780943</v>
          </cell>
          <cell r="F197">
            <v>21.678166036056101</v>
          </cell>
          <cell r="G197">
            <v>30.063351890957946</v>
          </cell>
          <cell r="I197">
            <v>1.4877789585547418</v>
          </cell>
          <cell r="J197">
            <v>30.766796751397528</v>
          </cell>
          <cell r="K197">
            <v>24.233020039014018</v>
          </cell>
          <cell r="L197">
            <v>25.79266474505517</v>
          </cell>
          <cell r="M197">
            <v>8.2182520521487223</v>
          </cell>
        </row>
        <row r="198">
          <cell r="B198">
            <v>25.313578584055897</v>
          </cell>
          <cell r="D198">
            <v>16.69437396097646</v>
          </cell>
          <cell r="E198">
            <v>6.836506538383369</v>
          </cell>
          <cell r="F198">
            <v>18.204037295193288</v>
          </cell>
          <cell r="G198">
            <v>25.68699600720268</v>
          </cell>
          <cell r="I198">
            <v>-0.28893383415198315</v>
          </cell>
          <cell r="J198">
            <v>58.148408474746446</v>
          </cell>
          <cell r="K198">
            <v>40.75864633692823</v>
          </cell>
          <cell r="L198">
            <v>21.479831724820599</v>
          </cell>
          <cell r="M198">
            <v>51.95607412491421</v>
          </cell>
        </row>
        <row r="199">
          <cell r="B199">
            <v>18.690676838463595</v>
          </cell>
          <cell r="D199">
            <v>11.747211895910791</v>
          </cell>
          <cell r="E199">
            <v>8.9263124604680666</v>
          </cell>
          <cell r="F199">
            <v>12.130121396054626</v>
          </cell>
          <cell r="G199">
            <v>20.337341618916959</v>
          </cell>
          <cell r="I199">
            <v>-6.2217454601179885</v>
          </cell>
          <cell r="J199">
            <v>46.743959258857949</v>
          </cell>
          <cell r="K199">
            <v>13.872120241468533</v>
          </cell>
          <cell r="L199">
            <v>17.309850643183978</v>
          </cell>
          <cell r="M199">
            <v>30.478065857127223</v>
          </cell>
        </row>
        <row r="200">
          <cell r="B200">
            <v>28.99573207908719</v>
          </cell>
          <cell r="D200">
            <v>20.642735654820534</v>
          </cell>
          <cell r="E200">
            <v>20.105246865810233</v>
          </cell>
          <cell r="F200">
            <v>20.709142284203818</v>
          </cell>
          <cell r="G200">
            <v>30.348646751423438</v>
          </cell>
          <cell r="I200">
            <v>15.208602846054342</v>
          </cell>
          <cell r="J200">
            <v>49.268137462876524</v>
          </cell>
          <cell r="K200">
            <v>34.248495823354162</v>
          </cell>
          <cell r="L200">
            <v>29.667259334518683</v>
          </cell>
          <cell r="M200">
            <v>27.890932982917228</v>
          </cell>
        </row>
        <row r="201">
          <cell r="B201">
            <v>31.513384574609084</v>
          </cell>
          <cell r="D201">
            <v>15.505241828913752</v>
          </cell>
          <cell r="E201">
            <v>19.918026326160621</v>
          </cell>
          <cell r="F201">
            <v>14.92097508706134</v>
          </cell>
          <cell r="G201">
            <v>23.712875166523006</v>
          </cell>
          <cell r="I201">
            <v>43.547496318114852</v>
          </cell>
          <cell r="J201">
            <v>60.394171296781643</v>
          </cell>
          <cell r="K201">
            <v>3.8004234757593736E-2</v>
          </cell>
          <cell r="L201">
            <v>33.582281740921992</v>
          </cell>
          <cell r="M201">
            <v>28.532577903682732</v>
          </cell>
        </row>
        <row r="202">
          <cell r="B202">
            <v>24.290429042904282</v>
          </cell>
          <cell r="D202">
            <v>16.017815902342459</v>
          </cell>
          <cell r="E202">
            <v>20.412435072486225</v>
          </cell>
          <cell r="F202">
            <v>15.479850436227661</v>
          </cell>
          <cell r="G202">
            <v>18.567501300245205</v>
          </cell>
          <cell r="I202">
            <v>12.615910200097602</v>
          </cell>
          <cell r="J202">
            <v>55.414075609515344</v>
          </cell>
          <cell r="K202">
            <v>-11.520274264097418</v>
          </cell>
          <cell r="L202">
            <v>25.687044307347161</v>
          </cell>
          <cell r="M202">
            <v>25.778743661388816</v>
          </cell>
        </row>
        <row r="203">
          <cell r="B203">
            <v>29.247684006922526</v>
          </cell>
          <cell r="D203">
            <v>22.221124394822667</v>
          </cell>
          <cell r="E203">
            <v>18.355315747402081</v>
          </cell>
          <cell r="F203">
            <v>22.654168722249636</v>
          </cell>
          <cell r="G203">
            <v>22.002902757619758</v>
          </cell>
          <cell r="I203">
            <v>38.079658605974402</v>
          </cell>
          <cell r="J203">
            <v>43.732670427383113</v>
          </cell>
          <cell r="K203">
            <v>11.582717366455864</v>
          </cell>
          <cell r="L203">
            <v>30.166099246879185</v>
          </cell>
          <cell r="M203">
            <v>32.917985905423343</v>
          </cell>
        </row>
        <row r="204">
          <cell r="B204">
            <v>21.858979746197171</v>
          </cell>
          <cell r="D204">
            <v>16.843386059447241</v>
          </cell>
          <cell r="E204">
            <v>3.570185816688709</v>
          </cell>
          <cell r="F204">
            <v>18.794167635745595</v>
          </cell>
          <cell r="G204">
            <v>17.818867924528313</v>
          </cell>
          <cell r="I204">
            <v>22.43914807302232</v>
          </cell>
          <cell r="J204">
            <v>35.159817351598186</v>
          </cell>
          <cell r="K204">
            <v>13.458625525946699</v>
          </cell>
          <cell r="L204">
            <v>22.651979459996685</v>
          </cell>
          <cell r="M204">
            <v>24.951057165231028</v>
          </cell>
        </row>
        <row r="205">
          <cell r="B205">
            <v>15.867189455243169</v>
          </cell>
          <cell r="D205">
            <v>14.877459440800834</v>
          </cell>
          <cell r="E205">
            <v>10.25697665856713</v>
          </cell>
          <cell r="F205">
            <v>15.501760563380284</v>
          </cell>
          <cell r="G205">
            <v>14.421516345930918</v>
          </cell>
          <cell r="I205">
            <v>17.938899525514039</v>
          </cell>
          <cell r="J205">
            <v>18.111441173823039</v>
          </cell>
          <cell r="K205">
            <v>-12.006700167504182</v>
          </cell>
          <cell r="L205">
            <v>19.271523178807961</v>
          </cell>
          <cell r="M205">
            <v>2.503364737550462</v>
          </cell>
        </row>
        <row r="206">
          <cell r="B206">
            <v>15.844424962142334</v>
          </cell>
          <cell r="D206">
            <v>13.433559650824446</v>
          </cell>
          <cell r="E206">
            <v>19.742132261195078</v>
          </cell>
          <cell r="F206">
            <v>12.5731235066326</v>
          </cell>
          <cell r="G206">
            <v>8.6555642913301423</v>
          </cell>
          <cell r="I206">
            <v>13.964343598055095</v>
          </cell>
          <cell r="J206">
            <v>37.452640962781381</v>
          </cell>
          <cell r="K206">
            <v>4.3123616819475075</v>
          </cell>
          <cell r="L206">
            <v>19.341856060606055</v>
          </cell>
          <cell r="M206">
            <v>0.66516931582585315</v>
          </cell>
        </row>
        <row r="207">
          <cell r="B207">
            <v>11.176220806794056</v>
          </cell>
          <cell r="D207">
            <v>11.677829297612918</v>
          </cell>
          <cell r="E207">
            <v>14.494529540481405</v>
          </cell>
          <cell r="F207">
            <v>11.360520904729254</v>
          </cell>
          <cell r="G207">
            <v>1.3912209162868949</v>
          </cell>
          <cell r="I207">
            <v>17.466085271317834</v>
          </cell>
          <cell r="J207">
            <v>22.288698955365625</v>
          </cell>
          <cell r="K207">
            <v>-15.404333526794344</v>
          </cell>
          <cell r="L207">
            <v>16.760563380281688</v>
          </cell>
          <cell r="M207">
            <v>-9.6178487977688913</v>
          </cell>
        </row>
        <row r="208">
          <cell r="B208">
            <v>12.48947279770929</v>
          </cell>
          <cell r="D208">
            <v>15.736177076798995</v>
          </cell>
          <cell r="E208">
            <v>28.702277701223956</v>
          </cell>
          <cell r="F208">
            <v>14.078374455732966</v>
          </cell>
          <cell r="G208">
            <v>9.2113370301910145</v>
          </cell>
          <cell r="I208">
            <v>20.627684754975029</v>
          </cell>
          <cell r="J208">
            <v>8.992491705954242</v>
          </cell>
          <cell r="K208">
            <v>-7.5119409465914107</v>
          </cell>
          <cell r="L208">
            <v>15.340813934014408</v>
          </cell>
          <cell r="M208">
            <v>-0.27162008236222279</v>
          </cell>
        </row>
        <row r="209">
          <cell r="B209">
            <v>4.057854560064289</v>
          </cell>
          <cell r="D209">
            <v>7.9217647584174378</v>
          </cell>
          <cell r="E209">
            <v>5.0537236013338482</v>
          </cell>
          <cell r="F209">
            <v>8.322663252240714</v>
          </cell>
          <cell r="G209">
            <v>2.5904059040590344</v>
          </cell>
          <cell r="I209">
            <v>17.229158276278689</v>
          </cell>
          <cell r="J209">
            <v>-5.9041780932408532</v>
          </cell>
          <cell r="K209">
            <v>23.131824994647054</v>
          </cell>
          <cell r="L209">
            <v>4.1798356510745815</v>
          </cell>
          <cell r="M209">
            <v>3.3642691415313175</v>
          </cell>
        </row>
        <row r="210">
          <cell r="B210">
            <v>3.4797796587397345</v>
          </cell>
          <cell r="D210">
            <v>9.2749493889180421</v>
          </cell>
          <cell r="E210">
            <v>7.8957382039573698</v>
          </cell>
          <cell r="F210">
            <v>9.4731199264818322</v>
          </cell>
          <cell r="G210">
            <v>0.14326647564470996</v>
          </cell>
          <cell r="I210">
            <v>27.73833671399597</v>
          </cell>
          <cell r="J210">
            <v>-10.577777777777776</v>
          </cell>
          <cell r="K210">
            <v>-8.5204755614266769</v>
          </cell>
          <cell r="L210">
            <v>7.4760643715624298</v>
          </cell>
          <cell r="M210">
            <v>-15.763324299909653</v>
          </cell>
        </row>
      </sheetData>
      <sheetData sheetId="3">
        <row r="193">
          <cell r="B193">
            <v>13.899221497245783</v>
          </cell>
          <cell r="D193">
            <v>7.6242186881873675</v>
          </cell>
          <cell r="E193">
            <v>12.867809295182964</v>
          </cell>
          <cell r="F193">
            <v>6.9447926590783471</v>
          </cell>
          <cell r="G193">
            <v>21.298781643832854</v>
          </cell>
          <cell r="I193">
            <v>7.3892168293108185</v>
          </cell>
          <cell r="J193">
            <v>15.622533772805358</v>
          </cell>
          <cell r="K193">
            <v>32.821507133976183</v>
          </cell>
          <cell r="L193">
            <v>14.157716905997365</v>
          </cell>
          <cell r="M193">
            <v>10.250599840042662</v>
          </cell>
        </row>
        <row r="194">
          <cell r="B194">
            <v>14.097234938655955</v>
          </cell>
          <cell r="D194">
            <v>8.294090840042557</v>
          </cell>
          <cell r="E194">
            <v>11.404058116232463</v>
          </cell>
          <cell r="F194">
            <v>7.8839568743925614</v>
          </cell>
          <cell r="G194">
            <v>21.825682136822788</v>
          </cell>
          <cell r="I194">
            <v>7.5695042490616204</v>
          </cell>
          <cell r="J194">
            <v>14.710790941355389</v>
          </cell>
          <cell r="K194">
            <v>32.285732222169926</v>
          </cell>
          <cell r="L194">
            <v>14.1633269705715</v>
          </cell>
          <cell r="M194">
            <v>11.662116006569079</v>
          </cell>
        </row>
        <row r="195">
          <cell r="B195">
            <v>14.360457804049819</v>
          </cell>
          <cell r="D195">
            <v>8.4949117104167193</v>
          </cell>
          <cell r="E195">
            <v>10.321196377570807</v>
          </cell>
          <cell r="F195">
            <v>8.2564315352696926</v>
          </cell>
          <cell r="G195">
            <v>22.345436216100079</v>
          </cell>
          <cell r="I195">
            <v>8.4904387963073766</v>
          </cell>
          <cell r="J195">
            <v>14.156349419295466</v>
          </cell>
          <cell r="K195">
            <v>35.08518975867068</v>
          </cell>
          <cell r="L195">
            <v>14.248338870431908</v>
          </cell>
          <cell r="M195">
            <v>13.129370151240295</v>
          </cell>
        </row>
        <row r="196">
          <cell r="B196">
            <v>17.042878265155249</v>
          </cell>
          <cell r="D196">
            <v>17.885062328332978</v>
          </cell>
          <cell r="E196">
            <v>3.4549266247379418</v>
          </cell>
          <cell r="F196">
            <v>20.034843205574894</v>
          </cell>
          <cell r="G196">
            <v>24.66634661545848</v>
          </cell>
          <cell r="I196">
            <v>-0.36684426587475505</v>
          </cell>
          <cell r="J196">
            <v>17.14051953364697</v>
          </cell>
          <cell r="K196">
            <v>28.098637248539916</v>
          </cell>
          <cell r="L196">
            <v>19.803370786516837</v>
          </cell>
          <cell r="M196">
            <v>5.8229021789522495</v>
          </cell>
        </row>
        <row r="197">
          <cell r="B197">
            <v>19.862979939868897</v>
          </cell>
          <cell r="D197">
            <v>19.098609557295852</v>
          </cell>
          <cell r="E197">
            <v>7.5750635072668882</v>
          </cell>
          <cell r="F197">
            <v>20.847550908090252</v>
          </cell>
          <cell r="G197">
            <v>27.365237843805513</v>
          </cell>
          <cell r="I197">
            <v>0.59116628663120618</v>
          </cell>
          <cell r="J197">
            <v>23.848590269484404</v>
          </cell>
          <cell r="K197">
            <v>26.122818944029014</v>
          </cell>
          <cell r="L197">
            <v>22.811922712067489</v>
          </cell>
          <cell r="M197">
            <v>6.9962157048249818</v>
          </cell>
        </row>
        <row r="198">
          <cell r="B198">
            <v>21.875777169858246</v>
          </cell>
          <cell r="D198">
            <v>18.188741721854317</v>
          </cell>
          <cell r="E198">
            <v>7.2939234499123096</v>
          </cell>
          <cell r="F198">
            <v>19.848033679022503</v>
          </cell>
          <cell r="G198">
            <v>26.727370112479921</v>
          </cell>
          <cell r="I198">
            <v>0.26648190587859055</v>
          </cell>
          <cell r="J198">
            <v>35.539735779314107</v>
          </cell>
          <cell r="K198">
            <v>32.30451058928243</v>
          </cell>
          <cell r="L198">
            <v>22.309654142821579</v>
          </cell>
          <cell r="M198">
            <v>21.62800344618525</v>
          </cell>
        </row>
        <row r="199">
          <cell r="B199">
            <v>21.049239197992687</v>
          </cell>
          <cell r="D199">
            <v>16.496582031249996</v>
          </cell>
          <cell r="E199">
            <v>7.695449241540242</v>
          </cell>
          <cell r="F199">
            <v>17.801363144790127</v>
          </cell>
          <cell r="G199">
            <v>25.005978650781557</v>
          </cell>
          <cell r="I199">
            <v>-1.407754512920889</v>
          </cell>
          <cell r="J199">
            <v>38.229250656748249</v>
          </cell>
          <cell r="K199">
            <v>26.807267650138698</v>
          </cell>
          <cell r="L199">
            <v>20.985480736252416</v>
          </cell>
          <cell r="M199">
            <v>23.626482213438727</v>
          </cell>
        </row>
        <row r="200">
          <cell r="B200">
            <v>22.710389279341612</v>
          </cell>
          <cell r="D200">
            <v>17.385049202969437</v>
          </cell>
          <cell r="E200">
            <v>10.187746728419999</v>
          </cell>
          <cell r="F200">
            <v>18.430182133564621</v>
          </cell>
          <cell r="G200">
            <v>26.170560032643063</v>
          </cell>
          <cell r="I200">
            <v>1.8571769004686489</v>
          </cell>
          <cell r="J200">
            <v>40.403133159268933</v>
          </cell>
          <cell r="K200">
            <v>28.587600626118071</v>
          </cell>
          <cell r="L200">
            <v>22.831527022647879</v>
          </cell>
          <cell r="M200">
            <v>24.411432717890836</v>
          </cell>
        </row>
        <row r="201">
          <cell r="B201">
            <v>24.21461028668044</v>
          </cell>
          <cell r="D201">
            <v>17.048927254969914</v>
          </cell>
          <cell r="E201">
            <v>11.790364667852348</v>
          </cell>
          <cell r="F201">
            <v>17.795611244772424</v>
          </cell>
          <cell r="G201">
            <v>25.732407549700319</v>
          </cell>
          <cell r="I201">
            <v>7.9936051159072541</v>
          </cell>
          <cell r="J201">
            <v>43.7245271188212</v>
          </cell>
          <cell r="K201">
            <v>22.742883818119154</v>
          </cell>
          <cell r="L201">
            <v>24.695289828112198</v>
          </cell>
          <cell r="M201">
            <v>25.033797080616726</v>
          </cell>
        </row>
        <row r="202">
          <cell r="B202">
            <v>24.226337080945861</v>
          </cell>
          <cell r="D202">
            <v>16.883580668200928</v>
          </cell>
          <cell r="E202">
            <v>13.027088337336522</v>
          </cell>
          <cell r="F202">
            <v>17.418814049698518</v>
          </cell>
          <cell r="G202">
            <v>24.598414826312933</v>
          </cell>
          <cell r="I202">
            <v>8.6535893058313782</v>
          </cell>
          <cell r="J202">
            <v>45.477829595084771</v>
          </cell>
          <cell r="K202">
            <v>17.319836465866455</v>
          </cell>
          <cell r="L202">
            <v>24.85064511270647</v>
          </cell>
          <cell r="M202">
            <v>25.13950073421438</v>
          </cell>
        </row>
        <row r="203">
          <cell r="B203">
            <v>24.785675405969322</v>
          </cell>
          <cell r="D203">
            <v>17.513735462573045</v>
          </cell>
          <cell r="E203">
            <v>13.560678834454043</v>
          </cell>
          <cell r="F203">
            <v>18.049725924780912</v>
          </cell>
          <cell r="G203">
            <v>24.317154750296165</v>
          </cell>
          <cell r="I203">
            <v>10.874770489514995</v>
          </cell>
          <cell r="J203">
            <v>45.243833649556422</v>
          </cell>
          <cell r="K203">
            <v>16.692497416924958</v>
          </cell>
          <cell r="L203">
            <v>25.427161543712028</v>
          </cell>
          <cell r="M203">
            <v>26.117266436430398</v>
          </cell>
        </row>
        <row r="204">
          <cell r="B204">
            <v>24.437716695143031</v>
          </cell>
          <cell r="D204">
            <v>17.434410128248643</v>
          </cell>
          <cell r="E204">
            <v>12.304798565242091</v>
          </cell>
          <cell r="F204">
            <v>18.137069689336684</v>
          </cell>
          <cell r="G204">
            <v>23.524483764948467</v>
          </cell>
          <cell r="I204">
            <v>12.178345162673288</v>
          </cell>
          <cell r="J204">
            <v>44.046274119933095</v>
          </cell>
          <cell r="K204">
            <v>16.274295000616657</v>
          </cell>
          <cell r="L204">
            <v>25.096852419585367</v>
          </cell>
          <cell r="M204">
            <v>25.982044559456121</v>
          </cell>
        </row>
        <row r="205">
          <cell r="B205">
            <v>23.521013652181665</v>
          </cell>
          <cell r="D205">
            <v>17.162128633260142</v>
          </cell>
          <cell r="E205">
            <v>12.087327776300771</v>
          </cell>
          <cell r="F205">
            <v>17.8563390847712</v>
          </cell>
          <cell r="G205">
            <v>22.555568351952072</v>
          </cell>
          <cell r="I205">
            <v>12.76992254953926</v>
          </cell>
          <cell r="J205">
            <v>41.154328732747778</v>
          </cell>
          <cell r="K205">
            <v>13.511213521687315</v>
          </cell>
          <cell r="L205">
            <v>24.476978233485713</v>
          </cell>
          <cell r="M205">
            <v>23.345625277072489</v>
          </cell>
        </row>
        <row r="206">
          <cell r="B206">
            <v>22.748100178948285</v>
          </cell>
          <cell r="D206">
            <v>16.78149728119611</v>
          </cell>
          <cell r="E206">
            <v>12.86328630052278</v>
          </cell>
          <cell r="F206">
            <v>17.316483831044714</v>
          </cell>
          <cell r="G206">
            <v>21.120889983991486</v>
          </cell>
          <cell r="I206">
            <v>12.909073057257036</v>
          </cell>
          <cell r="J206">
            <v>40.848442435013197</v>
          </cell>
          <cell r="K206">
            <v>12.648226033207365</v>
          </cell>
          <cell r="L206">
            <v>23.961329688180989</v>
          </cell>
          <cell r="M206">
            <v>20.976648500378946</v>
          </cell>
        </row>
        <row r="207">
          <cell r="B207">
            <v>21.749076192152028</v>
          </cell>
          <cell r="D207">
            <v>16.334058521970206</v>
          </cell>
          <cell r="E207">
            <v>12.984512511626999</v>
          </cell>
          <cell r="F207">
            <v>16.783570590805596</v>
          </cell>
          <cell r="G207">
            <v>19.454275293799796</v>
          </cell>
          <cell r="I207">
            <v>13.298845890860388</v>
          </cell>
          <cell r="J207">
            <v>39.207917467619133</v>
          </cell>
          <cell r="K207">
            <v>9.5834676332739797</v>
          </cell>
          <cell r="L207">
            <v>23.366653338664523</v>
          </cell>
          <cell r="M207">
            <v>17.705789919013636</v>
          </cell>
        </row>
        <row r="208">
          <cell r="B208">
            <v>12.48947279770929</v>
          </cell>
          <cell r="D208">
            <v>15.736177076798995</v>
          </cell>
          <cell r="E208">
            <v>28.702277701223956</v>
          </cell>
          <cell r="F208">
            <v>14.078374455732966</v>
          </cell>
          <cell r="G208">
            <v>9.2113370301910145</v>
          </cell>
          <cell r="I208">
            <v>20.627684754975029</v>
          </cell>
          <cell r="J208">
            <v>8.992491705954242</v>
          </cell>
          <cell r="K208">
            <v>-7.5119409465914107</v>
          </cell>
          <cell r="L208">
            <v>15.340813934014408</v>
          </cell>
          <cell r="M208">
            <v>-0.27162008236222279</v>
          </cell>
        </row>
        <row r="209">
          <cell r="B209">
            <v>8.1746782351247873</v>
          </cell>
          <cell r="D209">
            <v>11.822329575952772</v>
          </cell>
          <cell r="E209">
            <v>16.347940538866524</v>
          </cell>
          <cell r="F209">
            <v>11.212314418435199</v>
          </cell>
          <cell r="G209">
            <v>5.8302555212180529</v>
          </cell>
          <cell r="I209">
            <v>18.856519183947597</v>
          </cell>
          <cell r="J209">
            <v>1.2493711219184966</v>
          </cell>
          <cell r="K209">
            <v>7.9162025225484101</v>
          </cell>
          <cell r="L209">
            <v>9.598341328563297</v>
          </cell>
          <cell r="M209">
            <v>1.5296874309209008</v>
          </cell>
        </row>
        <row r="210">
          <cell r="B210">
            <v>6.3920418313990535</v>
          </cell>
          <cell r="D210">
            <v>10.870478805368</v>
          </cell>
          <cell r="E210">
            <v>13.14423076923077</v>
          </cell>
          <cell r="F210">
            <v>10.563742289239197</v>
          </cell>
          <cell r="G210">
            <v>3.6864844557152443</v>
          </cell>
          <cell r="I210">
            <v>22.115026843140395</v>
          </cell>
          <cell r="J210">
            <v>-3.4543709913640641</v>
          </cell>
          <cell r="K210">
            <v>0.53028354340212136</v>
          </cell>
          <cell r="L210">
            <v>8.8035600762873543</v>
          </cell>
          <cell r="M210">
            <v>-5.5014822782485489</v>
          </cell>
        </row>
      </sheetData>
      <sheetData sheetId="4"/>
      <sheetData sheetId="5"/>
      <sheetData sheetId="6"/>
      <sheetData sheetId="7">
        <row r="19">
          <cell r="B19">
            <v>99.387500000000003</v>
          </cell>
          <cell r="D19">
            <v>102.03166666666665</v>
          </cell>
          <cell r="E19">
            <v>116.12833333333333</v>
          </cell>
          <cell r="F19">
            <v>100.41666666666669</v>
          </cell>
          <cell r="G19">
            <v>100.84833333333334</v>
          </cell>
          <cell r="I19">
            <v>111.21333333333332</v>
          </cell>
          <cell r="J19">
            <v>86.963333333333352</v>
          </cell>
          <cell r="K19">
            <v>116.74916666666667</v>
          </cell>
          <cell r="L19">
            <v>100.33333333333331</v>
          </cell>
          <cell r="M19">
            <v>91.410833333333315</v>
          </cell>
        </row>
        <row r="20">
          <cell r="B20">
            <v>113.66000000000003</v>
          </cell>
          <cell r="D20">
            <v>110.69916666666667</v>
          </cell>
          <cell r="E20">
            <v>128.11416666666668</v>
          </cell>
          <cell r="F20">
            <v>108.7075</v>
          </cell>
          <cell r="G20">
            <v>123.38333333333333</v>
          </cell>
          <cell r="I20">
            <v>120.65583333333331</v>
          </cell>
          <cell r="J20">
            <v>99.274166666666659</v>
          </cell>
          <cell r="K20">
            <v>157.71083333333334</v>
          </cell>
          <cell r="L20">
            <v>114.62916666666666</v>
          </cell>
          <cell r="M20">
            <v>103.41250000000001</v>
          </cell>
        </row>
        <row r="21">
          <cell r="B21">
            <v>138.38000000000002</v>
          </cell>
          <cell r="D21">
            <v>128.78083333333333</v>
          </cell>
          <cell r="E21">
            <v>144.74916666666667</v>
          </cell>
          <cell r="F21">
            <v>126.95249999999999</v>
          </cell>
          <cell r="G21">
            <v>147.38666666666663</v>
          </cell>
          <cell r="I21">
            <v>136.70166666666668</v>
          </cell>
          <cell r="J21">
            <v>138.19749999999999</v>
          </cell>
          <cell r="K21">
            <v>172.82500000000002</v>
          </cell>
          <cell r="L21">
            <v>141.41416666666666</v>
          </cell>
          <cell r="M21">
            <v>121.72249999999998</v>
          </cell>
        </row>
      </sheetData>
      <sheetData sheetId="8">
        <row r="18">
          <cell r="B18">
            <v>-10.730458604351757</v>
          </cell>
          <cell r="D18">
            <v>-7.335200181639312</v>
          </cell>
          <cell r="E18">
            <v>-4.0552449670898767</v>
          </cell>
          <cell r="F18">
            <v>-7.7511961722487648</v>
          </cell>
          <cell r="G18">
            <v>-8.1701255833364854</v>
          </cell>
          <cell r="I18">
            <v>-15.891902793183421</v>
          </cell>
          <cell r="J18">
            <v>-14.869109093430543</v>
          </cell>
          <cell r="K18">
            <v>-2.8931262259743518</v>
          </cell>
          <cell r="L18">
            <v>-11.722438924245537</v>
          </cell>
          <cell r="M18">
            <v>-7.2104688834939257</v>
          </cell>
        </row>
        <row r="19">
          <cell r="B19">
            <v>14.360457804049819</v>
          </cell>
          <cell r="D19">
            <v>8.4949117104167193</v>
          </cell>
          <cell r="E19">
            <v>10.321196377570807</v>
          </cell>
          <cell r="F19">
            <v>8.2564315352696926</v>
          </cell>
          <cell r="G19">
            <v>22.345436216100055</v>
          </cell>
          <cell r="I19">
            <v>8.4904387963073766</v>
          </cell>
          <cell r="J19">
            <v>14.156349419295445</v>
          </cell>
          <cell r="K19">
            <v>35.085189758670651</v>
          </cell>
          <cell r="L19">
            <v>14.248338870431908</v>
          </cell>
          <cell r="M19">
            <v>13.129370151240316</v>
          </cell>
        </row>
        <row r="20">
          <cell r="B20">
            <v>21.749076192152028</v>
          </cell>
          <cell r="D20">
            <v>16.334058521970206</v>
          </cell>
          <cell r="E20">
            <v>12.984512511626999</v>
          </cell>
          <cell r="F20">
            <v>16.783570590805596</v>
          </cell>
          <cell r="G20">
            <v>19.454275293799796</v>
          </cell>
          <cell r="I20">
            <v>13.298845890860411</v>
          </cell>
          <cell r="J20">
            <v>39.207917467619133</v>
          </cell>
          <cell r="K20">
            <v>9.5834676332739797</v>
          </cell>
          <cell r="L20">
            <v>23.366653338664523</v>
          </cell>
          <cell r="M20">
            <v>17.705789919013636</v>
          </cell>
        </row>
      </sheetData>
      <sheetData sheetId="9"/>
      <sheetData sheetId="10"/>
      <sheetData sheetId="1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Índices de Volume de Negócios n"/>
      <sheetName val="VH Mensais"/>
      <sheetName val="VHA Mensais"/>
      <sheetName val="Valores Trimestrais"/>
      <sheetName val="VH Trim"/>
      <sheetName val="VHA Trim"/>
      <sheetName val="Anuais"/>
      <sheetName val="VH Anuais"/>
      <sheetName val="gráfico"/>
      <sheetName val="MM3"/>
      <sheetName val="MM12"/>
      <sheetName val="Mercado Nacional"/>
    </sheetNames>
    <sheetDataSet>
      <sheetData sheetId="0"/>
      <sheetData sheetId="1">
        <row r="205">
          <cell r="B205">
            <v>117.85</v>
          </cell>
        </row>
        <row r="206">
          <cell r="B206">
            <v>116.59</v>
          </cell>
        </row>
        <row r="207">
          <cell r="B207">
            <v>117.91</v>
          </cell>
        </row>
        <row r="208">
          <cell r="B208">
            <v>115.05</v>
          </cell>
        </row>
        <row r="209">
          <cell r="B209">
            <v>120.19</v>
          </cell>
        </row>
        <row r="210">
          <cell r="B210">
            <v>147.15</v>
          </cell>
        </row>
        <row r="211">
          <cell r="B211">
            <v>131.28</v>
          </cell>
        </row>
        <row r="212">
          <cell r="B212">
            <v>141.93</v>
          </cell>
        </row>
        <row r="213">
          <cell r="B213">
            <v>139.66999999999999</v>
          </cell>
        </row>
        <row r="214">
          <cell r="B214">
            <v>144.5</v>
          </cell>
        </row>
        <row r="215">
          <cell r="B215">
            <v>131.30000000000001</v>
          </cell>
        </row>
        <row r="216">
          <cell r="B216">
            <v>144.62</v>
          </cell>
        </row>
        <row r="217">
          <cell r="B217">
            <v>137.28</v>
          </cell>
        </row>
        <row r="218">
          <cell r="B218">
            <v>136.91999999999999</v>
          </cell>
        </row>
        <row r="219">
          <cell r="B219">
            <v>130.9</v>
          </cell>
        </row>
        <row r="220">
          <cell r="B220">
            <v>129.38999999999999</v>
          </cell>
        </row>
        <row r="221">
          <cell r="B221">
            <v>121.52</v>
          </cell>
        </row>
        <row r="222">
          <cell r="B222">
            <v>145.75</v>
          </cell>
        </row>
      </sheetData>
      <sheetData sheetId="2">
        <row r="193">
          <cell r="B193">
            <v>11.473704124101403</v>
          </cell>
        </row>
        <row r="194">
          <cell r="B194">
            <v>12.116549668237342</v>
          </cell>
        </row>
        <row r="195">
          <cell r="B195">
            <v>12.071095903431228</v>
          </cell>
        </row>
        <row r="196">
          <cell r="B196">
            <v>15.966132446325986</v>
          </cell>
        </row>
        <row r="197">
          <cell r="B197">
            <v>25.919329491880561</v>
          </cell>
        </row>
        <row r="198">
          <cell r="B198">
            <v>30.071599045346066</v>
          </cell>
        </row>
        <row r="199">
          <cell r="B199">
            <v>22.064156206415618</v>
          </cell>
        </row>
        <row r="200">
          <cell r="B200">
            <v>26.081549258239335</v>
          </cell>
        </row>
        <row r="201">
          <cell r="B201">
            <v>27.261958997722079</v>
          </cell>
        </row>
        <row r="202">
          <cell r="B202">
            <v>22.592686858403322</v>
          </cell>
        </row>
        <row r="203">
          <cell r="B203">
            <v>27.686472819216192</v>
          </cell>
        </row>
        <row r="204">
          <cell r="B204">
            <v>23.744331308291255</v>
          </cell>
        </row>
        <row r="205">
          <cell r="B205">
            <v>16.487059821807382</v>
          </cell>
        </row>
        <row r="206">
          <cell r="B206">
            <v>17.437172999399596</v>
          </cell>
        </row>
        <row r="207">
          <cell r="B207">
            <v>11.016877279280823</v>
          </cell>
        </row>
        <row r="208">
          <cell r="B208">
            <v>12.464146023468059</v>
          </cell>
        </row>
        <row r="209">
          <cell r="B209">
            <v>1.1065812463599389</v>
          </cell>
        </row>
        <row r="210">
          <cell r="B210">
            <v>-0.95141012572205197</v>
          </cell>
        </row>
      </sheetData>
      <sheetData sheetId="3">
        <row r="193">
          <cell r="B193">
            <v>10.975968811232818</v>
          </cell>
        </row>
        <row r="194">
          <cell r="B194">
            <v>11.084888333823084</v>
          </cell>
        </row>
        <row r="195">
          <cell r="B195">
            <v>11.171776212767014</v>
          </cell>
        </row>
        <row r="196">
          <cell r="B196">
            <v>15.966132446325986</v>
          </cell>
        </row>
        <row r="197">
          <cell r="B197">
            <v>20.84660433576493</v>
          </cell>
        </row>
        <row r="198">
          <cell r="B198">
            <v>24.237304655771808</v>
          </cell>
        </row>
        <row r="199">
          <cell r="B199">
            <v>23.674579862281497</v>
          </cell>
        </row>
        <row r="200">
          <cell r="B200">
            <v>24.187835047640682</v>
          </cell>
        </row>
        <row r="201">
          <cell r="B201">
            <v>24.716933789166617</v>
          </cell>
        </row>
        <row r="202">
          <cell r="B202">
            <v>24.385530687067348</v>
          </cell>
        </row>
        <row r="203">
          <cell r="B203">
            <v>24.780977678363382</v>
          </cell>
        </row>
        <row r="204">
          <cell r="B204">
            <v>24.656747639018484</v>
          </cell>
        </row>
        <row r="205">
          <cell r="B205">
            <v>23.77593588758371</v>
          </cell>
        </row>
        <row r="206">
          <cell r="B206">
            <v>23.16499541197188</v>
          </cell>
        </row>
        <row r="207">
          <cell r="B207">
            <v>22.086051311408749</v>
          </cell>
        </row>
        <row r="208">
          <cell r="B208">
            <v>12.464146023468059</v>
          </cell>
        </row>
        <row r="209">
          <cell r="B209">
            <v>6.6612820948818152</v>
          </cell>
        </row>
        <row r="210">
          <cell r="B210">
            <v>3.7317921493762896</v>
          </cell>
        </row>
      </sheetData>
      <sheetData sheetId="4"/>
      <sheetData sheetId="5"/>
      <sheetData sheetId="6"/>
      <sheetData sheetId="7">
        <row r="19">
          <cell r="B19">
            <v>99.514166666666668</v>
          </cell>
        </row>
        <row r="20">
          <cell r="B20">
            <v>110.63166666666666</v>
          </cell>
        </row>
        <row r="21">
          <cell r="B21">
            <v>135.06583333333336</v>
          </cell>
        </row>
      </sheetData>
      <sheetData sheetId="8">
        <row r="18">
          <cell r="B18">
            <v>-9.0592705977321266</v>
          </cell>
        </row>
        <row r="19">
          <cell r="B19">
            <v>11.171776212767014</v>
          </cell>
        </row>
        <row r="20">
          <cell r="B20">
            <v>22.086051311408749</v>
          </cell>
        </row>
      </sheetData>
      <sheetData sheetId="9"/>
      <sheetData sheetId="10"/>
      <sheetData sheetId="11"/>
      <sheetData sheetId="1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Índices de Volume de Negócios n"/>
      <sheetName val="VH Mensais"/>
      <sheetName val="VHA Mensais"/>
      <sheetName val="Valores Trimestrais"/>
      <sheetName val="VH Trim"/>
      <sheetName val="VHA Trim"/>
      <sheetName val="Anuais"/>
      <sheetName val="VH Anuais"/>
      <sheetName val="gráfico"/>
      <sheetName val="MM3"/>
      <sheetName val="MM12"/>
    </sheetNames>
    <sheetDataSet>
      <sheetData sheetId="0"/>
      <sheetData sheetId="1">
        <row r="205">
          <cell r="B205">
            <v>122.85</v>
          </cell>
        </row>
        <row r="206">
          <cell r="B206">
            <v>138.63999999999999</v>
          </cell>
        </row>
        <row r="207">
          <cell r="B207">
            <v>117.52</v>
          </cell>
        </row>
        <row r="208">
          <cell r="B208">
            <v>124.21</v>
          </cell>
        </row>
        <row r="209">
          <cell r="B209">
            <v>130.76</v>
          </cell>
        </row>
        <row r="210">
          <cell r="B210">
            <v>151.38999999999999</v>
          </cell>
        </row>
        <row r="211">
          <cell r="B211">
            <v>137.53</v>
          </cell>
        </row>
        <row r="212">
          <cell r="B212">
            <v>157.25</v>
          </cell>
        </row>
        <row r="213">
          <cell r="B213">
            <v>162.47999999999999</v>
          </cell>
        </row>
        <row r="214">
          <cell r="B214">
            <v>159.75</v>
          </cell>
        </row>
        <row r="215">
          <cell r="B215">
            <v>120.54</v>
          </cell>
        </row>
        <row r="216">
          <cell r="B216">
            <v>145.57</v>
          </cell>
        </row>
        <row r="217">
          <cell r="B217">
            <v>141.27000000000001</v>
          </cell>
        </row>
        <row r="218">
          <cell r="B218">
            <v>157.84</v>
          </cell>
        </row>
        <row r="219">
          <cell r="B219">
            <v>130.91999999999999</v>
          </cell>
        </row>
        <row r="220">
          <cell r="B220">
            <v>139.77000000000001</v>
          </cell>
        </row>
        <row r="221">
          <cell r="B221">
            <v>141.33000000000001</v>
          </cell>
        </row>
        <row r="222">
          <cell r="B222">
            <v>166.32</v>
          </cell>
        </row>
      </sheetData>
      <sheetData sheetId="2">
        <row r="193">
          <cell r="B193">
            <v>7.0494945974207024</v>
          </cell>
        </row>
        <row r="194">
          <cell r="B194">
            <v>20.977312390924951</v>
          </cell>
        </row>
        <row r="195">
          <cell r="B195">
            <v>25.837884141771063</v>
          </cell>
        </row>
        <row r="196">
          <cell r="B196">
            <v>18.54361519373926</v>
          </cell>
        </row>
        <row r="197">
          <cell r="B197">
            <v>18.527918781725884</v>
          </cell>
        </row>
        <row r="198">
          <cell r="B198">
            <v>19.054734193142497</v>
          </cell>
        </row>
        <row r="199">
          <cell r="B199">
            <v>14.208603222056126</v>
          </cell>
        </row>
        <row r="200">
          <cell r="B200">
            <v>33.116058579531035</v>
          </cell>
        </row>
        <row r="201">
          <cell r="B201">
            <v>37.3573421252853</v>
          </cell>
        </row>
        <row r="202">
          <cell r="B202">
            <v>26.665080875356793</v>
          </cell>
        </row>
        <row r="203">
          <cell r="B203">
            <v>31.867410567771582</v>
          </cell>
        </row>
        <row r="204">
          <cell r="B204">
            <v>19.192663555228041</v>
          </cell>
        </row>
        <row r="205">
          <cell r="B205">
            <v>14.993894993895008</v>
          </cell>
        </row>
        <row r="206">
          <cell r="B206">
            <v>13.848817080207754</v>
          </cell>
        </row>
        <row r="207">
          <cell r="B207">
            <v>11.402314499659628</v>
          </cell>
        </row>
        <row r="208">
          <cell r="B208">
            <v>12.527171725303932</v>
          </cell>
        </row>
        <row r="209">
          <cell r="B209">
            <v>8.083511777301954</v>
          </cell>
        </row>
        <row r="210">
          <cell r="B210">
            <v>9.8619459673690457</v>
          </cell>
        </row>
      </sheetData>
      <sheetData sheetId="3">
        <row r="193">
          <cell r="B193">
            <v>18.244467517661136</v>
          </cell>
        </row>
        <row r="194">
          <cell r="B194">
            <v>18.529964083210217</v>
          </cell>
        </row>
        <row r="195">
          <cell r="B195">
            <v>19.10330401471807</v>
          </cell>
        </row>
        <row r="196">
          <cell r="B196">
            <v>18.54361519373926</v>
          </cell>
        </row>
        <row r="197">
          <cell r="B197">
            <v>18.535564853556473</v>
          </cell>
        </row>
        <row r="198">
          <cell r="B198">
            <v>18.728452053994026</v>
          </cell>
        </row>
        <row r="199">
          <cell r="B199">
            <v>17.552087836085416</v>
          </cell>
        </row>
        <row r="200">
          <cell r="B200">
            <v>20.717618498304091</v>
          </cell>
        </row>
        <row r="201">
          <cell r="B201">
            <v>23.533114003719092</v>
          </cell>
        </row>
        <row r="202">
          <cell r="B202">
            <v>24.011778677201235</v>
          </cell>
        </row>
        <row r="203">
          <cell r="B203">
            <v>24.795173625126843</v>
          </cell>
        </row>
        <row r="204">
          <cell r="B204">
            <v>24.136470407023779</v>
          </cell>
        </row>
        <row r="205">
          <cell r="B205">
            <v>23.169566377699958</v>
          </cell>
        </row>
        <row r="206">
          <cell r="B206">
            <v>22.175735435493205</v>
          </cell>
        </row>
        <row r="207">
          <cell r="B207">
            <v>21.28271863560385</v>
          </cell>
        </row>
        <row r="208">
          <cell r="B208">
            <v>12.527171725303932</v>
          </cell>
        </row>
        <row r="209">
          <cell r="B209">
            <v>10.248264501706107</v>
          </cell>
        </row>
        <row r="210">
          <cell r="B210">
            <v>10.104340978442771</v>
          </cell>
        </row>
      </sheetData>
      <sheetData sheetId="4"/>
      <sheetData sheetId="5"/>
      <sheetData sheetId="6"/>
      <sheetData sheetId="7">
        <row r="19">
          <cell r="B19">
            <v>99.197500000000005</v>
          </cell>
        </row>
        <row r="20">
          <cell r="B20">
            <v>118.14749999999997</v>
          </cell>
        </row>
        <row r="21">
          <cell r="B21">
            <v>143.29249999999999</v>
          </cell>
        </row>
      </sheetData>
      <sheetData sheetId="8">
        <row r="18">
          <cell r="B18">
            <v>-13.108507609766761</v>
          </cell>
        </row>
        <row r="19">
          <cell r="B19">
            <v>19.10330401471807</v>
          </cell>
        </row>
        <row r="20">
          <cell r="B20">
            <v>21.282718635603825</v>
          </cell>
        </row>
      </sheetData>
      <sheetData sheetId="9"/>
      <sheetData sheetId="10"/>
      <sheetData sheetId="1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Cálculo Máx. e Mínimos-Mensais "/>
      <sheetName val="Cálculo Máx. e Mín.-trimestr."/>
      <sheetName val="Dados  Mensais VE"/>
      <sheetName val="Dados  Mensais VCS"/>
      <sheetName val="Dados Trimestrais"/>
      <sheetName val="Anuais dos Dados Mensais"/>
      <sheetName val="Anuais dos Dados Trimestrais"/>
      <sheetName val="MM12"/>
      <sheetName val="MM2-Trim"/>
      <sheetName val="MM12-dados trimestrais"/>
      <sheetName val="MM3-Mensais VCS"/>
      <sheetName val="Folha do INE-VE-VCS"/>
      <sheetName val="Original INE- VE, VCS "/>
      <sheetName val="Folha do INE-Fator. Limitativos"/>
      <sheetName val="Original INE-Trimestrais"/>
    </sheetNames>
    <sheetDataSet>
      <sheetData sheetId="0"/>
      <sheetData sheetId="1"/>
      <sheetData sheetId="2"/>
      <sheetData sheetId="3">
        <row r="2">
          <cell r="E2">
            <v>-65.508846174416661</v>
          </cell>
          <cell r="I2">
            <v>-77.497534774708342</v>
          </cell>
          <cell r="M2">
            <v>-51.832800266150002</v>
          </cell>
          <cell r="Q2">
            <v>-29.346987536708333</v>
          </cell>
        </row>
        <row r="3">
          <cell r="E3">
            <v>26.673897467821796</v>
          </cell>
          <cell r="I3">
            <v>23.315936557733338</v>
          </cell>
          <cell r="M3">
            <v>35.915889373621155</v>
          </cell>
          <cell r="Q3">
            <v>42.976158233200003</v>
          </cell>
        </row>
        <row r="4">
          <cell r="E4">
            <v>41000</v>
          </cell>
          <cell r="I4">
            <v>41183</v>
          </cell>
          <cell r="M4">
            <v>40909</v>
          </cell>
          <cell r="Q4">
            <v>41122</v>
          </cell>
        </row>
        <row r="5">
          <cell r="E5">
            <v>35704</v>
          </cell>
          <cell r="I5">
            <v>35674</v>
          </cell>
          <cell r="M5">
            <v>35582</v>
          </cell>
          <cell r="Q5">
            <v>44713</v>
          </cell>
        </row>
        <row r="304">
          <cell r="B304">
            <v>12.765166257500001</v>
          </cell>
          <cell r="C304">
            <v>16.406514832599999</v>
          </cell>
          <cell r="D304">
            <v>2.9422755496000002</v>
          </cell>
          <cell r="E304">
            <v>10.713891090000001</v>
          </cell>
          <cell r="F304">
            <v>3.5984655354999999</v>
          </cell>
          <cell r="G304">
            <v>-32.494063259000001</v>
          </cell>
          <cell r="H304">
            <v>-7.4000371585</v>
          </cell>
          <cell r="I304">
            <v>-7.6246689774999998</v>
          </cell>
          <cell r="J304">
            <v>18.653511067699998</v>
          </cell>
          <cell r="K304">
            <v>1.2182202918</v>
          </cell>
          <cell r="L304">
            <v>11.3000230655</v>
          </cell>
          <cell r="M304">
            <v>12.6377552912</v>
          </cell>
          <cell r="N304">
            <v>31.8136312008</v>
          </cell>
          <cell r="O304">
            <v>36.031054408199999</v>
          </cell>
          <cell r="P304">
            <v>42.608964268699999</v>
          </cell>
          <cell r="Q304">
            <v>35.8944312052</v>
          </cell>
        </row>
        <row r="305">
          <cell r="B305">
            <v>7.8197225847</v>
          </cell>
          <cell r="C305">
            <v>7.4693060021999997</v>
          </cell>
          <cell r="D305">
            <v>0.64460176989999995</v>
          </cell>
          <cell r="E305">
            <v>5.6524468503999996</v>
          </cell>
          <cell r="F305">
            <v>2.7212731819</v>
          </cell>
          <cell r="G305">
            <v>-23.163591628799999</v>
          </cell>
          <cell r="H305">
            <v>-14.729157882699999</v>
          </cell>
          <cell r="I305">
            <v>-8.1123635527999998</v>
          </cell>
          <cell r="J305">
            <v>21.022171330700001</v>
          </cell>
          <cell r="K305">
            <v>7.4817762512000003</v>
          </cell>
          <cell r="L305">
            <v>7.9087215683999998</v>
          </cell>
          <cell r="M305">
            <v>14.194614556499999</v>
          </cell>
          <cell r="N305">
            <v>27.3403591788</v>
          </cell>
          <cell r="O305">
            <v>32.672211960399999</v>
          </cell>
          <cell r="P305">
            <v>45.515394884099997</v>
          </cell>
          <cell r="Q305">
            <v>33.817785708700001</v>
          </cell>
        </row>
        <row r="306">
          <cell r="B306">
            <v>13.0190775437</v>
          </cell>
          <cell r="C306">
            <v>1.0358428552000001</v>
          </cell>
          <cell r="D306">
            <v>-7.1199632072999997</v>
          </cell>
          <cell r="E306">
            <v>4.4916832607000003</v>
          </cell>
          <cell r="F306">
            <v>-4.9943240292000004</v>
          </cell>
          <cell r="G306">
            <v>-10.6111656957</v>
          </cell>
          <cell r="H306">
            <v>-15.417587063899999</v>
          </cell>
          <cell r="I306">
            <v>-9.2777503352000004</v>
          </cell>
          <cell r="J306">
            <v>16.1083012245</v>
          </cell>
          <cell r="K306">
            <v>10.136793355</v>
          </cell>
          <cell r="L306">
            <v>13.390170120200001</v>
          </cell>
          <cell r="M306">
            <v>13.989809836599999</v>
          </cell>
          <cell r="N306">
            <v>36.217464817699998</v>
          </cell>
          <cell r="O306">
            <v>25.185976329700001</v>
          </cell>
          <cell r="P306">
            <v>41.680086036900001</v>
          </cell>
          <cell r="Q306">
            <v>35.356811794499997</v>
          </cell>
        </row>
        <row r="307">
          <cell r="B307">
            <v>1.9026639541000001</v>
          </cell>
          <cell r="C307">
            <v>11.1224916623</v>
          </cell>
          <cell r="D307">
            <v>1.4474646630000001</v>
          </cell>
          <cell r="E307">
            <v>3.8189060524</v>
          </cell>
          <cell r="F307">
            <v>-6.46382061</v>
          </cell>
          <cell r="G307">
            <v>-21.613864917499999</v>
          </cell>
          <cell r="H307">
            <v>-17.276900766099999</v>
          </cell>
          <cell r="I307">
            <v>-12.9791962843</v>
          </cell>
          <cell r="J307">
            <v>18.048361603699998</v>
          </cell>
          <cell r="K307">
            <v>8.6441551184000005</v>
          </cell>
          <cell r="L307">
            <v>4.3355189135999996</v>
          </cell>
          <cell r="M307">
            <v>11.9653895194</v>
          </cell>
          <cell r="N307">
            <v>41.1161120031</v>
          </cell>
          <cell r="O307">
            <v>34.145687613699998</v>
          </cell>
          <cell r="P307">
            <v>50.888966949299999</v>
          </cell>
          <cell r="Q307">
            <v>42.413041433499998</v>
          </cell>
        </row>
        <row r="308">
          <cell r="B308">
            <v>4.5571801399999998</v>
          </cell>
          <cell r="C308">
            <v>-3.8209322458999999</v>
          </cell>
          <cell r="D308">
            <v>6.3486775084999998</v>
          </cell>
          <cell r="E308">
            <v>3.2171132693</v>
          </cell>
          <cell r="F308">
            <v>-11.9368134624</v>
          </cell>
          <cell r="G308">
            <v>-27.804345101399999</v>
          </cell>
          <cell r="H308">
            <v>-16.170912444300001</v>
          </cell>
          <cell r="I308">
            <v>-16.695816044699999</v>
          </cell>
          <cell r="J308">
            <v>5.7047082872999999</v>
          </cell>
          <cell r="K308">
            <v>4.17642896</v>
          </cell>
          <cell r="L308">
            <v>7.6394022762000002</v>
          </cell>
          <cell r="M308">
            <v>5.9284857497000001</v>
          </cell>
          <cell r="N308">
            <v>40.119417759000001</v>
          </cell>
          <cell r="O308">
            <v>35.1639749689</v>
          </cell>
          <cell r="P308">
            <v>49.990275378699998</v>
          </cell>
          <cell r="Q308">
            <v>41.892647689299999</v>
          </cell>
        </row>
        <row r="309">
          <cell r="B309">
            <v>1.2598096766</v>
          </cell>
          <cell r="C309">
            <v>3.3655728164999998</v>
          </cell>
          <cell r="D309">
            <v>4.9002380405999997</v>
          </cell>
          <cell r="E309">
            <v>2.7878437285</v>
          </cell>
          <cell r="F309">
            <v>-10.0209831338</v>
          </cell>
          <cell r="G309">
            <v>-17.359044583500001</v>
          </cell>
          <cell r="H309">
            <v>-15.725212152799999</v>
          </cell>
          <cell r="I309">
            <v>-13.312701944200001</v>
          </cell>
          <cell r="J309">
            <v>4.6935030619000004</v>
          </cell>
          <cell r="K309">
            <v>14.1115323143</v>
          </cell>
          <cell r="L309">
            <v>7.4198843042</v>
          </cell>
          <cell r="M309">
            <v>7.5802704731999997</v>
          </cell>
          <cell r="N309">
            <v>36.087749690400003</v>
          </cell>
          <cell r="O309">
            <v>29.447993558699999</v>
          </cell>
          <cell r="P309">
            <v>54.542438147799999</v>
          </cell>
          <cell r="Q309">
            <v>39.986323761400001</v>
          </cell>
        </row>
        <row r="310">
          <cell r="B310">
            <v>-0.2062299074</v>
          </cell>
          <cell r="C310">
            <v>-0.20388975479999999</v>
          </cell>
          <cell r="D310">
            <v>-1.7764621712999999</v>
          </cell>
          <cell r="E310">
            <v>-0.66296420150000002</v>
          </cell>
          <cell r="F310">
            <v>-11.7547962898</v>
          </cell>
          <cell r="G310">
            <v>-28.778444350099999</v>
          </cell>
          <cell r="H310">
            <v>-15.2557807748</v>
          </cell>
          <cell r="I310">
            <v>-16.557222707200001</v>
          </cell>
          <cell r="J310">
            <v>-2.8408770378999999</v>
          </cell>
          <cell r="K310">
            <v>8.0627599556000007</v>
          </cell>
          <cell r="L310">
            <v>4.7679645459</v>
          </cell>
          <cell r="M310">
            <v>1.7977975571</v>
          </cell>
          <cell r="N310">
            <v>43.087836350400003</v>
          </cell>
          <cell r="O310">
            <v>31.678343245299999</v>
          </cell>
          <cell r="P310">
            <v>51.410927522100003</v>
          </cell>
          <cell r="Q310">
            <v>42.976158233200003</v>
          </cell>
        </row>
        <row r="311">
          <cell r="B311">
            <v>2.5216883851</v>
          </cell>
          <cell r="C311">
            <v>0.16590411999999999</v>
          </cell>
          <cell r="D311">
            <v>7.9979678752999996</v>
          </cell>
          <cell r="E311">
            <v>3.5928964209999998</v>
          </cell>
          <cell r="F311">
            <v>-10.335951381299999</v>
          </cell>
          <cell r="G311">
            <v>-30.073433950999998</v>
          </cell>
          <cell r="H311">
            <v>-6.8691584831999997</v>
          </cell>
          <cell r="I311">
            <v>-13.712407667400001</v>
          </cell>
          <cell r="J311">
            <v>7.7680712688</v>
          </cell>
          <cell r="K311">
            <v>7.3092073503000003</v>
          </cell>
          <cell r="L311">
            <v>4.4095716992999998</v>
          </cell>
          <cell r="M311">
            <v>6.6881033766</v>
          </cell>
          <cell r="N311">
            <v>38.865519652099998</v>
          </cell>
          <cell r="O311">
            <v>28.3025386835</v>
          </cell>
          <cell r="P311">
            <v>47.924039428999997</v>
          </cell>
          <cell r="Q311">
            <v>39.156108477799997</v>
          </cell>
        </row>
        <row r="312">
          <cell r="B312">
            <v>4.5198736297000002</v>
          </cell>
          <cell r="C312">
            <v>10.563018746299999</v>
          </cell>
          <cell r="D312">
            <v>7.9449258208</v>
          </cell>
          <cell r="E312">
            <v>6.8601406151999997</v>
          </cell>
          <cell r="F312">
            <v>-11.6498992855</v>
          </cell>
          <cell r="G312">
            <v>-33.433174712899998</v>
          </cell>
          <cell r="H312">
            <v>-5.3312797168000001</v>
          </cell>
          <cell r="I312">
            <v>-14.6505075005</v>
          </cell>
          <cell r="J312">
            <v>3.0052682387999998</v>
          </cell>
          <cell r="K312">
            <v>-0.85794467679999997</v>
          </cell>
          <cell r="L312">
            <v>1.2239325974999999</v>
          </cell>
          <cell r="M312">
            <v>1.6280709998</v>
          </cell>
          <cell r="N312">
            <v>35.3143070287</v>
          </cell>
          <cell r="O312">
            <v>40.305129195100001</v>
          </cell>
          <cell r="P312">
            <v>44.9666611643</v>
          </cell>
          <cell r="Q312">
            <v>39.234131549300002</v>
          </cell>
        </row>
        <row r="313">
          <cell r="B313">
            <v>0.2214575731</v>
          </cell>
          <cell r="C313">
            <v>10.7041670431</v>
          </cell>
          <cell r="D313">
            <v>4.4764177963999998</v>
          </cell>
          <cell r="E313">
            <v>3.7899391953000001</v>
          </cell>
          <cell r="F313">
            <v>-8.5019682664000005</v>
          </cell>
          <cell r="G313">
            <v>-26.012123729799999</v>
          </cell>
          <cell r="H313">
            <v>-10.2051901047</v>
          </cell>
          <cell r="I313">
            <v>-12.8889930568</v>
          </cell>
          <cell r="J313">
            <v>3.2085226843000001</v>
          </cell>
          <cell r="K313">
            <v>8.6935534386000004</v>
          </cell>
          <cell r="L313">
            <v>1.7374213178</v>
          </cell>
          <cell r="M313">
            <v>3.9989992366</v>
          </cell>
          <cell r="N313">
            <v>38.174553493799998</v>
          </cell>
          <cell r="O313">
            <v>38.720170125599999</v>
          </cell>
          <cell r="P313">
            <v>44.144702840900003</v>
          </cell>
          <cell r="Q313">
            <v>40.034316132699999</v>
          </cell>
        </row>
        <row r="314">
          <cell r="B314">
            <v>-1.2000200962000001</v>
          </cell>
          <cell r="C314">
            <v>20.546826871899999</v>
          </cell>
          <cell r="D314">
            <v>1.1408248972999999</v>
          </cell>
          <cell r="E314">
            <v>4.3141439728000002</v>
          </cell>
          <cell r="F314">
            <v>-7.7680326304999996</v>
          </cell>
          <cell r="G314">
            <v>-31.8093541675</v>
          </cell>
          <cell r="H314">
            <v>-9.0939096519000007</v>
          </cell>
          <cell r="I314">
            <v>-13.4965061696</v>
          </cell>
          <cell r="J314">
            <v>2.5744841415000002</v>
          </cell>
          <cell r="K314">
            <v>2.9722791810999998</v>
          </cell>
          <cell r="L314">
            <v>-0.34268876279999999</v>
          </cell>
          <cell r="M314">
            <v>1.8133949955999999</v>
          </cell>
          <cell r="N314">
            <v>38.747023665</v>
          </cell>
          <cell r="O314">
            <v>35.452199631399999</v>
          </cell>
          <cell r="P314">
            <v>44.938044456199997</v>
          </cell>
          <cell r="Q314">
            <v>39.8176955518</v>
          </cell>
        </row>
        <row r="315">
          <cell r="B315">
            <v>-4.9028534204999996</v>
          </cell>
          <cell r="C315">
            <v>8.3232779400000005</v>
          </cell>
          <cell r="D315">
            <v>0.70870893599999996</v>
          </cell>
          <cell r="E315">
            <v>-0.3296936103</v>
          </cell>
          <cell r="F315">
            <v>-10.119478516499999</v>
          </cell>
          <cell r="G315">
            <v>-13.189348364300001</v>
          </cell>
          <cell r="H315">
            <v>-11.537464721399999</v>
          </cell>
          <cell r="I315">
            <v>-11.214573940299999</v>
          </cell>
          <cell r="J315">
            <v>0.5033072569</v>
          </cell>
          <cell r="K315">
            <v>-0.99055722089999998</v>
          </cell>
          <cell r="L315">
            <v>2.3151307169000002</v>
          </cell>
          <cell r="M315">
            <v>0.69895215560000001</v>
          </cell>
          <cell r="N315">
            <v>40.713449044599997</v>
          </cell>
          <cell r="O315">
            <v>23.8112503352</v>
          </cell>
          <cell r="P315">
            <v>50.010018512000002</v>
          </cell>
          <cell r="Q315">
            <v>39.6646802104</v>
          </cell>
        </row>
        <row r="316">
          <cell r="B316">
            <v>-6.5238362500999996</v>
          </cell>
          <cell r="C316">
            <v>11.972841923800001</v>
          </cell>
          <cell r="D316">
            <v>1.471171062</v>
          </cell>
          <cell r="E316">
            <v>-8.5411270900000003E-2</v>
          </cell>
          <cell r="F316">
            <v>-13.603367323900001</v>
          </cell>
          <cell r="G316">
            <v>-21.4585685666</v>
          </cell>
          <cell r="H316">
            <v>-9.2977592022</v>
          </cell>
          <cell r="I316">
            <v>-14.0951214228</v>
          </cell>
          <cell r="J316">
            <v>-1.377069884</v>
          </cell>
          <cell r="K316">
            <v>5.3491597812</v>
          </cell>
          <cell r="L316">
            <v>2.4341586570999998</v>
          </cell>
          <cell r="M316">
            <v>1.2274449018</v>
          </cell>
          <cell r="N316">
            <v>30.465918925899999</v>
          </cell>
          <cell r="O316">
            <v>22.624326267299999</v>
          </cell>
          <cell r="P316">
            <v>39.296894299100003</v>
          </cell>
          <cell r="Q316">
            <v>31.294983542299999</v>
          </cell>
        </row>
        <row r="317">
          <cell r="B317">
            <v>0.78293298379999998</v>
          </cell>
          <cell r="C317">
            <v>13.517029774299999</v>
          </cell>
          <cell r="D317">
            <v>4.9132719718000004</v>
          </cell>
          <cell r="E317">
            <v>4.8154198716999996</v>
          </cell>
          <cell r="F317">
            <v>-10.0195446646</v>
          </cell>
          <cell r="G317">
            <v>-12.0388865191</v>
          </cell>
          <cell r="H317">
            <v>-7.1289776188999996</v>
          </cell>
          <cell r="I317">
            <v>-9.6265374833999999</v>
          </cell>
          <cell r="J317">
            <v>-1.6775955113000001</v>
          </cell>
          <cell r="K317">
            <v>13.55761135</v>
          </cell>
          <cell r="L317">
            <v>0.85807594620000005</v>
          </cell>
          <cell r="M317">
            <v>2.4463091432000001</v>
          </cell>
          <cell r="N317">
            <v>33.517079814799999</v>
          </cell>
          <cell r="O317">
            <v>25.444622394</v>
          </cell>
          <cell r="P317">
            <v>39.648143934399997</v>
          </cell>
          <cell r="Q317">
            <v>33.508623731699998</v>
          </cell>
        </row>
        <row r="318">
          <cell r="B318">
            <v>-4.9717778266000003</v>
          </cell>
          <cell r="C318">
            <v>18.054621666500001</v>
          </cell>
          <cell r="D318">
            <v>8.6646502291999994</v>
          </cell>
          <cell r="E318">
            <v>4.1160168562999999</v>
          </cell>
          <cell r="F318">
            <v>-17.525561594999999</v>
          </cell>
          <cell r="G318">
            <v>-11.4105982807</v>
          </cell>
          <cell r="H318">
            <v>-12.275780213399999</v>
          </cell>
          <cell r="I318">
            <v>-14.637971174700001</v>
          </cell>
          <cell r="J318">
            <v>2.5545453196999999</v>
          </cell>
          <cell r="K318">
            <v>9.7256598446000009</v>
          </cell>
          <cell r="L318">
            <v>7.9781039091999997</v>
          </cell>
          <cell r="M318">
            <v>5.7274340777999999</v>
          </cell>
          <cell r="N318">
            <v>32.501044058700003</v>
          </cell>
          <cell r="O318">
            <v>22.5074242914</v>
          </cell>
          <cell r="P318">
            <v>32.261860699499998</v>
          </cell>
          <cell r="Q318">
            <v>30.2106472633</v>
          </cell>
        </row>
        <row r="319">
          <cell r="B319">
            <v>-1.9683366198000001</v>
          </cell>
          <cell r="C319">
            <v>-5.1402850519000003</v>
          </cell>
          <cell r="D319">
            <v>8.2234720727999999</v>
          </cell>
          <cell r="E319">
            <v>0.29467650350000002</v>
          </cell>
          <cell r="F319">
            <v>-10.806974950400001</v>
          </cell>
          <cell r="G319">
            <v>-16.152582891200002</v>
          </cell>
          <cell r="H319">
            <v>-14.6847363504</v>
          </cell>
          <cell r="I319">
            <v>-13.1240674309</v>
          </cell>
          <cell r="J319">
            <v>3.1734378121</v>
          </cell>
          <cell r="K319">
            <v>10.6569099746</v>
          </cell>
          <cell r="L319">
            <v>6.5741503553999996</v>
          </cell>
          <cell r="M319">
            <v>5.8266813395000003</v>
          </cell>
          <cell r="N319">
            <v>31.9112697909</v>
          </cell>
          <cell r="O319">
            <v>20.5343781688</v>
          </cell>
          <cell r="P319">
            <v>31.082778600699999</v>
          </cell>
          <cell r="Q319">
            <v>29.1418798598</v>
          </cell>
        </row>
        <row r="320">
          <cell r="B320">
            <v>6.8463612990999998</v>
          </cell>
          <cell r="C320">
            <v>-11.715783916399999</v>
          </cell>
          <cell r="D320">
            <v>9.9331684906</v>
          </cell>
          <cell r="E320">
            <v>3.6204317607999998</v>
          </cell>
          <cell r="F320">
            <v>-5.1656942368000003</v>
          </cell>
          <cell r="G320">
            <v>-23.9282075574</v>
          </cell>
          <cell r="H320">
            <v>-8.1233984650999993</v>
          </cell>
          <cell r="I320">
            <v>-10.196320892299999</v>
          </cell>
          <cell r="J320">
            <v>12.058449634900001</v>
          </cell>
          <cell r="K320">
            <v>11.2699745189</v>
          </cell>
          <cell r="L320">
            <v>8.8874161736000001</v>
          </cell>
          <cell r="M320">
            <v>10.95982718</v>
          </cell>
          <cell r="N320">
            <v>30.604868828200001</v>
          </cell>
          <cell r="O320">
            <v>17.964729633699999</v>
          </cell>
          <cell r="P320">
            <v>26.678720238099999</v>
          </cell>
          <cell r="Q320">
            <v>26.6527214511</v>
          </cell>
        </row>
        <row r="321">
          <cell r="B321">
            <v>1.5257408473</v>
          </cell>
          <cell r="C321">
            <v>-10.3693048</v>
          </cell>
          <cell r="D321">
            <v>11.698157050100001</v>
          </cell>
          <cell r="E321">
            <v>1.8678815074999999</v>
          </cell>
          <cell r="F321">
            <v>-4.2811547723999999</v>
          </cell>
          <cell r="G321">
            <v>-21.075038856199999</v>
          </cell>
          <cell r="H321">
            <v>-7.5718339358</v>
          </cell>
          <cell r="I321">
            <v>-8.7237111905999996</v>
          </cell>
          <cell r="J321">
            <v>9.5929701855000005</v>
          </cell>
          <cell r="K321">
            <v>5.0499268592000002</v>
          </cell>
          <cell r="L321">
            <v>6.6549492125</v>
          </cell>
          <cell r="M321">
            <v>7.8197693565000002</v>
          </cell>
          <cell r="N321">
            <v>18.0095233077</v>
          </cell>
          <cell r="O321">
            <v>17.382385130599999</v>
          </cell>
          <cell r="P321">
            <v>13.4773860556</v>
          </cell>
          <cell r="Q321">
            <v>16.613302597699999</v>
          </cell>
        </row>
      </sheetData>
      <sheetData sheetId="4"/>
      <sheetData sheetId="5">
        <row r="1">
          <cell r="E1">
            <v>7.0814679581750006</v>
          </cell>
          <cell r="I1">
            <v>57.766814274249995</v>
          </cell>
          <cell r="O1">
            <v>-56.114285830225</v>
          </cell>
        </row>
        <row r="2">
          <cell r="E2">
            <v>11.233353151775002</v>
          </cell>
          <cell r="I2">
            <v>87.336245474949976</v>
          </cell>
          <cell r="O2">
            <v>40.566386212750004</v>
          </cell>
        </row>
        <row r="3">
          <cell r="E3" t="str">
            <v>I 19</v>
          </cell>
          <cell r="I3" t="str">
            <v>I 13</v>
          </cell>
          <cell r="O3" t="str">
            <v>I 20</v>
          </cell>
        </row>
        <row r="4">
          <cell r="E4" t="str">
            <v>III 00</v>
          </cell>
          <cell r="I4" t="str">
            <v>II 97</v>
          </cell>
          <cell r="O4" t="str">
            <v>I 01</v>
          </cell>
        </row>
        <row r="106">
          <cell r="E106">
            <v>8.5108807186999993</v>
          </cell>
          <cell r="I106">
            <v>78.549555920700001</v>
          </cell>
          <cell r="O106">
            <v>12.2626301309</v>
          </cell>
        </row>
        <row r="107">
          <cell r="E107">
            <v>8.7010134252999993</v>
          </cell>
          <cell r="I107">
            <v>77.817717806199994</v>
          </cell>
          <cell r="O107">
            <v>6.9968982183000001</v>
          </cell>
        </row>
        <row r="108">
          <cell r="E108">
            <v>8.7176949085000004</v>
          </cell>
          <cell r="I108">
            <v>80.403451604699995</v>
          </cell>
          <cell r="O108">
            <v>6.7026616658</v>
          </cell>
        </row>
        <row r="109">
          <cell r="E109">
            <v>8.9900517471000008</v>
          </cell>
          <cell r="I109">
            <v>81.413101720300006</v>
          </cell>
          <cell r="O109">
            <v>-1.3424709981</v>
          </cell>
        </row>
        <row r="110">
          <cell r="E110">
            <v>8.6823666962000008</v>
          </cell>
          <cell r="I110">
            <v>79.872737056800005</v>
          </cell>
          <cell r="O110">
            <v>1.3903944316000001</v>
          </cell>
        </row>
        <row r="111">
          <cell r="E111">
            <v>8.4990418492999993</v>
          </cell>
          <cell r="I111">
            <v>80.356999645200005</v>
          </cell>
          <cell r="O111">
            <v>12.7555936527</v>
          </cell>
        </row>
      </sheetData>
      <sheetData sheetId="6">
        <row r="30">
          <cell r="B30">
            <v>-14.137920620983335</v>
          </cell>
          <cell r="C30">
            <v>-4.1956082998916662</v>
          </cell>
          <cell r="D30">
            <v>-15.545351119075001</v>
          </cell>
          <cell r="E30">
            <v>-11.358098008775</v>
          </cell>
          <cell r="F30">
            <v>-27.628411996341658</v>
          </cell>
          <cell r="G30">
            <v>-16.53902164039167</v>
          </cell>
          <cell r="H30">
            <v>-25.753138981208334</v>
          </cell>
          <cell r="I30">
            <v>-22.998852983058338</v>
          </cell>
          <cell r="J30">
            <v>-2.620273734166682E-2</v>
          </cell>
          <cell r="K30">
            <v>8.356242706083334</v>
          </cell>
          <cell r="L30">
            <v>-2.5339559385833339</v>
          </cell>
          <cell r="M30">
            <v>1.747796044350002</v>
          </cell>
          <cell r="N30">
            <v>2.7772494451499998</v>
          </cell>
          <cell r="O30">
            <v>7.6080286557749979</v>
          </cell>
          <cell r="P30">
            <v>11.934116871674997</v>
          </cell>
          <cell r="Q30">
            <v>7.253717419491668</v>
          </cell>
        </row>
        <row r="31">
          <cell r="B31">
            <v>-4.1756001233638882</v>
          </cell>
          <cell r="C31">
            <v>2.9527322151138886</v>
          </cell>
          <cell r="D31">
            <v>-4.3779037473916675</v>
          </cell>
          <cell r="E31">
            <v>-2.0403776553805555</v>
          </cell>
          <cell r="F31">
            <v>-14.254550153791667</v>
          </cell>
          <cell r="G31">
            <v>-14.134625776694444</v>
          </cell>
          <cell r="H31">
            <v>-18.180214401805554</v>
          </cell>
          <cell r="I31">
            <v>-14.798308592877779</v>
          </cell>
          <cell r="J31">
            <v>7.1829352765277781</v>
          </cell>
          <cell r="K31">
            <v>15.797899820177781</v>
          </cell>
          <cell r="L31">
            <v>4.4515154578416665</v>
          </cell>
          <cell r="M31">
            <v>8.7128945408083336</v>
          </cell>
          <cell r="N31">
            <v>20.710127775011106</v>
          </cell>
          <cell r="O31">
            <v>19.995707646844441</v>
          </cell>
          <cell r="P31">
            <v>25.007668262102772</v>
          </cell>
          <cell r="Q31">
            <v>22.095029437366666</v>
          </cell>
        </row>
        <row r="32">
          <cell r="B32">
            <v>1.9157111510666658</v>
          </cell>
          <cell r="C32">
            <v>6.7703689983833328</v>
          </cell>
          <cell r="D32">
            <v>2.3487144159333329</v>
          </cell>
          <cell r="E32">
            <v>3.1205870235750002</v>
          </cell>
          <cell r="F32">
            <v>-8.7023468122833325</v>
          </cell>
          <cell r="G32">
            <v>-23.775538314091666</v>
          </cell>
          <cell r="H32">
            <v>-12.242526080399999</v>
          </cell>
          <cell r="I32">
            <v>-13.082763385483332</v>
          </cell>
          <cell r="J32">
            <v>6.5348960147083339</v>
          </cell>
          <cell r="K32">
            <v>6.2574286506666672</v>
          </cell>
          <cell r="L32">
            <v>4.7699323295250009</v>
          </cell>
          <cell r="M32">
            <v>5.9592777798750012</v>
          </cell>
          <cell r="N32">
            <v>37.187475967458333</v>
          </cell>
          <cell r="O32">
            <v>31.459150159566665</v>
          </cell>
          <cell r="P32">
            <v>47.109037468366665</v>
          </cell>
          <cell r="Q32">
            <v>38.803723673741665</v>
          </cell>
        </row>
      </sheetData>
      <sheetData sheetId="7">
        <row r="31">
          <cell r="E31">
            <v>7.9669312604500009</v>
          </cell>
          <cell r="I31">
            <v>72.304592423575002</v>
          </cell>
          <cell r="O31">
            <v>-10.006457481349999</v>
          </cell>
        </row>
        <row r="32">
          <cell r="E32">
            <v>9.0698965895687493</v>
          </cell>
          <cell r="I32">
            <v>77.351574620962509</v>
          </cell>
          <cell r="O32">
            <v>15.113004134343752</v>
          </cell>
        </row>
        <row r="33">
          <cell r="E33">
            <v>8.7727816942750003</v>
          </cell>
          <cell r="I33">
            <v>79.876752046999997</v>
          </cell>
          <cell r="O33">
            <v>3.4368708294000005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Mensais"/>
      <sheetName val="VH Mensais"/>
      <sheetName val="VHA  Mensais"/>
      <sheetName val="Anuais, VH Anuais"/>
      <sheetName val="Trimestrais"/>
      <sheetName val="VH Trimestrais"/>
      <sheetName val="VHA Trimestrais"/>
      <sheetName val="gráfico"/>
      <sheetName val="MM3 e MM12"/>
    </sheetNames>
    <sheetDataSet>
      <sheetData sheetId="0"/>
      <sheetData sheetId="1">
        <row r="146">
          <cell r="B146">
            <v>103.63</v>
          </cell>
          <cell r="C146">
            <v>103.04</v>
          </cell>
          <cell r="D146">
            <v>104.51</v>
          </cell>
        </row>
        <row r="147">
          <cell r="B147">
            <v>105.24</v>
          </cell>
          <cell r="C147">
            <v>104.28</v>
          </cell>
          <cell r="D147">
            <v>106.68</v>
          </cell>
        </row>
        <row r="148">
          <cell r="B148">
            <v>103.57</v>
          </cell>
          <cell r="C148">
            <v>102.09</v>
          </cell>
          <cell r="D148">
            <v>105.78</v>
          </cell>
        </row>
        <row r="149">
          <cell r="B149">
            <v>103.5</v>
          </cell>
          <cell r="C149">
            <v>101.17</v>
          </cell>
          <cell r="D149">
            <v>106.99</v>
          </cell>
        </row>
        <row r="150">
          <cell r="B150">
            <v>106.33</v>
          </cell>
          <cell r="C150">
            <v>104.56</v>
          </cell>
          <cell r="D150">
            <v>108.98</v>
          </cell>
        </row>
        <row r="151">
          <cell r="B151">
            <v>107.01</v>
          </cell>
          <cell r="C151">
            <v>104.74</v>
          </cell>
          <cell r="D151">
            <v>110.41</v>
          </cell>
        </row>
        <row r="152">
          <cell r="B152">
            <v>106.12</v>
          </cell>
          <cell r="C152">
            <v>104.68</v>
          </cell>
          <cell r="D152">
            <v>108.26</v>
          </cell>
        </row>
        <row r="153">
          <cell r="B153">
            <v>106.06</v>
          </cell>
          <cell r="C153">
            <v>104.52</v>
          </cell>
          <cell r="D153">
            <v>108.37</v>
          </cell>
        </row>
        <row r="154">
          <cell r="B154">
            <v>105.23</v>
          </cell>
          <cell r="C154">
            <v>103.21</v>
          </cell>
          <cell r="D154">
            <v>108.25</v>
          </cell>
        </row>
        <row r="155">
          <cell r="B155">
            <v>106.68</v>
          </cell>
          <cell r="C155">
            <v>104.9</v>
          </cell>
          <cell r="D155">
            <v>109.34</v>
          </cell>
        </row>
        <row r="156">
          <cell r="B156">
            <v>108.87</v>
          </cell>
          <cell r="C156">
            <v>108.08</v>
          </cell>
          <cell r="D156">
            <v>110.04</v>
          </cell>
        </row>
        <row r="157">
          <cell r="B157">
            <v>105.81</v>
          </cell>
          <cell r="C157">
            <v>104.92</v>
          </cell>
          <cell r="D157">
            <v>107.15</v>
          </cell>
        </row>
        <row r="158">
          <cell r="B158">
            <v>105.23</v>
          </cell>
          <cell r="C158">
            <v>104.06</v>
          </cell>
          <cell r="D158">
            <v>106.97</v>
          </cell>
        </row>
        <row r="159">
          <cell r="B159">
            <v>104.98</v>
          </cell>
          <cell r="C159">
            <v>104.48</v>
          </cell>
          <cell r="D159">
            <v>105.72</v>
          </cell>
        </row>
        <row r="160">
          <cell r="B160">
            <v>104.2</v>
          </cell>
          <cell r="C160">
            <v>105.51</v>
          </cell>
          <cell r="D160">
            <v>102.25</v>
          </cell>
        </row>
        <row r="161">
          <cell r="B161">
            <v>109.58</v>
          </cell>
          <cell r="C161">
            <v>106.75</v>
          </cell>
          <cell r="D161">
            <v>113.8</v>
          </cell>
        </row>
        <row r="162">
          <cell r="B162">
            <v>109.19</v>
          </cell>
          <cell r="C162">
            <v>107.15</v>
          </cell>
          <cell r="D162">
            <v>112.25</v>
          </cell>
        </row>
        <row r="163">
          <cell r="B163">
            <v>111</v>
          </cell>
          <cell r="C163">
            <v>108.12</v>
          </cell>
          <cell r="D163">
            <v>115.31</v>
          </cell>
        </row>
      </sheetData>
      <sheetData sheetId="2">
        <row r="134">
          <cell r="B134">
            <v>1.8376572327043927</v>
          </cell>
          <cell r="C134">
            <v>1.2777668566935407</v>
          </cell>
          <cell r="D134">
            <v>2.6721681894095628</v>
          </cell>
        </row>
        <row r="135">
          <cell r="B135">
            <v>3.2979976442873982</v>
          </cell>
          <cell r="C135">
            <v>2.7389162561576308</v>
          </cell>
          <cell r="D135">
            <v>4.1186804606675897</v>
          </cell>
        </row>
        <row r="136">
          <cell r="B136">
            <v>2.6156742296641111</v>
          </cell>
          <cell r="C136">
            <v>1.582089552238819</v>
          </cell>
          <cell r="D136">
            <v>4.1449246824849961</v>
          </cell>
        </row>
        <row r="137">
          <cell r="B137">
            <v>3.1390134529148073</v>
          </cell>
          <cell r="C137">
            <v>1.4642463143115014</v>
          </cell>
          <cell r="D137">
            <v>5.6169792694965359</v>
          </cell>
        </row>
        <row r="138">
          <cell r="B138">
            <v>7.2091147408751777</v>
          </cell>
          <cell r="C138">
            <v>5.9801337928238496</v>
          </cell>
          <cell r="D138">
            <v>9.0345172586293145</v>
          </cell>
        </row>
        <row r="139">
          <cell r="B139">
            <v>2.9239203616427956</v>
          </cell>
          <cell r="C139">
            <v>2.235236700829657</v>
          </cell>
          <cell r="D139">
            <v>3.9348583262731829</v>
          </cell>
        </row>
        <row r="140">
          <cell r="B140">
            <v>1.2788700133613329</v>
          </cell>
          <cell r="C140">
            <v>1.8188892131115741</v>
          </cell>
          <cell r="D140">
            <v>0.50129966580023666</v>
          </cell>
        </row>
        <row r="141">
          <cell r="B141">
            <v>1.4831116639556052</v>
          </cell>
          <cell r="C141">
            <v>2.5510204081632626</v>
          </cell>
          <cell r="D141">
            <v>0</v>
          </cell>
        </row>
        <row r="142">
          <cell r="B142">
            <v>1.7108061086410276</v>
          </cell>
          <cell r="C142">
            <v>1.0772696112036018</v>
          </cell>
          <cell r="D142">
            <v>2.6358206124964534</v>
          </cell>
        </row>
        <row r="143">
          <cell r="B143">
            <v>2.4882313382649679</v>
          </cell>
          <cell r="C143">
            <v>2.5716241321990907</v>
          </cell>
          <cell r="D143">
            <v>2.3591087811271505</v>
          </cell>
        </row>
        <row r="144">
          <cell r="B144">
            <v>2.6784872205979582</v>
          </cell>
          <cell r="C144">
            <v>2.7571781707548926</v>
          </cell>
          <cell r="D144">
            <v>2.5440313111545931</v>
          </cell>
        </row>
        <row r="145">
          <cell r="B145">
            <v>0.46524876566655937</v>
          </cell>
          <cell r="C145">
            <v>1.205749011285806</v>
          </cell>
          <cell r="D145">
            <v>-0.59374710084423299</v>
          </cell>
        </row>
        <row r="146">
          <cell r="B146">
            <v>1.5439544533436322</v>
          </cell>
          <cell r="C146">
            <v>0.98990683229813747</v>
          </cell>
          <cell r="D146">
            <v>2.3538417376327558</v>
          </cell>
        </row>
        <row r="147">
          <cell r="B147">
            <v>-0.24705435195742087</v>
          </cell>
          <cell r="C147">
            <v>0.19179133103184309</v>
          </cell>
          <cell r="D147">
            <v>-0.89988751406074874</v>
          </cell>
        </row>
        <row r="148">
          <cell r="B148">
            <v>0.60828425219658921</v>
          </cell>
          <cell r="C148">
            <v>3.3499853070819929</v>
          </cell>
          <cell r="D148">
            <v>-3.3371147664965073</v>
          </cell>
        </row>
        <row r="149">
          <cell r="B149">
            <v>5.8743961352657026</v>
          </cell>
          <cell r="C149">
            <v>5.5154690125531314</v>
          </cell>
          <cell r="D149">
            <v>6.3650808486774402</v>
          </cell>
        </row>
        <row r="150">
          <cell r="B150">
            <v>2.6897394902661631</v>
          </cell>
          <cell r="C150">
            <v>2.4770466717674022</v>
          </cell>
          <cell r="D150">
            <v>3.0005505597357374</v>
          </cell>
        </row>
        <row r="151">
          <cell r="B151">
            <v>3.7286234931314777</v>
          </cell>
          <cell r="C151">
            <v>3.2270383807523562</v>
          </cell>
          <cell r="D151">
            <v>4.4380038040032765</v>
          </cell>
        </row>
      </sheetData>
      <sheetData sheetId="3">
        <row r="134">
          <cell r="B134">
            <v>3.0374203821656343</v>
          </cell>
          <cell r="C134">
            <v>1.1312463504191239</v>
          </cell>
          <cell r="D134">
            <v>5.9187748998986489</v>
          </cell>
        </row>
        <row r="135">
          <cell r="B135">
            <v>3.0614088986880006</v>
          </cell>
          <cell r="C135">
            <v>1.2780041191124747</v>
          </cell>
          <cell r="D135">
            <v>5.7509440829883296</v>
          </cell>
        </row>
        <row r="136">
          <cell r="B136">
            <v>3.0241551494273988</v>
          </cell>
          <cell r="C136">
            <v>1.30321101295785</v>
          </cell>
          <cell r="D136">
            <v>5.615066804384794</v>
          </cell>
        </row>
        <row r="137">
          <cell r="B137">
            <v>3.1390134529148073</v>
          </cell>
          <cell r="C137">
            <v>1.4642463143115014</v>
          </cell>
          <cell r="D137">
            <v>5.6169792694965359</v>
          </cell>
        </row>
        <row r="138">
          <cell r="B138">
            <v>5.1621310078684868</v>
          </cell>
          <cell r="C138">
            <v>3.7102384433130187</v>
          </cell>
          <cell r="D138">
            <v>7.3142857142857176</v>
          </cell>
        </row>
        <row r="139">
          <cell r="B139">
            <v>4.3953871499176289</v>
          </cell>
          <cell r="C139">
            <v>3.207898411009924</v>
          </cell>
          <cell r="D139">
            <v>6.1467412514635056</v>
          </cell>
        </row>
        <row r="140">
          <cell r="B140">
            <v>3.5955716665033721</v>
          </cell>
          <cell r="C140">
            <v>2.8540990511111808</v>
          </cell>
          <cell r="D140">
            <v>4.6820809248554696</v>
          </cell>
        </row>
        <row r="141">
          <cell r="B141">
            <v>3.1650383197800336</v>
          </cell>
          <cell r="C141">
            <v>2.7929977252497462</v>
          </cell>
          <cell r="D141">
            <v>3.7129705674503688</v>
          </cell>
        </row>
        <row r="142">
          <cell r="B142">
            <v>2.9208924949290171</v>
          </cell>
          <cell r="C142">
            <v>2.5046901227660401</v>
          </cell>
          <cell r="D142">
            <v>3.5323667811267834</v>
          </cell>
        </row>
        <row r="143">
          <cell r="B143">
            <v>2.8583724352389206</v>
          </cell>
          <cell r="C143">
            <v>2.5143323989689215</v>
          </cell>
          <cell r="D143">
            <v>3.3620525643464738</v>
          </cell>
        </row>
        <row r="144">
          <cell r="B144">
            <v>2.8352916974236697</v>
          </cell>
          <cell r="C144">
            <v>2.5456686827544983</v>
          </cell>
          <cell r="D144">
            <v>3.2579432380184237</v>
          </cell>
        </row>
        <row r="145">
          <cell r="B145">
            <v>2.5673775612059968</v>
          </cell>
          <cell r="C145">
            <v>2.3944796360391152</v>
          </cell>
          <cell r="D145">
            <v>2.821359468326734</v>
          </cell>
        </row>
        <row r="146">
          <cell r="B146">
            <v>2.4649383765405819</v>
          </cell>
          <cell r="C146">
            <v>2.2528429664716132</v>
          </cell>
          <cell r="D146">
            <v>2.775067031748879</v>
          </cell>
        </row>
        <row r="147">
          <cell r="B147">
            <v>2.2147015501157385</v>
          </cell>
          <cell r="C147">
            <v>2.0619838380250721</v>
          </cell>
          <cell r="D147">
            <v>2.4377231854751935</v>
          </cell>
        </row>
        <row r="148">
          <cell r="B148">
            <v>2.0809722456656576</v>
          </cell>
          <cell r="C148">
            <v>2.1690455059885094</v>
          </cell>
          <cell r="D148">
            <v>1.955943940122884</v>
          </cell>
        </row>
        <row r="149">
          <cell r="B149">
            <v>5.8743961352657026</v>
          </cell>
          <cell r="C149">
            <v>5.5154690125531314</v>
          </cell>
          <cell r="D149">
            <v>6.3650808486774402</v>
          </cell>
        </row>
        <row r="150">
          <cell r="B150">
            <v>4.2605919077348231</v>
          </cell>
          <cell r="C150">
            <v>3.9712244203567781</v>
          </cell>
          <cell r="D150">
            <v>4.6673149048479079</v>
          </cell>
        </row>
        <row r="151">
          <cell r="B151">
            <v>4.0809241257417028</v>
          </cell>
          <cell r="C151">
            <v>3.7201661996328017</v>
          </cell>
          <cell r="D151">
            <v>4.5897420185060378</v>
          </cell>
        </row>
      </sheetData>
      <sheetData sheetId="4">
        <row r="15">
          <cell r="B15">
            <v>100.63416666666666</v>
          </cell>
          <cell r="C15">
            <v>101.03250000000001</v>
          </cell>
          <cell r="D15">
            <v>100.04333333333331</v>
          </cell>
          <cell r="O15">
            <v>-3.2511076038103215</v>
          </cell>
          <cell r="P15">
            <v>-2.8603706463475986</v>
          </cell>
          <cell r="Q15">
            <v>-3.8322278829825085</v>
          </cell>
        </row>
        <row r="16">
          <cell r="B16">
            <v>103.67750000000001</v>
          </cell>
          <cell r="C16">
            <v>102.34916666666665</v>
          </cell>
          <cell r="D16">
            <v>105.66083333333334</v>
          </cell>
          <cell r="O16">
            <v>3.0241551494273988</v>
          </cell>
          <cell r="P16">
            <v>1.30321101295785</v>
          </cell>
          <cell r="Q16">
            <v>5.615066804384794</v>
          </cell>
        </row>
        <row r="17">
          <cell r="B17">
            <v>105.83500000000002</v>
          </cell>
          <cell r="C17">
            <v>104.56916666666667</v>
          </cell>
          <cell r="D17">
            <v>107.72750000000001</v>
          </cell>
          <cell r="O17">
            <v>2.0809722456656576</v>
          </cell>
          <cell r="P17">
            <v>2.1690455059885094</v>
          </cell>
          <cell r="Q17">
            <v>1.955943940122884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Cálculo dos Máximos e Mínimos"/>
      <sheetName val="Cálc. Máx. e Mín.-Trimestrais"/>
      <sheetName val="Dados  Mensais VE"/>
      <sheetName val="Dados  Mensais VCS"/>
      <sheetName val="Original INE-Mensais"/>
      <sheetName val="Dados Trimestrais"/>
      <sheetName val="Anuais dos Dados  Mensais VE"/>
      <sheetName val="Anuais dos Dados  Mensais VCS"/>
      <sheetName val="Anuais dos Dados Trimestrais"/>
      <sheetName val="MM3-VCS"/>
      <sheetName val="MM12-Mensais"/>
      <sheetName val="MM12-TRIM"/>
      <sheetName val="MMT"/>
      <sheetName val="Folha do INE-mensais"/>
      <sheetName val="Original INE-Trimestrais-1"/>
      <sheetName val="Original INE-Trimestrais-2"/>
    </sheetNames>
    <sheetDataSet>
      <sheetData sheetId="0"/>
      <sheetData sheetId="1"/>
      <sheetData sheetId="2"/>
      <sheetData sheetId="3"/>
      <sheetData sheetId="4">
        <row r="2">
          <cell r="J2">
            <v>-72.386814343666671</v>
          </cell>
          <cell r="S2">
            <v>-33.987921344666667</v>
          </cell>
          <cell r="AB2">
            <v>-29.659121321333334</v>
          </cell>
          <cell r="AK2">
            <v>-67.582527186999997</v>
          </cell>
          <cell r="AT2">
            <v>-71.733611066999998</v>
          </cell>
          <cell r="BC2">
            <v>-55.202745833333331</v>
          </cell>
        </row>
        <row r="3">
          <cell r="J3">
            <v>33.436642623666671</v>
          </cell>
          <cell r="S3">
            <v>15.660594455666665</v>
          </cell>
          <cell r="AB3">
            <v>19.445699558666668</v>
          </cell>
          <cell r="AK3">
            <v>26.488694378333324</v>
          </cell>
          <cell r="AT3">
            <v>29.113155765999998</v>
          </cell>
          <cell r="BC3">
            <v>34.583680770000001</v>
          </cell>
        </row>
        <row r="4">
          <cell r="J4">
            <v>43952</v>
          </cell>
          <cell r="S4">
            <v>37773</v>
          </cell>
          <cell r="AB4">
            <v>43922</v>
          </cell>
          <cell r="AK4">
            <v>43922</v>
          </cell>
          <cell r="AT4">
            <v>43952</v>
          </cell>
          <cell r="BC4">
            <v>43922</v>
          </cell>
        </row>
        <row r="5">
          <cell r="J5">
            <v>37043</v>
          </cell>
          <cell r="S5">
            <v>43678</v>
          </cell>
          <cell r="AB5">
            <v>43678</v>
          </cell>
          <cell r="AK5">
            <v>36982</v>
          </cell>
          <cell r="AT5">
            <v>36982</v>
          </cell>
          <cell r="BC5">
            <v>37257</v>
          </cell>
        </row>
        <row r="256">
          <cell r="J256">
            <v>22.753944551</v>
          </cell>
          <cell r="S256">
            <v>9.493725980999999</v>
          </cell>
          <cell r="AB256">
            <v>9.0073211190000002</v>
          </cell>
          <cell r="AK256">
            <v>11.951620524000001</v>
          </cell>
          <cell r="AT256">
            <v>18.636103451</v>
          </cell>
          <cell r="BC256">
            <v>9.5374845030000017</v>
          </cell>
        </row>
        <row r="257">
          <cell r="J257">
            <v>12.127024194000001</v>
          </cell>
          <cell r="S257">
            <v>5.9968220150000002</v>
          </cell>
          <cell r="AB257">
            <v>9.9250060019999999</v>
          </cell>
          <cell r="AK257">
            <v>6.7135905210000004</v>
          </cell>
          <cell r="AT257">
            <v>4.7020452020000008</v>
          </cell>
          <cell r="BC257">
            <v>14.421285897000001</v>
          </cell>
        </row>
        <row r="258">
          <cell r="J258">
            <v>7.6027819209999992</v>
          </cell>
          <cell r="S258">
            <v>6.1491317429999999</v>
          </cell>
          <cell r="AB258">
            <v>12.971159393999999</v>
          </cell>
          <cell r="AK258">
            <v>14.365678228999998</v>
          </cell>
          <cell r="AT258">
            <v>5.1651334329999994</v>
          </cell>
          <cell r="BC258">
            <v>24.51684818</v>
          </cell>
        </row>
        <row r="259">
          <cell r="J259">
            <v>17.477296105000001</v>
          </cell>
          <cell r="S259">
            <v>9.1743468680000007</v>
          </cell>
          <cell r="AB259">
            <v>14.532763423</v>
          </cell>
          <cell r="AK259">
            <v>22.001307648999997</v>
          </cell>
          <cell r="AT259">
            <v>17.611434725999999</v>
          </cell>
          <cell r="BC259">
            <v>25.517533954999998</v>
          </cell>
        </row>
        <row r="260">
          <cell r="J260">
            <v>20.718942352000003</v>
          </cell>
          <cell r="S260">
            <v>9.1561589140000006</v>
          </cell>
          <cell r="AB260">
            <v>11.906655723</v>
          </cell>
          <cell r="AK260">
            <v>22.663413413000001</v>
          </cell>
          <cell r="AT260">
            <v>27.214930596000002</v>
          </cell>
          <cell r="BC260">
            <v>13.694276907999999</v>
          </cell>
        </row>
        <row r="261">
          <cell r="J261">
            <v>23.377481056000001</v>
          </cell>
          <cell r="S261">
            <v>10.300073362999999</v>
          </cell>
          <cell r="AB261">
            <v>11.331659987999998</v>
          </cell>
          <cell r="AK261">
            <v>15.307559838</v>
          </cell>
          <cell r="AT261">
            <v>22.738005818999998</v>
          </cell>
          <cell r="BC261">
            <v>14.440640390999999</v>
          </cell>
        </row>
        <row r="262">
          <cell r="J262">
            <v>26.517447037000004</v>
          </cell>
          <cell r="S262">
            <v>10.795158103</v>
          </cell>
          <cell r="AB262">
            <v>12.148821803000001</v>
          </cell>
          <cell r="AK262">
            <v>9.8085085039999989</v>
          </cell>
          <cell r="AT262">
            <v>21.423479710000002</v>
          </cell>
          <cell r="BC262">
            <v>12.981776725999996</v>
          </cell>
        </row>
        <row r="263">
          <cell r="J263">
            <v>20.971962528999999</v>
          </cell>
          <cell r="S263">
            <v>10.898990565</v>
          </cell>
          <cell r="AB263">
            <v>8.0660095099999989</v>
          </cell>
          <cell r="AK263">
            <v>5.8188768799999995</v>
          </cell>
          <cell r="AT263">
            <v>14.936953982999999</v>
          </cell>
          <cell r="BC263">
            <v>10.592059596000002</v>
          </cell>
        </row>
        <row r="264">
          <cell r="J264">
            <v>18.676196521000001</v>
          </cell>
          <cell r="S264">
            <v>10.994234112000001</v>
          </cell>
          <cell r="AB264">
            <v>9.7086951199999998</v>
          </cell>
          <cell r="AK264">
            <v>8.1742494019999992</v>
          </cell>
          <cell r="AT264">
            <v>18.863281104000002</v>
          </cell>
          <cell r="BC264">
            <v>12.975685378</v>
          </cell>
        </row>
        <row r="265">
          <cell r="J265">
            <v>12.754129059</v>
          </cell>
          <cell r="S265">
            <v>7.7860938070000003</v>
          </cell>
          <cell r="AB265">
            <v>8.5795507700000009</v>
          </cell>
          <cell r="AK265">
            <v>5.6798411560000002</v>
          </cell>
          <cell r="AT265">
            <v>10.197694889999999</v>
          </cell>
          <cell r="BC265">
            <v>10.231636906</v>
          </cell>
        </row>
        <row r="266">
          <cell r="J266">
            <v>11.393671811000001</v>
          </cell>
          <cell r="S266">
            <v>11.726282564999998</v>
          </cell>
          <cell r="AB266">
            <v>6.7057917959999997</v>
          </cell>
          <cell r="AK266">
            <v>1.74953336</v>
          </cell>
          <cell r="AT266">
            <v>12.310460701</v>
          </cell>
          <cell r="BC266">
            <v>0.22529156700000108</v>
          </cell>
        </row>
        <row r="267">
          <cell r="J267">
            <v>11.828196359000001</v>
          </cell>
          <cell r="S267">
            <v>10.136577061000001</v>
          </cell>
          <cell r="AB267">
            <v>7.8735825740000003</v>
          </cell>
          <cell r="AK267">
            <v>5.331623228999999</v>
          </cell>
          <cell r="AT267">
            <v>8.1794576019999994</v>
          </cell>
          <cell r="BC267">
            <v>9.3054937819999992</v>
          </cell>
        </row>
        <row r="268">
          <cell r="J268">
            <v>4.8293177629999997</v>
          </cell>
          <cell r="S268">
            <v>8.020108402</v>
          </cell>
          <cell r="AB268">
            <v>2.2342846180000002</v>
          </cell>
          <cell r="AK268">
            <v>6.9783804019999991</v>
          </cell>
          <cell r="AT268">
            <v>5.7783210990000002</v>
          </cell>
          <cell r="BC268">
            <v>10.313952587999999</v>
          </cell>
        </row>
        <row r="269">
          <cell r="J269">
            <v>4.8806049310000006</v>
          </cell>
          <cell r="S269">
            <v>-3.5162455470000005</v>
          </cell>
          <cell r="AB269">
            <v>9.0433543739999998</v>
          </cell>
          <cell r="AK269">
            <v>8.0061199189999996</v>
          </cell>
          <cell r="AT269">
            <v>6.5212923959999998</v>
          </cell>
          <cell r="BC269">
            <v>17.134246173000001</v>
          </cell>
        </row>
        <row r="270">
          <cell r="J270">
            <v>20.402415712</v>
          </cell>
          <cell r="S270">
            <v>12.530403736</v>
          </cell>
          <cell r="AB270">
            <v>7.2856677499999991</v>
          </cell>
          <cell r="AK270">
            <v>11.873861016999999</v>
          </cell>
          <cell r="AT270">
            <v>15.186973074999999</v>
          </cell>
          <cell r="BC270">
            <v>16.073657777000001</v>
          </cell>
        </row>
        <row r="271">
          <cell r="J271">
            <v>12.564787825</v>
          </cell>
          <cell r="S271">
            <v>7.5231852259999998</v>
          </cell>
          <cell r="AB271">
            <v>5.7122080010000005</v>
          </cell>
          <cell r="AK271">
            <v>12.959305235999999</v>
          </cell>
          <cell r="AT271">
            <v>15.123361150000001</v>
          </cell>
          <cell r="BC271">
            <v>11.657385059999999</v>
          </cell>
        </row>
        <row r="272">
          <cell r="J272">
            <v>16.343639523</v>
          </cell>
          <cell r="S272">
            <v>14.940459480000001</v>
          </cell>
          <cell r="AB272">
            <v>7.5431835889999999</v>
          </cell>
          <cell r="AK272">
            <v>12.305155536999999</v>
          </cell>
          <cell r="AT272">
            <v>17.828201382</v>
          </cell>
          <cell r="BC272">
            <v>18.302530058000002</v>
          </cell>
        </row>
        <row r="273">
          <cell r="J273">
            <v>6.7437920600000005</v>
          </cell>
          <cell r="S273">
            <v>8.0674962130000001</v>
          </cell>
          <cell r="AB273">
            <v>3.787362087</v>
          </cell>
          <cell r="AK273">
            <v>9.9781422089999996</v>
          </cell>
          <cell r="AT273">
            <v>10.859694980999999</v>
          </cell>
          <cell r="BC273">
            <v>4.9730635479999989</v>
          </cell>
        </row>
      </sheetData>
      <sheetData sheetId="5"/>
      <sheetData sheetId="6"/>
      <sheetData sheetId="7"/>
      <sheetData sheetId="8">
        <row r="26">
          <cell r="J26">
            <v>-30.295629101083332</v>
          </cell>
          <cell r="S26">
            <v>-11.946769969416666</v>
          </cell>
          <cell r="AB26">
            <v>-1.958014817166668</v>
          </cell>
          <cell r="AK26">
            <v>-9.8887369346666691</v>
          </cell>
          <cell r="AT26">
            <v>-31.876860104083338</v>
          </cell>
          <cell r="BC26">
            <v>-1.0857799038333329</v>
          </cell>
        </row>
        <row r="27">
          <cell r="J27">
            <v>-2.0799284395555557</v>
          </cell>
          <cell r="S27">
            <v>-0.89643421827777814</v>
          </cell>
          <cell r="AB27">
            <v>5.4430744813888881</v>
          </cell>
          <cell r="AK27">
            <v>7.3625309664166672</v>
          </cell>
          <cell r="AT27">
            <v>-2.2081877853333309</v>
          </cell>
          <cell r="BC27">
            <v>12.388153062638887</v>
          </cell>
        </row>
        <row r="28">
          <cell r="J28">
            <v>15.689537225583335</v>
          </cell>
          <cell r="S28">
            <v>9.2611647931666656</v>
          </cell>
          <cell r="AB28">
            <v>9.665331726749999</v>
          </cell>
          <cell r="AK28">
            <v>10.382713548583334</v>
          </cell>
          <cell r="AT28">
            <v>14.093433238750002</v>
          </cell>
          <cell r="BC28">
            <v>13.268040156166668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 (SAZ)"/>
      <sheetName val="VH Mensais (SAZ)"/>
      <sheetName val="VHA Mensais (SAZ)"/>
      <sheetName val="Valores Trimestrais (SAZ)"/>
      <sheetName val="VHTrim  (SAZ)"/>
      <sheetName val="VHATrim (SAZ)"/>
      <sheetName val="Anuais, VH Anuais (SAZ)"/>
      <sheetName val="MM3"/>
      <sheetName val="MM12"/>
    </sheetNames>
    <sheetDataSet>
      <sheetData sheetId="0"/>
      <sheetData sheetId="1">
        <row r="145">
          <cell r="B145">
            <v>119.55</v>
          </cell>
          <cell r="C145">
            <v>123.47</v>
          </cell>
          <cell r="D145">
            <v>117.03</v>
          </cell>
          <cell r="F145">
            <v>126.08</v>
          </cell>
          <cell r="H145">
            <v>107.42</v>
          </cell>
          <cell r="I145">
            <v>102.13</v>
          </cell>
        </row>
        <row r="146">
          <cell r="B146">
            <v>122.87</v>
          </cell>
          <cell r="C146">
            <v>126.11</v>
          </cell>
          <cell r="D146">
            <v>121.72</v>
          </cell>
          <cell r="F146">
            <v>127.74</v>
          </cell>
          <cell r="H146">
            <v>111.29</v>
          </cell>
          <cell r="I146">
            <v>108.41</v>
          </cell>
        </row>
        <row r="147">
          <cell r="B147">
            <v>117.45</v>
          </cell>
          <cell r="C147">
            <v>118.96</v>
          </cell>
          <cell r="D147">
            <v>123.34</v>
          </cell>
          <cell r="F147">
            <v>124.44</v>
          </cell>
          <cell r="H147">
            <v>104.13</v>
          </cell>
          <cell r="I147">
            <v>108.58</v>
          </cell>
        </row>
        <row r="148">
          <cell r="B148">
            <v>121.17</v>
          </cell>
          <cell r="C148">
            <v>127.14</v>
          </cell>
          <cell r="D148">
            <v>115.58</v>
          </cell>
          <cell r="F148">
            <v>135.27000000000001</v>
          </cell>
          <cell r="H148">
            <v>111.99</v>
          </cell>
          <cell r="I148">
            <v>104.54</v>
          </cell>
        </row>
        <row r="149">
          <cell r="B149">
            <v>123.42</v>
          </cell>
          <cell r="C149">
            <v>128.69</v>
          </cell>
          <cell r="D149">
            <v>121.23</v>
          </cell>
          <cell r="F149">
            <v>132.22999999999999</v>
          </cell>
          <cell r="H149">
            <v>107.87</v>
          </cell>
          <cell r="I149">
            <v>106.03</v>
          </cell>
        </row>
        <row r="150">
          <cell r="B150">
            <v>131.19</v>
          </cell>
          <cell r="C150">
            <v>139.4</v>
          </cell>
          <cell r="D150">
            <v>124.97</v>
          </cell>
          <cell r="F150">
            <v>131.08000000000001</v>
          </cell>
          <cell r="H150">
            <v>114.1</v>
          </cell>
          <cell r="I150">
            <v>112.35</v>
          </cell>
        </row>
        <row r="151">
          <cell r="B151">
            <v>131.81</v>
          </cell>
          <cell r="C151">
            <v>136.71</v>
          </cell>
          <cell r="D151">
            <v>133.05000000000001</v>
          </cell>
          <cell r="F151">
            <v>130.56</v>
          </cell>
          <cell r="H151">
            <v>110.86</v>
          </cell>
          <cell r="I151">
            <v>115.89</v>
          </cell>
        </row>
        <row r="152">
          <cell r="B152">
            <v>132.80000000000001</v>
          </cell>
          <cell r="C152">
            <v>137.32</v>
          </cell>
          <cell r="D152">
            <v>134.04</v>
          </cell>
          <cell r="F152">
            <v>131.35</v>
          </cell>
          <cell r="H152">
            <v>111.34</v>
          </cell>
          <cell r="I152">
            <v>118.99</v>
          </cell>
        </row>
        <row r="153">
          <cell r="B153">
            <v>133.44999999999999</v>
          </cell>
          <cell r="C153">
            <v>138.44999999999999</v>
          </cell>
          <cell r="D153">
            <v>139.12</v>
          </cell>
          <cell r="F153">
            <v>121.82</v>
          </cell>
          <cell r="H153">
            <v>108.58</v>
          </cell>
          <cell r="I153">
            <v>118.77</v>
          </cell>
        </row>
        <row r="154">
          <cell r="B154">
            <v>135.25</v>
          </cell>
          <cell r="C154">
            <v>138.54</v>
          </cell>
          <cell r="D154">
            <v>140.49</v>
          </cell>
          <cell r="F154">
            <v>130.12</v>
          </cell>
          <cell r="H154">
            <v>115.68</v>
          </cell>
          <cell r="I154">
            <v>119.51</v>
          </cell>
        </row>
        <row r="155">
          <cell r="B155">
            <v>140.11000000000001</v>
          </cell>
          <cell r="C155">
            <v>146.01</v>
          </cell>
          <cell r="D155">
            <v>141.35</v>
          </cell>
          <cell r="F155">
            <v>132.03</v>
          </cell>
          <cell r="H155">
            <v>122.28</v>
          </cell>
          <cell r="I155">
            <v>117.31</v>
          </cell>
        </row>
        <row r="156">
          <cell r="B156">
            <v>140.71</v>
          </cell>
          <cell r="C156">
            <v>145.03</v>
          </cell>
          <cell r="D156">
            <v>140.4</v>
          </cell>
          <cell r="F156">
            <v>135.16999999999999</v>
          </cell>
          <cell r="H156">
            <v>139.88999999999999</v>
          </cell>
          <cell r="I156">
            <v>117.53</v>
          </cell>
        </row>
        <row r="157">
          <cell r="B157">
            <v>139.25</v>
          </cell>
          <cell r="C157">
            <v>140.94</v>
          </cell>
          <cell r="D157">
            <v>139.5</v>
          </cell>
          <cell r="F157">
            <v>136.11000000000001</v>
          </cell>
          <cell r="H157">
            <v>140</v>
          </cell>
          <cell r="I157">
            <v>123.07</v>
          </cell>
        </row>
        <row r="158">
          <cell r="B158">
            <v>138.37</v>
          </cell>
          <cell r="C158">
            <v>138.94</v>
          </cell>
          <cell r="D158">
            <v>140.18</v>
          </cell>
          <cell r="F158">
            <v>136.54</v>
          </cell>
          <cell r="H158">
            <v>137.25</v>
          </cell>
          <cell r="I158">
            <v>126.69</v>
          </cell>
        </row>
        <row r="159">
          <cell r="B159">
            <v>139.72999999999999</v>
          </cell>
          <cell r="C159">
            <v>141.63999999999999</v>
          </cell>
          <cell r="D159">
            <v>145.22999999999999</v>
          </cell>
          <cell r="F159">
            <v>129.88999999999999</v>
          </cell>
          <cell r="H159">
            <v>126.49</v>
          </cell>
          <cell r="I159">
            <v>127.29</v>
          </cell>
        </row>
        <row r="160">
          <cell r="B160">
            <v>137.33000000000001</v>
          </cell>
          <cell r="C160">
            <v>138.05000000000001</v>
          </cell>
          <cell r="D160">
            <v>138.82</v>
          </cell>
          <cell r="F160">
            <v>138.46</v>
          </cell>
          <cell r="H160">
            <v>131.99</v>
          </cell>
          <cell r="I160">
            <v>127.49</v>
          </cell>
        </row>
        <row r="161">
          <cell r="B161">
            <v>140.18</v>
          </cell>
          <cell r="C161">
            <v>143.44999999999999</v>
          </cell>
          <cell r="D161">
            <v>142.04</v>
          </cell>
          <cell r="F161">
            <v>144.88</v>
          </cell>
          <cell r="H161">
            <v>117.72</v>
          </cell>
          <cell r="I161">
            <v>128.06</v>
          </cell>
        </row>
        <row r="162">
          <cell r="B162">
            <v>140.11000000000001</v>
          </cell>
          <cell r="C162">
            <v>140.19</v>
          </cell>
          <cell r="D162">
            <v>143.59</v>
          </cell>
          <cell r="F162">
            <v>142.24</v>
          </cell>
          <cell r="H162">
            <v>129.62</v>
          </cell>
          <cell r="I162">
            <v>131.87</v>
          </cell>
        </row>
      </sheetData>
      <sheetData sheetId="2">
        <row r="132">
          <cell r="B132">
            <v>14.511494252873547</v>
          </cell>
          <cell r="C132">
            <v>9.4786309629366841</v>
          </cell>
          <cell r="D132">
            <v>30.920684640340077</v>
          </cell>
          <cell r="F132">
            <v>4.2155728219540389</v>
          </cell>
          <cell r="H132">
            <v>23.09268410268772</v>
          </cell>
          <cell r="I132">
            <v>-6.0493827160493785</v>
          </cell>
        </row>
        <row r="133">
          <cell r="B133">
            <v>22.673722044728439</v>
          </cell>
          <cell r="C133">
            <v>17.74976657329599</v>
          </cell>
          <cell r="D133">
            <v>35.485307212822789</v>
          </cell>
          <cell r="F133">
            <v>9.9027789727264892</v>
          </cell>
          <cell r="H133">
            <v>28.584983987664558</v>
          </cell>
          <cell r="I133">
            <v>10.511814310762313</v>
          </cell>
        </row>
        <row r="134">
          <cell r="B134">
            <v>15.486725663716804</v>
          </cell>
          <cell r="C134">
            <v>9.1175931021830756</v>
          </cell>
          <cell r="D134">
            <v>36.272235112142305</v>
          </cell>
          <cell r="F134">
            <v>9.6580895311949142</v>
          </cell>
          <cell r="H134">
            <v>27.009006901391984</v>
          </cell>
          <cell r="I134">
            <v>2.4130708001675716</v>
          </cell>
        </row>
        <row r="135">
          <cell r="B135">
            <v>21.061045059446503</v>
          </cell>
          <cell r="C135">
            <v>17.168924523085426</v>
          </cell>
          <cell r="D135">
            <v>28.180104247532434</v>
          </cell>
          <cell r="F135">
            <v>15.005951368814841</v>
          </cell>
          <cell r="H135">
            <v>24.363549845348565</v>
          </cell>
          <cell r="I135">
            <v>14.08303594742797</v>
          </cell>
        </row>
        <row r="136">
          <cell r="B136">
            <v>29.970513900589737</v>
          </cell>
          <cell r="C136">
            <v>22.643667206709228</v>
          </cell>
          <cell r="D136">
            <v>44.510668732864467</v>
          </cell>
          <cell r="F136">
            <v>12.804982084968429</v>
          </cell>
          <cell r="H136">
            <v>30.257985257985244</v>
          </cell>
          <cell r="I136">
            <v>25.994539781591254</v>
          </cell>
        </row>
        <row r="137">
          <cell r="B137">
            <v>32.541927662153959</v>
          </cell>
          <cell r="C137">
            <v>28.764086458525775</v>
          </cell>
          <cell r="D137">
            <v>42.986270022883289</v>
          </cell>
          <cell r="F137">
            <v>10.91555254696226</v>
          </cell>
          <cell r="H137">
            <v>30.563625798954085</v>
          </cell>
          <cell r="I137">
            <v>14.883184309201036</v>
          </cell>
        </row>
        <row r="138">
          <cell r="B138">
            <v>23.823391263503989</v>
          </cell>
          <cell r="C138">
            <v>15.386563133018228</v>
          </cell>
          <cell r="D138">
            <v>46.821893621717066</v>
          </cell>
          <cell r="F138">
            <v>1.1230733483076349</v>
          </cell>
          <cell r="H138">
            <v>39.240658416436382</v>
          </cell>
          <cell r="I138">
            <v>-2.1546261089987362</v>
          </cell>
        </row>
        <row r="139">
          <cell r="B139">
            <v>24.170172978027125</v>
          </cell>
          <cell r="C139">
            <v>17.588628189758502</v>
          </cell>
          <cell r="D139">
            <v>44.767253483097512</v>
          </cell>
          <cell r="F139">
            <v>8.5626911314984788</v>
          </cell>
          <cell r="H139">
            <v>40.833234702331644</v>
          </cell>
          <cell r="I139">
            <v>-3.1242547102313445</v>
          </cell>
        </row>
        <row r="140">
          <cell r="B140">
            <v>20.398773006134952</v>
          </cell>
          <cell r="C140">
            <v>14.905801311312139</v>
          </cell>
          <cell r="D140">
            <v>41.095334685598381</v>
          </cell>
          <cell r="F140">
            <v>1.4405862269964098</v>
          </cell>
          <cell r="H140">
            <v>22.068577852726246</v>
          </cell>
          <cell r="I140">
            <v>-2.1502718734552673</v>
          </cell>
        </row>
        <row r="141">
          <cell r="B141">
            <v>24.02567629527741</v>
          </cell>
          <cell r="C141">
            <v>18.826657517797397</v>
          </cell>
          <cell r="D141">
            <v>40.616554899409472</v>
          </cell>
          <cell r="F141">
            <v>7.4750144544478481</v>
          </cell>
          <cell r="H141">
            <v>30.918967858759629</v>
          </cell>
          <cell r="I141">
            <v>0.6230529595015577</v>
          </cell>
        </row>
        <row r="142">
          <cell r="B142">
            <v>25.109384766497023</v>
          </cell>
          <cell r="C142">
            <v>24.890941750064144</v>
          </cell>
          <cell r="D142">
            <v>34.069999051503366</v>
          </cell>
          <cell r="F142">
            <v>8.017671602716181</v>
          </cell>
          <cell r="H142">
            <v>36.36667781866845</v>
          </cell>
          <cell r="I142">
            <v>-4.4317718940936839</v>
          </cell>
        </row>
        <row r="143">
          <cell r="B143">
            <v>21.753050099506808</v>
          </cell>
          <cell r="C143">
            <v>19.869410695098779</v>
          </cell>
          <cell r="D143">
            <v>31.386861313868607</v>
          </cell>
          <cell r="F143">
            <v>9.1577162238552834</v>
          </cell>
          <cell r="H143">
            <v>46.72750157331653</v>
          </cell>
          <cell r="I143">
            <v>-4.7723221520012959</v>
          </cell>
        </row>
        <row r="144">
          <cell r="B144">
            <v>16.478460895023005</v>
          </cell>
          <cell r="C144">
            <v>14.149186037094029</v>
          </cell>
          <cell r="D144">
            <v>19.200205075621636</v>
          </cell>
          <cell r="F144">
            <v>7.9552664974619436</v>
          </cell>
          <cell r="H144">
            <v>37.080191912268681</v>
          </cell>
          <cell r="I144">
            <v>1.0758869908015667</v>
          </cell>
        </row>
        <row r="145">
          <cell r="B145">
            <v>12.614958899650031</v>
          </cell>
          <cell r="C145">
            <v>10.173657917690893</v>
          </cell>
          <cell r="D145">
            <v>15.165954650016445</v>
          </cell>
          <cell r="F145">
            <v>6.8889932675747501</v>
          </cell>
          <cell r="H145">
            <v>26.602711926944011</v>
          </cell>
          <cell r="I145">
            <v>-4.2837715321849661</v>
          </cell>
        </row>
        <row r="146">
          <cell r="B146">
            <v>18.969774372073211</v>
          </cell>
          <cell r="C146">
            <v>19.065232010759914</v>
          </cell>
          <cell r="D146">
            <v>17.747689314091119</v>
          </cell>
          <cell r="F146">
            <v>4.3796207007392951</v>
          </cell>
          <cell r="H146">
            <v>16.494750414440972</v>
          </cell>
          <cell r="I146">
            <v>4.1397365622187765</v>
          </cell>
        </row>
        <row r="147">
          <cell r="B147">
            <v>13.336634480481969</v>
          </cell>
          <cell r="C147">
            <v>8.5810917099260706</v>
          </cell>
          <cell r="D147">
            <v>20.107284997404395</v>
          </cell>
          <cell r="F147">
            <v>2.3582464700229178</v>
          </cell>
          <cell r="H147">
            <v>26.257891716089542</v>
          </cell>
          <cell r="I147">
            <v>-2.7313649195086609</v>
          </cell>
        </row>
        <row r="148">
          <cell r="B148">
            <v>13.579646734726957</v>
          </cell>
          <cell r="C148">
            <v>11.469422643562034</v>
          </cell>
          <cell r="D148">
            <v>17.165718056586641</v>
          </cell>
          <cell r="F148">
            <v>9.5666641458065591</v>
          </cell>
          <cell r="H148">
            <v>11.025181552390828</v>
          </cell>
          <cell r="I148">
            <v>-0.89769385544032909</v>
          </cell>
        </row>
        <row r="149">
          <cell r="B149">
            <v>6.7992987270371286</v>
          </cell>
          <cell r="C149">
            <v>0.56671449067431379</v>
          </cell>
          <cell r="D149">
            <v>14.899575898215577</v>
          </cell>
          <cell r="F149">
            <v>8.5138846505950596</v>
          </cell>
          <cell r="H149">
            <v>15.371606586559871</v>
          </cell>
          <cell r="I149">
            <v>10.360699640137261</v>
          </cell>
        </row>
      </sheetData>
      <sheetData sheetId="3">
        <row r="132">
          <cell r="B132">
            <v>8.0839377508626029</v>
          </cell>
          <cell r="C132">
            <v>9.8496876812352205</v>
          </cell>
          <cell r="D132">
            <v>7.2854841912494805</v>
          </cell>
          <cell r="F132">
            <v>10.168002535887343</v>
          </cell>
          <cell r="H132">
            <v>4.4761296729800781</v>
          </cell>
          <cell r="I132">
            <v>7.0941720293664412</v>
          </cell>
        </row>
        <row r="133">
          <cell r="B133">
            <v>9.4194090821856147</v>
          </cell>
          <cell r="C133">
            <v>10.579768920796283</v>
          </cell>
          <cell r="D133">
            <v>9.8283649503161605</v>
          </cell>
          <cell r="F133">
            <v>10.142742424490736</v>
          </cell>
          <cell r="H133">
            <v>6.6614344231451517</v>
          </cell>
          <cell r="I133">
            <v>7.428847081524359</v>
          </cell>
        </row>
        <row r="134">
          <cell r="B134">
            <v>9.9353641099395151</v>
          </cell>
          <cell r="C134">
            <v>10.454047147713208</v>
          </cell>
          <cell r="D134">
            <v>12.030621727808889</v>
          </cell>
          <cell r="F134">
            <v>10.101509903588092</v>
          </cell>
          <cell r="H134">
            <v>8.3741950729603545</v>
          </cell>
          <cell r="I134">
            <v>6.9829114584109231</v>
          </cell>
        </row>
        <row r="135">
          <cell r="B135">
            <v>21.061045059446503</v>
          </cell>
          <cell r="C135">
            <v>17.168924523085426</v>
          </cell>
          <cell r="D135">
            <v>28.180104247532434</v>
          </cell>
          <cell r="F135">
            <v>15.005951368814841</v>
          </cell>
          <cell r="H135">
            <v>24.363549845348565</v>
          </cell>
          <cell r="I135">
            <v>14.08303594742797</v>
          </cell>
        </row>
        <row r="136">
          <cell r="B136">
            <v>25.398615739553954</v>
          </cell>
          <cell r="C136">
            <v>19.860382308845569</v>
          </cell>
          <cell r="D136">
            <v>36.050787084913253</v>
          </cell>
          <cell r="F136">
            <v>13.907341168455112</v>
          </cell>
          <cell r="H136">
            <v>27.263386921310271</v>
          </cell>
          <cell r="I136">
            <v>19.701080708208774</v>
          </cell>
        </row>
        <row r="137">
          <cell r="B137">
            <v>27.803285379042929</v>
          </cell>
          <cell r="C137">
            <v>22.856698787690412</v>
          </cell>
          <cell r="D137">
            <v>38.369157806165347</v>
          </cell>
          <cell r="F137">
            <v>12.905784374822971</v>
          </cell>
          <cell r="H137">
            <v>28.392509244165232</v>
          </cell>
          <cell r="I137">
            <v>18.142226093448642</v>
          </cell>
        </row>
        <row r="138">
          <cell r="B138">
            <v>26.745405513383936</v>
          </cell>
          <cell r="C138">
            <v>20.846017538279817</v>
          </cell>
          <cell r="D138">
            <v>40.544762553965001</v>
          </cell>
          <cell r="F138">
            <v>9.7504822350818365</v>
          </cell>
          <cell r="H138">
            <v>31.089801039612809</v>
          </cell>
          <cell r="I138">
            <v>12.419030600848767</v>
          </cell>
        </row>
        <row r="139">
          <cell r="B139">
            <v>26.202628934040149</v>
          </cell>
          <cell r="C139">
            <v>20.163027865555861</v>
          </cell>
          <cell r="D139">
            <v>41.423977331504247</v>
          </cell>
          <cell r="F139">
            <v>9.5122032099748122</v>
          </cell>
          <cell r="H139">
            <v>33.053455143954366</v>
          </cell>
          <cell r="I139">
            <v>9.0097473364836311</v>
          </cell>
        </row>
        <row r="140">
          <cell r="B140">
            <v>25.162145987998752</v>
          </cell>
          <cell r="C140">
            <v>19.227987305336192</v>
          </cell>
          <cell r="D140">
            <v>41.364330811566965</v>
          </cell>
          <cell r="F140">
            <v>8.1719002779276018</v>
          </cell>
          <cell r="H140">
            <v>30.807981423904927</v>
          </cell>
          <cell r="I140">
            <v>-2.6335861384143899</v>
          </cell>
        </row>
        <row r="141">
          <cell r="B141">
            <v>24.99175053621514</v>
          </cell>
          <cell r="C141">
            <v>19.169059493224516</v>
          </cell>
          <cell r="D141">
            <v>41.248173139712051</v>
          </cell>
          <cell r="F141">
            <v>8.071966646136385</v>
          </cell>
          <cell r="H141">
            <v>30.824420826767707</v>
          </cell>
          <cell r="I141">
            <v>-2.1582026449043834</v>
          </cell>
        </row>
        <row r="142">
          <cell r="B142">
            <v>25.007446593034732</v>
          </cell>
          <cell r="C142">
            <v>19.90339755200614</v>
          </cell>
          <cell r="D142">
            <v>40.237239684214707</v>
          </cell>
          <cell r="F142">
            <v>8.0651002058954582</v>
          </cell>
          <cell r="H142">
            <v>31.548651287506768</v>
          </cell>
          <cell r="I142">
            <v>-2.4562415232969315</v>
          </cell>
        </row>
        <row r="143">
          <cell r="B143">
            <v>24.613564008042886</v>
          </cell>
          <cell r="C143">
            <v>19.899412756555602</v>
          </cell>
          <cell r="D143">
            <v>39.131705378330018</v>
          </cell>
          <cell r="F143">
            <v>8.1891886934351241</v>
          </cell>
          <cell r="H143">
            <v>33.400294286993827</v>
          </cell>
          <cell r="I143">
            <v>-2.7259603136411292</v>
          </cell>
        </row>
        <row r="144">
          <cell r="B144">
            <v>23.708384911069125</v>
          </cell>
          <cell r="C144">
            <v>19.284929159346031</v>
          </cell>
          <cell r="D144">
            <v>36.733161953727489</v>
          </cell>
          <cell r="F144">
            <v>8.164943029545757</v>
          </cell>
          <cell r="H144">
            <v>33.825592974832539</v>
          </cell>
          <cell r="I144">
            <v>-2.3341824860143801</v>
          </cell>
        </row>
        <row r="145">
          <cell r="B145">
            <v>22.569949052033756</v>
          </cell>
          <cell r="C145">
            <v>18.388320119857671</v>
          </cell>
          <cell r="D145">
            <v>34.334046169874433</v>
          </cell>
          <cell r="F145">
            <v>8.0436852755624511</v>
          </cell>
          <cell r="H145">
            <v>33.036317269602591</v>
          </cell>
          <cell r="I145">
            <v>-2.5305762103003948</v>
          </cell>
        </row>
        <row r="146">
          <cell r="B146">
            <v>22.248336185586616</v>
          </cell>
          <cell r="C146">
            <v>18.445818576488058</v>
          </cell>
          <cell r="D146">
            <v>32.65383225467329</v>
          </cell>
          <cell r="F146">
            <v>7.7332153070952092</v>
          </cell>
          <cell r="H146">
            <v>31.404508163209719</v>
          </cell>
          <cell r="I146">
            <v>-1.9628732174688079</v>
          </cell>
        </row>
        <row r="147">
          <cell r="B147">
            <v>13.336634480481969</v>
          </cell>
          <cell r="C147">
            <v>8.5810917099260706</v>
          </cell>
          <cell r="D147">
            <v>20.107284997404395</v>
          </cell>
          <cell r="F147">
            <v>2.3582464700229178</v>
          </cell>
          <cell r="H147">
            <v>21.953319303615835</v>
          </cell>
          <cell r="I147">
            <v>20.019836728465723</v>
          </cell>
        </row>
        <row r="148">
          <cell r="B148">
            <v>13.459258350709336</v>
          </cell>
          <cell r="C148">
            <v>10.03400695774539</v>
          </cell>
          <cell r="D148">
            <v>18.601410413411589</v>
          </cell>
          <cell r="F148">
            <v>5.9214953271028214</v>
          </cell>
          <cell r="H148">
            <v>21.361067578477467</v>
          </cell>
          <cell r="I148">
            <v>21.441469130585133</v>
          </cell>
        </row>
        <row r="149">
          <cell r="B149">
            <v>11.134174250891494</v>
          </cell>
          <cell r="C149">
            <v>6.6948359183260253</v>
          </cell>
          <cell r="D149">
            <v>17.32268229310634</v>
          </cell>
          <cell r="F149">
            <v>6.7740478699382711</v>
          </cell>
          <cell r="H149">
            <v>19.973987365291723</v>
          </cell>
          <cell r="I149">
            <v>23.711095897624968</v>
          </cell>
        </row>
      </sheetData>
      <sheetData sheetId="4"/>
      <sheetData sheetId="5"/>
      <sheetData sheetId="6"/>
      <sheetData sheetId="7">
        <row r="13">
          <cell r="B13">
            <v>99.660833333333343</v>
          </cell>
          <cell r="C13">
            <v>105.66083333333331</v>
          </cell>
          <cell r="D13">
            <v>90.56750000000001</v>
          </cell>
          <cell r="F13">
            <v>111.15499999999999</v>
          </cell>
          <cell r="H13">
            <v>101.15583333333335</v>
          </cell>
          <cell r="I13">
            <v>84.634999999999991</v>
          </cell>
          <cell r="AP13">
            <v>-15.722601195174201</v>
          </cell>
          <cell r="AQ13">
            <v>-10.349923284145646</v>
          </cell>
          <cell r="AR13">
            <v>-24.950798616146329</v>
          </cell>
          <cell r="AT13">
            <v>2.8704960513326494</v>
          </cell>
          <cell r="AV13">
            <v>-10.383090564115438</v>
          </cell>
          <cell r="AW13">
            <v>-27.356088349736794</v>
          </cell>
        </row>
        <row r="14">
          <cell r="B14">
            <v>109.56249999999999</v>
          </cell>
          <cell r="C14">
            <v>116.70666666666666</v>
          </cell>
          <cell r="D14">
            <v>101.46333333333332</v>
          </cell>
          <cell r="F14">
            <v>122.38333333333333</v>
          </cell>
          <cell r="H14">
            <v>103.90166666666669</v>
          </cell>
          <cell r="I14">
            <v>91.722499999999982</v>
          </cell>
          <cell r="AP14">
            <v>9.9353641099395151</v>
          </cell>
          <cell r="AQ14">
            <v>10.454047147713208</v>
          </cell>
          <cell r="AR14">
            <v>12.030621727808889</v>
          </cell>
          <cell r="AT14">
            <v>10.101509903588092</v>
          </cell>
          <cell r="AV14">
            <v>2.7144587146893828</v>
          </cell>
          <cell r="AW14">
            <v>8.3741950729603545</v>
          </cell>
        </row>
        <row r="15">
          <cell r="B15">
            <v>133.9383333333333</v>
          </cell>
          <cell r="C15">
            <v>138.23416666666665</v>
          </cell>
          <cell r="D15">
            <v>134.595</v>
          </cell>
          <cell r="F15">
            <v>131.8475</v>
          </cell>
          <cell r="H15">
            <v>120.52750000000002</v>
          </cell>
          <cell r="I15">
            <v>117.33083333333332</v>
          </cell>
          <cell r="AP15">
            <v>22.248336185586592</v>
          </cell>
          <cell r="AQ15">
            <v>18.445818576488058</v>
          </cell>
          <cell r="AR15">
            <v>32.65383225467329</v>
          </cell>
          <cell r="AT15">
            <v>7.733215307095187</v>
          </cell>
          <cell r="AV15">
            <v>16.001507835934614</v>
          </cell>
          <cell r="AW15">
            <v>27.919358209090838</v>
          </cell>
        </row>
      </sheetData>
      <sheetData sheetId="8"/>
      <sheetData sheetId="9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Original DGEG"/>
      <sheetName val=" VH e VHA mensais"/>
      <sheetName val="Anuais"/>
      <sheetName val="VH Anuais"/>
      <sheetName val="Valores Trimestrais"/>
      <sheetName val="MM3"/>
      <sheetName val="MM12"/>
    </sheetNames>
    <sheetDataSet>
      <sheetData sheetId="0"/>
      <sheetData sheetId="1">
        <row r="420">
          <cell r="AA420">
            <v>89147</v>
          </cell>
          <cell r="AB420">
            <v>415136</v>
          </cell>
          <cell r="AC420">
            <v>504283</v>
          </cell>
        </row>
        <row r="421">
          <cell r="AA421">
            <v>80912</v>
          </cell>
          <cell r="AB421">
            <v>390578</v>
          </cell>
          <cell r="AC421">
            <v>471490</v>
          </cell>
        </row>
        <row r="422">
          <cell r="AA422">
            <v>85986</v>
          </cell>
          <cell r="AB422">
            <v>419428</v>
          </cell>
          <cell r="AC422">
            <v>505414</v>
          </cell>
        </row>
        <row r="423">
          <cell r="AA423">
            <v>74083</v>
          </cell>
          <cell r="AB423">
            <v>362371</v>
          </cell>
          <cell r="AC423">
            <v>436454</v>
          </cell>
        </row>
        <row r="424">
          <cell r="AA424">
            <v>71918</v>
          </cell>
          <cell r="AB424">
            <v>366127</v>
          </cell>
          <cell r="AC424">
            <v>438045</v>
          </cell>
        </row>
        <row r="425">
          <cell r="AA425">
            <v>87336</v>
          </cell>
          <cell r="AB425">
            <v>448097</v>
          </cell>
          <cell r="AC425">
            <v>535433</v>
          </cell>
        </row>
        <row r="426">
          <cell r="AA426">
            <v>77932</v>
          </cell>
          <cell r="AB426">
            <v>346676</v>
          </cell>
          <cell r="AC426">
            <v>424608</v>
          </cell>
        </row>
        <row r="427">
          <cell r="AA427">
            <v>91961</v>
          </cell>
          <cell r="AB427">
            <v>430113</v>
          </cell>
          <cell r="AC427">
            <v>522074</v>
          </cell>
        </row>
        <row r="428">
          <cell r="AA428">
            <v>88307</v>
          </cell>
          <cell r="AB428">
            <v>391084</v>
          </cell>
          <cell r="AC428">
            <v>479391</v>
          </cell>
        </row>
        <row r="429">
          <cell r="AA429">
            <v>99475</v>
          </cell>
          <cell r="AB429">
            <v>413526</v>
          </cell>
          <cell r="AC429">
            <v>513001</v>
          </cell>
        </row>
        <row r="430">
          <cell r="AA430">
            <v>114683</v>
          </cell>
          <cell r="AB430">
            <v>466716</v>
          </cell>
          <cell r="AC430">
            <v>581399</v>
          </cell>
        </row>
        <row r="431">
          <cell r="AA431">
            <v>94954</v>
          </cell>
          <cell r="AB431">
            <v>404019</v>
          </cell>
          <cell r="AC431">
            <v>498973</v>
          </cell>
        </row>
        <row r="432">
          <cell r="AA432">
            <v>92260</v>
          </cell>
          <cell r="AB432">
            <v>407647</v>
          </cell>
          <cell r="AC432">
            <v>499907</v>
          </cell>
        </row>
        <row r="433">
          <cell r="AA433">
            <v>86503</v>
          </cell>
          <cell r="AB433">
            <v>395639</v>
          </cell>
          <cell r="AC433">
            <v>482142</v>
          </cell>
        </row>
        <row r="434">
          <cell r="AA434">
            <v>93011</v>
          </cell>
          <cell r="AB434">
            <v>413171</v>
          </cell>
          <cell r="AC434">
            <v>506182</v>
          </cell>
        </row>
        <row r="435">
          <cell r="AA435">
            <v>87677</v>
          </cell>
          <cell r="AB435">
            <v>404035</v>
          </cell>
          <cell r="AC435">
            <v>491712</v>
          </cell>
        </row>
        <row r="436">
          <cell r="AA436">
            <v>81210</v>
          </cell>
          <cell r="AB436">
            <v>389332</v>
          </cell>
          <cell r="AC436">
            <v>470542</v>
          </cell>
        </row>
        <row r="437">
          <cell r="AA437">
            <v>97333</v>
          </cell>
          <cell r="AB437">
            <v>451226</v>
          </cell>
          <cell r="AC437">
            <v>548559</v>
          </cell>
        </row>
      </sheetData>
      <sheetData sheetId="2"/>
      <sheetData sheetId="3">
        <row r="408">
          <cell r="AA408">
            <v>12.590618606178495</v>
          </cell>
          <cell r="AB408">
            <v>7.4824718565850823</v>
          </cell>
          <cell r="AC408">
            <v>8.3514892117555473</v>
          </cell>
          <cell r="BP408">
            <v>4.7705320526656658</v>
          </cell>
          <cell r="BQ408">
            <v>3.6204835490847076</v>
          </cell>
          <cell r="BR408">
            <v>3.81600814292129</v>
          </cell>
        </row>
        <row r="409">
          <cell r="AA409">
            <v>17.549976754997676</v>
          </cell>
          <cell r="AB409">
            <v>9.1195073979705832</v>
          </cell>
          <cell r="AC409">
            <v>10.479229932890943</v>
          </cell>
          <cell r="BP409">
            <v>5.8563507268130754</v>
          </cell>
          <cell r="BQ409">
            <v>4.1154336115663881</v>
          </cell>
          <cell r="BR409">
            <v>4.4100596756881494</v>
          </cell>
        </row>
        <row r="410">
          <cell r="AA410">
            <v>18.2930016921405</v>
          </cell>
          <cell r="AB410">
            <v>19.318049277283578</v>
          </cell>
          <cell r="AC410">
            <v>19.142405883878276</v>
          </cell>
          <cell r="BP410">
            <v>6.8803728133520536</v>
          </cell>
          <cell r="BQ410">
            <v>5.3501122731577366</v>
          </cell>
          <cell r="BR410">
            <v>5.6093511445987065</v>
          </cell>
        </row>
        <row r="411">
          <cell r="AA411">
            <v>32.815217196435938</v>
          </cell>
          <cell r="AB411">
            <v>16.624130639778322</v>
          </cell>
          <cell r="AC411">
            <v>19.088339299746782</v>
          </cell>
          <cell r="BP411">
            <v>32.815217196435938</v>
          </cell>
          <cell r="BQ411">
            <v>16.624130639778322</v>
          </cell>
          <cell r="BR411">
            <v>19.088339299746782</v>
          </cell>
        </row>
        <row r="412">
          <cell r="AA412">
            <v>50.42145113049299</v>
          </cell>
          <cell r="AB412">
            <v>27.768937093881085</v>
          </cell>
          <cell r="AC412">
            <v>31.008030146695976</v>
          </cell>
          <cell r="BP412">
            <v>40.941210541558057</v>
          </cell>
          <cell r="BQ412">
            <v>21.971098546555922</v>
          </cell>
          <cell r="BR412">
            <v>24.77495537631571</v>
          </cell>
        </row>
        <row r="413">
          <cell r="AA413">
            <v>41.23354571622626</v>
          </cell>
          <cell r="AB413">
            <v>27.741573161831788</v>
          </cell>
          <cell r="AC413">
            <v>29.763560837764345</v>
          </cell>
          <cell r="BP413">
            <v>41.050487221026664</v>
          </cell>
          <cell r="BQ413">
            <v>24.106196370463739</v>
          </cell>
          <cell r="BR413">
            <v>26.623576650923276</v>
          </cell>
        </row>
        <row r="414">
          <cell r="AA414">
            <v>8.8192582663092054</v>
          </cell>
          <cell r="AB414">
            <v>-5.8229718753310848</v>
          </cell>
          <cell r="AC414">
            <v>-3.4382696536714774</v>
          </cell>
          <cell r="BP414">
            <v>31.312752062908157</v>
          </cell>
          <cell r="BQ414">
            <v>15.735477135862808</v>
          </cell>
          <cell r="BR414">
            <v>18.11281153224613</v>
          </cell>
        </row>
        <row r="415">
          <cell r="AA415">
            <v>9.2939232954207807</v>
          </cell>
          <cell r="AB415">
            <v>6.5445771910833228</v>
          </cell>
          <cell r="AC415">
            <v>7.0187809787755739</v>
          </cell>
          <cell r="BP415">
            <v>25.544468141413823</v>
          </cell>
          <cell r="BQ415">
            <v>13.578147976084075</v>
          </cell>
          <cell r="BR415">
            <v>15.461205147953706</v>
          </cell>
        </row>
        <row r="416">
          <cell r="AA416">
            <v>1.8042009637776468</v>
          </cell>
          <cell r="AB416">
            <v>-0.17433831843927106</v>
          </cell>
          <cell r="AC416">
            <v>0.18432255192692981</v>
          </cell>
          <cell r="BP416">
            <v>20.49631429152765</v>
          </cell>
          <cell r="BQ416">
            <v>11.026668548313001</v>
          </cell>
          <cell r="BR416">
            <v>12.559846925228403</v>
          </cell>
        </row>
        <row r="417">
          <cell r="AA417">
            <v>8.4870164570905118</v>
          </cell>
          <cell r="AB417">
            <v>0.80762920726549225</v>
          </cell>
          <cell r="AC417">
            <v>2.2105732946009704</v>
          </cell>
          <cell r="BP417">
            <v>18.292302149633734</v>
          </cell>
          <cell r="BQ417">
            <v>9.3643963789916906</v>
          </cell>
          <cell r="BR417">
            <v>10.840689878631494</v>
          </cell>
        </row>
        <row r="418">
          <cell r="AA418">
            <v>13.876752591651108</v>
          </cell>
          <cell r="AB418">
            <v>13.20227512521679</v>
          </cell>
          <cell r="AC418">
            <v>13.334684878741033</v>
          </cell>
          <cell r="BP418">
            <v>17.55157180741196</v>
          </cell>
          <cell r="BQ418">
            <v>9.9036714194764777</v>
          </cell>
          <cell r="BR418">
            <v>11.202670173480932</v>
          </cell>
        </row>
        <row r="419">
          <cell r="AA419">
            <v>8.9321769456681253</v>
          </cell>
          <cell r="AB419">
            <v>0.85724627731942338</v>
          </cell>
          <cell r="AC419">
            <v>2.3003446416526296</v>
          </cell>
          <cell r="BP419">
            <v>16.458713941608384</v>
          </cell>
          <cell r="BQ419">
            <v>8.8169612400962105</v>
          </cell>
          <cell r="BR419">
            <v>10.123128980248385</v>
          </cell>
        </row>
        <row r="420">
          <cell r="AA420">
            <v>3.4919851481261199</v>
          </cell>
          <cell r="AB420">
            <v>-1.8039871271101515</v>
          </cell>
          <cell r="AC420">
            <v>-0.86776671035906361</v>
          </cell>
          <cell r="BP420">
            <v>14.970327421994401</v>
          </cell>
          <cell r="BQ420">
            <v>7.6411425005566969</v>
          </cell>
          <cell r="BR420">
            <v>8.8986649252135397</v>
          </cell>
        </row>
        <row r="421">
          <cell r="AA421">
            <v>6.9099762705161272</v>
          </cell>
          <cell r="AB421">
            <v>1.2957719072758778</v>
          </cell>
          <cell r="AC421">
            <v>2.2592207682029297</v>
          </cell>
          <cell r="BP421">
            <v>14.209817446111339</v>
          </cell>
          <cell r="BQ421">
            <v>7.0425654576839136</v>
          </cell>
          <cell r="BR421">
            <v>8.2723253283627951</v>
          </cell>
        </row>
        <row r="422">
          <cell r="AA422">
            <v>8.1699346405228681</v>
          </cell>
          <cell r="AB422">
            <v>-1.4917935855498388</v>
          </cell>
          <cell r="AC422">
            <v>0.15195463520993879</v>
          </cell>
          <cell r="BP422">
            <v>13.659395829116061</v>
          </cell>
          <cell r="BQ422">
            <v>6.2575509594502199</v>
          </cell>
          <cell r="BR422">
            <v>7.5265763369209315</v>
          </cell>
        </row>
        <row r="423">
          <cell r="AA423">
            <v>18.349688862492066</v>
          </cell>
          <cell r="AB423">
            <v>11.497608804236537</v>
          </cell>
          <cell r="AC423">
            <v>12.66066985295129</v>
          </cell>
          <cell r="BP423">
            <v>18.349688862492066</v>
          </cell>
          <cell r="BQ423">
            <v>11.497608804236537</v>
          </cell>
          <cell r="BR423">
            <v>12.66066985295129</v>
          </cell>
        </row>
        <row r="424">
          <cell r="AA424">
            <v>12.920270307850611</v>
          </cell>
          <cell r="AB424">
            <v>6.3379646953106494</v>
          </cell>
          <cell r="AC424">
            <v>7.4186442032211364</v>
          </cell>
          <cell r="BP424">
            <v>15.675235101129449</v>
          </cell>
          <cell r="BQ424">
            <v>8.9044856677712225</v>
          </cell>
          <cell r="BR424">
            <v>10.034888547614118</v>
          </cell>
        </row>
        <row r="425">
          <cell r="AA425">
            <v>11.446597050471752</v>
          </cell>
          <cell r="AB425">
            <v>0.69828630854480433</v>
          </cell>
          <cell r="AC425">
            <v>2.4514738538715442</v>
          </cell>
          <cell r="BP425">
            <v>14.092492832255488</v>
          </cell>
          <cell r="BQ425">
            <v>5.7792188476068596</v>
          </cell>
          <cell r="BR425">
            <v>7.1550259161434759</v>
          </cell>
        </row>
      </sheetData>
      <sheetData sheetId="4">
        <row r="36">
          <cell r="AA36">
            <v>882801</v>
          </cell>
          <cell r="AB36">
            <v>4328283</v>
          </cell>
          <cell r="AC36">
            <v>5211084</v>
          </cell>
        </row>
        <row r="37">
          <cell r="AA37">
            <v>943541</v>
          </cell>
          <cell r="AB37">
            <v>4559851</v>
          </cell>
          <cell r="AC37">
            <v>5503392</v>
          </cell>
        </row>
        <row r="38">
          <cell r="AA38">
            <v>1072423</v>
          </cell>
          <cell r="AB38">
            <v>4845186</v>
          </cell>
          <cell r="AC38">
            <v>5917609</v>
          </cell>
        </row>
      </sheetData>
      <sheetData sheetId="5">
        <row r="35">
          <cell r="AA35">
            <v>-16.736131743134841</v>
          </cell>
          <cell r="AB35">
            <v>-13.340158083805475</v>
          </cell>
          <cell r="AC35">
            <v>-13.934819765637608</v>
          </cell>
        </row>
        <row r="36">
          <cell r="AA36">
            <v>6.8803728133520536</v>
          </cell>
          <cell r="AB36">
            <v>5.3501122731577366</v>
          </cell>
          <cell r="AC36">
            <v>5.6093511445987065</v>
          </cell>
        </row>
        <row r="37">
          <cell r="AA37">
            <v>13.659395829116061</v>
          </cell>
          <cell r="AB37">
            <v>6.2575509594502199</v>
          </cell>
          <cell r="AC37">
            <v>7.5265763369209315</v>
          </cell>
        </row>
      </sheetData>
      <sheetData sheetId="6"/>
      <sheetData sheetId="7"/>
      <sheetData sheetId="8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Consumo de Electricidade"/>
      <sheetName val="Original DGEG"/>
      <sheetName val="Stocks-Hulha e Prod. Petrolíf. "/>
      <sheetName val="VH e VHA Mensais"/>
      <sheetName val="VH de MM3"/>
      <sheetName val="Valores Trimestrais"/>
      <sheetName val="VH Trimestrais"/>
      <sheetName val="Anuais"/>
      <sheetName val="VH Anuais"/>
      <sheetName val="MM3"/>
      <sheetName val="MM12"/>
    </sheetNames>
    <sheetDataSet>
      <sheetData sheetId="0"/>
      <sheetData sheetId="1">
        <row r="505">
          <cell r="B505">
            <v>4286</v>
          </cell>
          <cell r="F505">
            <v>765</v>
          </cell>
          <cell r="G505">
            <v>296</v>
          </cell>
          <cell r="H505">
            <v>-468</v>
          </cell>
          <cell r="I505">
            <v>1.5</v>
          </cell>
        </row>
        <row r="506">
          <cell r="B506">
            <v>4501</v>
          </cell>
          <cell r="F506">
            <v>715</v>
          </cell>
          <cell r="G506">
            <v>340</v>
          </cell>
          <cell r="H506">
            <v>-372</v>
          </cell>
          <cell r="I506">
            <v>-1</v>
          </cell>
        </row>
        <row r="507">
          <cell r="B507">
            <v>4642</v>
          </cell>
          <cell r="F507">
            <v>982</v>
          </cell>
          <cell r="G507">
            <v>210</v>
          </cell>
          <cell r="H507">
            <v>-772</v>
          </cell>
          <cell r="I507">
            <v>-1.6</v>
          </cell>
        </row>
        <row r="508">
          <cell r="B508">
            <v>4115</v>
          </cell>
          <cell r="F508">
            <v>1471</v>
          </cell>
          <cell r="G508">
            <v>100</v>
          </cell>
          <cell r="H508">
            <v>-1375</v>
          </cell>
          <cell r="I508">
            <v>-0.2</v>
          </cell>
        </row>
        <row r="509">
          <cell r="B509">
            <v>4459</v>
          </cell>
          <cell r="F509">
            <v>906</v>
          </cell>
          <cell r="G509">
            <v>305</v>
          </cell>
          <cell r="H509">
            <v>-600</v>
          </cell>
          <cell r="I509">
            <v>2.5</v>
          </cell>
        </row>
        <row r="510">
          <cell r="B510">
            <v>4005</v>
          </cell>
          <cell r="F510">
            <v>1022</v>
          </cell>
          <cell r="G510">
            <v>259</v>
          </cell>
          <cell r="H510">
            <v>-764</v>
          </cell>
          <cell r="I510">
            <v>3.2</v>
          </cell>
        </row>
        <row r="511">
          <cell r="B511">
            <v>4037</v>
          </cell>
          <cell r="F511">
            <v>1098</v>
          </cell>
          <cell r="G511">
            <v>208</v>
          </cell>
          <cell r="H511">
            <v>-892</v>
          </cell>
          <cell r="I511">
            <v>3</v>
          </cell>
        </row>
        <row r="512">
          <cell r="B512">
            <v>3979</v>
          </cell>
          <cell r="F512">
            <v>1118</v>
          </cell>
          <cell r="G512">
            <v>144</v>
          </cell>
          <cell r="H512">
            <v>-973</v>
          </cell>
          <cell r="I512">
            <v>3</v>
          </cell>
        </row>
        <row r="513">
          <cell r="B513">
            <v>4419</v>
          </cell>
          <cell r="F513">
            <v>1357</v>
          </cell>
          <cell r="G513">
            <v>74</v>
          </cell>
          <cell r="H513">
            <v>-1285</v>
          </cell>
          <cell r="I513">
            <v>3.2</v>
          </cell>
        </row>
        <row r="514">
          <cell r="B514">
            <v>4028</v>
          </cell>
          <cell r="F514">
            <v>1144</v>
          </cell>
          <cell r="G514">
            <v>109</v>
          </cell>
          <cell r="H514">
            <v>-1033</v>
          </cell>
          <cell r="I514">
            <v>3</v>
          </cell>
        </row>
        <row r="515">
          <cell r="B515">
            <v>3998</v>
          </cell>
          <cell r="F515">
            <v>1027</v>
          </cell>
          <cell r="G515">
            <v>165</v>
          </cell>
          <cell r="H515">
            <v>-862</v>
          </cell>
          <cell r="I515">
            <v>2.7</v>
          </cell>
        </row>
        <row r="516">
          <cell r="B516">
            <v>4056</v>
          </cell>
          <cell r="F516">
            <v>1123</v>
          </cell>
          <cell r="G516">
            <v>203</v>
          </cell>
          <cell r="H516">
            <v>-920</v>
          </cell>
          <cell r="I516">
            <v>2.6</v>
          </cell>
        </row>
        <row r="517">
          <cell r="B517">
            <v>4183</v>
          </cell>
          <cell r="F517">
            <v>662</v>
          </cell>
          <cell r="G517">
            <v>344</v>
          </cell>
          <cell r="H517">
            <v>-313</v>
          </cell>
          <cell r="I517">
            <v>2.5</v>
          </cell>
        </row>
        <row r="518">
          <cell r="B518">
            <v>4429</v>
          </cell>
          <cell r="F518">
            <v>259</v>
          </cell>
          <cell r="G518">
            <v>791</v>
          </cell>
          <cell r="H518">
            <v>536</v>
          </cell>
          <cell r="I518">
            <v>2.2999999999999998</v>
          </cell>
        </row>
        <row r="519">
          <cell r="B519">
            <v>4833</v>
          </cell>
          <cell r="F519">
            <v>380</v>
          </cell>
          <cell r="G519">
            <v>566</v>
          </cell>
          <cell r="H519">
            <v>188</v>
          </cell>
          <cell r="I519">
            <v>3.7</v>
          </cell>
        </row>
        <row r="520">
          <cell r="B520">
            <v>4244</v>
          </cell>
          <cell r="F520">
            <v>13</v>
          </cell>
          <cell r="G520">
            <v>524</v>
          </cell>
          <cell r="H520">
            <v>-124</v>
          </cell>
          <cell r="I520">
            <v>2.4</v>
          </cell>
        </row>
        <row r="521">
          <cell r="B521">
            <v>4413</v>
          </cell>
          <cell r="F521">
            <v>1453</v>
          </cell>
          <cell r="G521">
            <v>168</v>
          </cell>
          <cell r="H521">
            <v>-1285</v>
          </cell>
          <cell r="I521">
            <v>1.2</v>
          </cell>
        </row>
        <row r="522">
          <cell r="B522">
            <v>3782</v>
          </cell>
          <cell r="F522">
            <v>1550</v>
          </cell>
          <cell r="G522">
            <v>149</v>
          </cell>
          <cell r="H522">
            <v>-1405</v>
          </cell>
          <cell r="I522">
            <v>0.3</v>
          </cell>
        </row>
      </sheetData>
      <sheetData sheetId="2"/>
      <sheetData sheetId="3"/>
      <sheetData sheetId="4">
        <row r="493">
          <cell r="B493">
            <v>3.7521181312031082</v>
          </cell>
          <cell r="AB493">
            <v>1.6903572800614608</v>
          </cell>
        </row>
        <row r="494">
          <cell r="B494">
            <v>-1.3155009866257394</v>
          </cell>
          <cell r="AB494">
            <v>1.4094894698025051</v>
          </cell>
        </row>
        <row r="495">
          <cell r="B495">
            <v>-6.8993180906538276</v>
          </cell>
          <cell r="AB495">
            <v>-6.8993180906538276</v>
          </cell>
        </row>
        <row r="496">
          <cell r="B496">
            <v>2.9264632316158057</v>
          </cell>
          <cell r="AB496">
            <v>-2.5267141585040065</v>
          </cell>
        </row>
        <row r="497">
          <cell r="B497">
            <v>9.5577395577395521</v>
          </cell>
          <cell r="AB497">
            <v>1.2409989275318001</v>
          </cell>
        </row>
        <row r="498">
          <cell r="B498">
            <v>6.9711538461538547</v>
          </cell>
          <cell r="AB498">
            <v>2.5181569234432599</v>
          </cell>
        </row>
        <row r="499">
          <cell r="B499">
            <v>2.9059393321437588</v>
          </cell>
          <cell r="AB499">
            <v>2.5915737657449034</v>
          </cell>
        </row>
        <row r="500">
          <cell r="B500">
            <v>3.5389018995576338</v>
          </cell>
          <cell r="AB500">
            <v>2.7397817944960101</v>
          </cell>
        </row>
        <row r="501">
          <cell r="B501">
            <v>6.9716775599128589</v>
          </cell>
          <cell r="AB501">
            <v>3.3490155079282102</v>
          </cell>
        </row>
        <row r="502">
          <cell r="B502">
            <v>1.6914920474627726</v>
          </cell>
          <cell r="AB502">
            <v>3.1479666829985264</v>
          </cell>
        </row>
        <row r="503">
          <cell r="B503">
            <v>-0.69547938400397191</v>
          </cell>
          <cell r="AB503">
            <v>2.7261327081402387</v>
          </cell>
        </row>
        <row r="504">
          <cell r="B504">
            <v>0.62019350037212373</v>
          </cell>
          <cell r="AB504">
            <v>2.5176233635448186</v>
          </cell>
        </row>
        <row r="505">
          <cell r="B505">
            <v>-2.4031731217918795</v>
          </cell>
          <cell r="AB505">
            <v>2.048934420764903</v>
          </cell>
        </row>
        <row r="506">
          <cell r="B506">
            <v>-1.5996445234392365</v>
          </cell>
          <cell r="AB506">
            <v>1.7171717171717171</v>
          </cell>
        </row>
        <row r="507">
          <cell r="B507">
            <v>4.1146057733735475</v>
          </cell>
          <cell r="AB507">
            <v>4.1146057733735475</v>
          </cell>
        </row>
        <row r="508">
          <cell r="B508">
            <v>3.1348724179829812</v>
          </cell>
          <cell r="AB508">
            <v>3.654219481557619</v>
          </cell>
        </row>
        <row r="509">
          <cell r="B509">
            <v>-1.0316214397847023</v>
          </cell>
          <cell r="AB509">
            <v>2.0732445520581066</v>
          </cell>
        </row>
        <row r="510">
          <cell r="B510">
            <v>-5.5680399500624205</v>
          </cell>
          <cell r="AB510">
            <v>0.29615004935834577</v>
          </cell>
        </row>
      </sheetData>
      <sheetData sheetId="5"/>
      <sheetData sheetId="6"/>
      <sheetData sheetId="7"/>
      <sheetData sheetId="8">
        <row r="43">
          <cell r="B43">
            <v>48812</v>
          </cell>
          <cell r="F43">
            <v>6401</v>
          </cell>
          <cell r="G43">
            <v>4944</v>
          </cell>
          <cell r="H43">
            <v>-1458</v>
          </cell>
          <cell r="I43">
            <v>-31.099999999999998</v>
          </cell>
        </row>
        <row r="44">
          <cell r="B44">
            <v>49500</v>
          </cell>
          <cell r="F44">
            <v>9185</v>
          </cell>
          <cell r="G44">
            <v>4239</v>
          </cell>
          <cell r="H44">
            <v>-4945</v>
          </cell>
          <cell r="I44">
            <v>12.4</v>
          </cell>
        </row>
        <row r="45">
          <cell r="B45">
            <v>50350</v>
          </cell>
          <cell r="F45">
            <v>12169</v>
          </cell>
          <cell r="G45">
            <v>2912</v>
          </cell>
          <cell r="H45">
            <v>-9253</v>
          </cell>
          <cell r="I45">
            <v>26.200000000000003</v>
          </cell>
        </row>
      </sheetData>
      <sheetData sheetId="9">
        <row r="42">
          <cell r="B42">
            <v>-3.0334333220763177</v>
          </cell>
        </row>
        <row r="43">
          <cell r="B43">
            <v>1.4094894698025051</v>
          </cell>
        </row>
        <row r="44">
          <cell r="B44">
            <v>1.7171717171717171</v>
          </cell>
        </row>
      </sheetData>
      <sheetData sheetId="10"/>
      <sheetData sheetId="1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TRIM_ Pop."/>
      <sheetName val="TRIM_Pop.Ativa"/>
      <sheetName val="TRIM_Ativa_NUTS"/>
      <sheetName val="VH-VHA População"/>
      <sheetName val="Estrutura (%)"/>
      <sheetName val="ANUAL_Pop."/>
      <sheetName val="VH ANUAL_Pop."/>
      <sheetName val="TRIM_Taxa Atividade"/>
      <sheetName val="VH-VHA_Pop.Ativa"/>
      <sheetName val="ANUAL e VH Anual_Pop.Ativa"/>
      <sheetName val="ANUAL_Taxa atividade"/>
    </sheetNames>
    <sheetDataSet>
      <sheetData sheetId="0"/>
      <sheetData sheetId="1">
        <row r="36">
          <cell r="B36">
            <v>10262.299999999999</v>
          </cell>
          <cell r="C36">
            <v>4843.1000000000004</v>
          </cell>
          <cell r="D36">
            <v>5419.2</v>
          </cell>
          <cell r="K36">
            <v>986.1</v>
          </cell>
          <cell r="AF36">
            <v>2584.8000000000002</v>
          </cell>
          <cell r="AI36">
            <v>5110.8</v>
          </cell>
        </row>
        <row r="37">
          <cell r="B37">
            <v>10261.1</v>
          </cell>
          <cell r="C37">
            <v>4841.3999999999996</v>
          </cell>
          <cell r="D37">
            <v>5419.7</v>
          </cell>
          <cell r="K37">
            <v>984.6</v>
          </cell>
          <cell r="AF37">
            <v>2570.1999999999998</v>
          </cell>
          <cell r="AI37">
            <v>5125.1000000000004</v>
          </cell>
        </row>
        <row r="38">
          <cell r="B38">
            <v>10264.799999999999</v>
          </cell>
          <cell r="C38">
            <v>4841.6000000000004</v>
          </cell>
          <cell r="D38">
            <v>5423.1</v>
          </cell>
          <cell r="K38">
            <v>984.4</v>
          </cell>
          <cell r="AF38">
            <v>2557.8000000000002</v>
          </cell>
          <cell r="AI38">
            <v>5146</v>
          </cell>
        </row>
        <row r="39">
          <cell r="B39">
            <v>10284.1</v>
          </cell>
          <cell r="C39">
            <v>4846.5</v>
          </cell>
          <cell r="D39">
            <v>5437.7</v>
          </cell>
          <cell r="K39">
            <v>993.6</v>
          </cell>
          <cell r="AF39">
            <v>2559.4</v>
          </cell>
          <cell r="AI39">
            <v>5160</v>
          </cell>
        </row>
        <row r="40">
          <cell r="B40">
            <v>10286</v>
          </cell>
          <cell r="C40">
            <v>4845.8999999999996</v>
          </cell>
          <cell r="D40">
            <v>5440</v>
          </cell>
          <cell r="K40">
            <v>984.8</v>
          </cell>
          <cell r="AF40">
            <v>2548.3000000000002</v>
          </cell>
          <cell r="AI40">
            <v>5174</v>
          </cell>
        </row>
        <row r="41">
          <cell r="B41">
            <v>10291.299999999999</v>
          </cell>
          <cell r="C41">
            <v>4847.2</v>
          </cell>
          <cell r="D41">
            <v>5444.2</v>
          </cell>
          <cell r="K41">
            <v>977.4</v>
          </cell>
          <cell r="AF41">
            <v>2537.3000000000002</v>
          </cell>
          <cell r="AI41">
            <v>5189.6000000000004</v>
          </cell>
        </row>
        <row r="42">
          <cell r="B42">
            <v>10305.299999999999</v>
          </cell>
          <cell r="C42">
            <v>4852</v>
          </cell>
          <cell r="D42">
            <v>5453.3</v>
          </cell>
          <cell r="K42">
            <v>984.6</v>
          </cell>
          <cell r="AF42">
            <v>2530.1999999999998</v>
          </cell>
          <cell r="AI42">
            <v>5208.2</v>
          </cell>
        </row>
        <row r="43">
          <cell r="B43">
            <v>10277.5</v>
          </cell>
          <cell r="C43">
            <v>4851.6000000000004</v>
          </cell>
          <cell r="D43">
            <v>5425.9</v>
          </cell>
          <cell r="K43">
            <v>991.8</v>
          </cell>
          <cell r="AF43">
            <v>2518.1000000000004</v>
          </cell>
          <cell r="AI43">
            <v>5181.1000000000004</v>
          </cell>
        </row>
        <row r="44">
          <cell r="B44">
            <v>10279</v>
          </cell>
          <cell r="C44">
            <v>4852.8999999999996</v>
          </cell>
          <cell r="D44">
            <v>5426.2</v>
          </cell>
          <cell r="K44">
            <v>992.5</v>
          </cell>
          <cell r="AF44">
            <v>2508.3000000000002</v>
          </cell>
          <cell r="AI44">
            <v>5194.7000000000007</v>
          </cell>
        </row>
        <row r="45">
          <cell r="B45">
            <v>10282.5</v>
          </cell>
          <cell r="C45">
            <v>4854.2</v>
          </cell>
          <cell r="D45">
            <v>5428.2</v>
          </cell>
          <cell r="K45">
            <v>992.7</v>
          </cell>
          <cell r="AF45">
            <v>2497.4</v>
          </cell>
          <cell r="AI45">
            <v>5210.3999999999996</v>
          </cell>
        </row>
        <row r="46">
          <cell r="B46">
            <v>10292.9</v>
          </cell>
          <cell r="C46">
            <v>4859</v>
          </cell>
          <cell r="D46">
            <v>5433.9</v>
          </cell>
          <cell r="K46">
            <v>994</v>
          </cell>
          <cell r="AF46">
            <v>2489.8000000000002</v>
          </cell>
          <cell r="AI46">
            <v>5226.7</v>
          </cell>
        </row>
        <row r="47">
          <cell r="B47">
            <v>10267.200000000001</v>
          </cell>
          <cell r="C47">
            <v>4837.1000000000004</v>
          </cell>
          <cell r="D47">
            <v>5430.1</v>
          </cell>
          <cell r="K47">
            <v>987.5</v>
          </cell>
          <cell r="AF47">
            <v>2472.8999999999996</v>
          </cell>
          <cell r="AI47">
            <v>5230.3</v>
          </cell>
        </row>
        <row r="48">
          <cell r="B48">
            <v>10264.9</v>
          </cell>
          <cell r="C48">
            <v>4835.3999999999996</v>
          </cell>
          <cell r="D48">
            <v>5429.5</v>
          </cell>
          <cell r="K48">
            <v>985.6</v>
          </cell>
          <cell r="AF48">
            <v>2462.8999999999996</v>
          </cell>
          <cell r="AI48">
            <v>5242.8</v>
          </cell>
        </row>
        <row r="49">
          <cell r="B49">
            <v>10266.5</v>
          </cell>
          <cell r="C49">
            <v>4836.3999999999996</v>
          </cell>
          <cell r="D49">
            <v>5430.1</v>
          </cell>
          <cell r="K49">
            <v>983.5</v>
          </cell>
          <cell r="AF49">
            <v>2453</v>
          </cell>
          <cell r="AI49">
            <v>5257.6</v>
          </cell>
        </row>
        <row r="50">
          <cell r="B50">
            <v>10271.799999999999</v>
          </cell>
          <cell r="C50">
            <v>4837.8999999999996</v>
          </cell>
          <cell r="D50">
            <v>5433.9</v>
          </cell>
          <cell r="K50">
            <v>981.6</v>
          </cell>
          <cell r="AF50">
            <v>2445.1000000000004</v>
          </cell>
          <cell r="AI50">
            <v>5272.2</v>
          </cell>
        </row>
        <row r="51">
          <cell r="B51">
            <v>10301.5</v>
          </cell>
          <cell r="C51">
            <v>4865.1000000000004</v>
          </cell>
          <cell r="D51">
            <v>5436.4</v>
          </cell>
          <cell r="K51">
            <v>989</v>
          </cell>
          <cell r="AF51">
            <v>2453.5</v>
          </cell>
          <cell r="AI51">
            <v>5281.5</v>
          </cell>
        </row>
      </sheetData>
      <sheetData sheetId="2">
        <row r="36">
          <cell r="B36">
            <v>5102.7</v>
          </cell>
          <cell r="C36">
            <v>2554.3000000000002</v>
          </cell>
          <cell r="D36">
            <v>2548.4</v>
          </cell>
          <cell r="E36">
            <v>360.4</v>
          </cell>
          <cell r="Z36">
            <v>2373.6999999999998</v>
          </cell>
          <cell r="AC36">
            <v>2368.6</v>
          </cell>
        </row>
        <row r="37">
          <cell r="B37">
            <v>5130</v>
          </cell>
          <cell r="C37">
            <v>2593</v>
          </cell>
          <cell r="D37">
            <v>2537</v>
          </cell>
          <cell r="E37">
            <v>387.4</v>
          </cell>
          <cell r="Z37">
            <v>2351.1</v>
          </cell>
          <cell r="AC37">
            <v>2391.5</v>
          </cell>
        </row>
        <row r="38">
          <cell r="B38">
            <v>5138.3</v>
          </cell>
          <cell r="C38">
            <v>2578.5</v>
          </cell>
          <cell r="D38">
            <v>2559.8000000000002</v>
          </cell>
          <cell r="E38">
            <v>376.6</v>
          </cell>
          <cell r="Z38">
            <v>2340.9</v>
          </cell>
          <cell r="AC38">
            <v>2420.9</v>
          </cell>
        </row>
        <row r="39">
          <cell r="B39">
            <v>5092.3</v>
          </cell>
          <cell r="C39">
            <v>2552.8000000000002</v>
          </cell>
          <cell r="D39">
            <v>2539.4</v>
          </cell>
          <cell r="E39">
            <v>361</v>
          </cell>
          <cell r="Z39">
            <v>2330.1000000000004</v>
          </cell>
          <cell r="AC39">
            <v>2401.0999999999995</v>
          </cell>
        </row>
        <row r="40">
          <cell r="B40">
            <v>4880.1000000000004</v>
          </cell>
          <cell r="C40">
            <v>2457.6999999999998</v>
          </cell>
          <cell r="D40">
            <v>2422.3000000000002</v>
          </cell>
          <cell r="E40">
            <v>300</v>
          </cell>
          <cell r="Z40">
            <v>2243.8000000000002</v>
          </cell>
          <cell r="AC40">
            <v>2336.3000000000002</v>
          </cell>
        </row>
        <row r="41">
          <cell r="B41">
            <v>5061.8999999999996</v>
          </cell>
          <cell r="C41">
            <v>2531</v>
          </cell>
          <cell r="D41">
            <v>2530.8000000000002</v>
          </cell>
          <cell r="E41">
            <v>332.8</v>
          </cell>
          <cell r="Z41">
            <v>2286.6000000000004</v>
          </cell>
          <cell r="AC41">
            <v>2442.5</v>
          </cell>
        </row>
        <row r="42">
          <cell r="B42">
            <v>5103.8</v>
          </cell>
          <cell r="C42">
            <v>2555.4</v>
          </cell>
          <cell r="D42">
            <v>2548.3000000000002</v>
          </cell>
          <cell r="E42">
            <v>326.89999999999998</v>
          </cell>
          <cell r="Z42">
            <v>2311.1999999999998</v>
          </cell>
          <cell r="AC42">
            <v>2465.6999999999998</v>
          </cell>
        </row>
        <row r="43">
          <cell r="B43">
            <v>5041.7</v>
          </cell>
          <cell r="C43">
            <v>2541.4</v>
          </cell>
          <cell r="D43">
            <v>2500.3000000000002</v>
          </cell>
          <cell r="E43">
            <v>307.2</v>
          </cell>
          <cell r="Z43">
            <v>2257.6000000000004</v>
          </cell>
          <cell r="AC43">
            <v>2476.9000000000005</v>
          </cell>
        </row>
        <row r="44">
          <cell r="B44">
            <v>5156.2</v>
          </cell>
          <cell r="C44">
            <v>2586.1</v>
          </cell>
          <cell r="D44">
            <v>2570.1999999999998</v>
          </cell>
          <cell r="E44">
            <v>333.1</v>
          </cell>
          <cell r="Z44">
            <v>2276</v>
          </cell>
          <cell r="AC44">
            <v>2547</v>
          </cell>
        </row>
        <row r="45">
          <cell r="B45">
            <v>5196.8</v>
          </cell>
          <cell r="C45">
            <v>2611.4</v>
          </cell>
          <cell r="D45">
            <v>2585.4</v>
          </cell>
          <cell r="E45">
            <v>337.3</v>
          </cell>
          <cell r="Z45">
            <v>2280.6999999999998</v>
          </cell>
          <cell r="AC45">
            <v>2578.7999999999997</v>
          </cell>
        </row>
        <row r="46">
          <cell r="B46">
            <v>5209.6000000000004</v>
          </cell>
          <cell r="C46">
            <v>2624.2</v>
          </cell>
          <cell r="D46">
            <v>2585.3000000000002</v>
          </cell>
          <cell r="E46">
            <v>327.5</v>
          </cell>
          <cell r="Z46">
            <v>2269.5</v>
          </cell>
          <cell r="AC46">
            <v>2612.5000000000005</v>
          </cell>
        </row>
        <row r="47">
          <cell r="B47">
            <v>5209.3</v>
          </cell>
          <cell r="C47">
            <v>2611.1</v>
          </cell>
          <cell r="D47">
            <v>2598.1999999999998</v>
          </cell>
          <cell r="E47">
            <v>319.10000000000002</v>
          </cell>
          <cell r="Z47">
            <v>2254.8000000000002</v>
          </cell>
          <cell r="AC47">
            <v>2635.3</v>
          </cell>
        </row>
        <row r="48">
          <cell r="B48">
            <v>5200.6000000000004</v>
          </cell>
          <cell r="C48">
            <v>2597.1</v>
          </cell>
          <cell r="D48">
            <v>2603.5</v>
          </cell>
          <cell r="E48">
            <v>317.10000000000002</v>
          </cell>
          <cell r="Z48">
            <v>2263.8000000000002</v>
          </cell>
          <cell r="AC48">
            <v>2619.6999999999998</v>
          </cell>
        </row>
        <row r="49">
          <cell r="B49">
            <v>5234.8999999999996</v>
          </cell>
          <cell r="C49">
            <v>2625.7</v>
          </cell>
          <cell r="D49">
            <v>2609.1999999999998</v>
          </cell>
          <cell r="E49">
            <v>350</v>
          </cell>
          <cell r="Z49">
            <v>2253.3000000000002</v>
          </cell>
          <cell r="AC49">
            <v>2631.7000000000003</v>
          </cell>
        </row>
        <row r="50">
          <cell r="B50">
            <v>5245.6</v>
          </cell>
          <cell r="C50">
            <v>2626.3</v>
          </cell>
          <cell r="D50">
            <v>2619.3000000000002</v>
          </cell>
          <cell r="E50">
            <v>364</v>
          </cell>
          <cell r="Z50">
            <v>2249.5</v>
          </cell>
          <cell r="AC50">
            <v>2632.2</v>
          </cell>
        </row>
        <row r="51">
          <cell r="B51">
            <v>5305</v>
          </cell>
          <cell r="C51">
            <v>2658.5</v>
          </cell>
          <cell r="D51">
            <v>2646.5</v>
          </cell>
          <cell r="E51">
            <v>373.7</v>
          </cell>
          <cell r="Z51">
            <v>2260.5</v>
          </cell>
          <cell r="AC51">
            <v>2670.8</v>
          </cell>
        </row>
      </sheetData>
      <sheetData sheetId="3"/>
      <sheetData sheetId="4">
        <row r="32">
          <cell r="B32">
            <v>-1.9485011155173648E-2</v>
          </cell>
        </row>
        <row r="33">
          <cell r="B33">
            <v>0</v>
          </cell>
        </row>
        <row r="34">
          <cell r="B34">
            <v>4.2883318389153047E-2</v>
          </cell>
        </row>
        <row r="35">
          <cell r="B35">
            <v>0.183141262310893</v>
          </cell>
        </row>
        <row r="36">
          <cell r="B36">
            <v>0.23094238133751777</v>
          </cell>
        </row>
        <row r="37">
          <cell r="B37">
            <v>0.29431542427225121</v>
          </cell>
        </row>
        <row r="38">
          <cell r="B38">
            <v>0.39455225625437684</v>
          </cell>
        </row>
        <row r="39">
          <cell r="B39">
            <v>-6.4176738849297532E-2</v>
          </cell>
        </row>
        <row r="40">
          <cell r="B40">
            <v>-6.8053665175971112E-2</v>
          </cell>
        </row>
        <row r="41">
          <cell r="B41">
            <v>-8.5509119353233132E-2</v>
          </cell>
        </row>
        <row r="42">
          <cell r="B42">
            <v>-0.12032643397086318</v>
          </cell>
        </row>
        <row r="43">
          <cell r="B43">
            <v>-0.1002189248358043</v>
          </cell>
        </row>
        <row r="44">
          <cell r="B44">
            <v>-0.13717287673898904</v>
          </cell>
        </row>
        <row r="45">
          <cell r="B45">
            <v>-0.15560418186238989</v>
          </cell>
        </row>
        <row r="46">
          <cell r="B46">
            <v>-0.20499567663146978</v>
          </cell>
        </row>
        <row r="47">
          <cell r="B47">
            <v>0.33407355462053978</v>
          </cell>
        </row>
      </sheetData>
      <sheetData sheetId="5">
        <row r="14">
          <cell r="H14">
            <v>9.5718360597164143</v>
          </cell>
          <cell r="I14">
            <v>24.717158106948389</v>
          </cell>
          <cell r="J14">
            <v>50.360506141394652</v>
          </cell>
        </row>
        <row r="15">
          <cell r="H15">
            <v>9.6543061362435925</v>
          </cell>
          <cell r="I15">
            <v>24.345157850862144</v>
          </cell>
          <cell r="J15">
            <v>50.600311971413717</v>
          </cell>
        </row>
        <row r="16">
          <cell r="H16">
            <v>9.6098295445756605</v>
          </cell>
          <cell r="I16">
            <v>24.039425785668811</v>
          </cell>
          <cell r="J16">
            <v>51.008428420216568</v>
          </cell>
        </row>
        <row r="38">
          <cell r="B38">
            <v>9.6089570564103575</v>
          </cell>
          <cell r="C38">
            <v>25.187336172203118</v>
          </cell>
          <cell r="D38">
            <v>49.801701372986571</v>
          </cell>
        </row>
        <row r="39">
          <cell r="B39">
            <v>9.595462474783405</v>
          </cell>
          <cell r="C39">
            <v>25.047996803461615</v>
          </cell>
          <cell r="D39">
            <v>49.946886786017096</v>
          </cell>
        </row>
        <row r="40">
          <cell r="B40">
            <v>9.5900553347361868</v>
          </cell>
          <cell r="C40">
            <v>24.918166939443541</v>
          </cell>
          <cell r="D40">
            <v>50.132491621853326</v>
          </cell>
        </row>
        <row r="41">
          <cell r="B41">
            <v>9.6615163213115398</v>
          </cell>
          <cell r="C41">
            <v>24.886961425890451</v>
          </cell>
          <cell r="D41">
            <v>50.174541282173443</v>
          </cell>
        </row>
        <row r="42">
          <cell r="B42">
            <v>9.5741784950418047</v>
          </cell>
          <cell r="C42">
            <v>24.77445070970251</v>
          </cell>
          <cell r="D42">
            <v>50.301380517207846</v>
          </cell>
        </row>
        <row r="43">
          <cell r="B43">
            <v>9.4973424154382826</v>
          </cell>
          <cell r="C43">
            <v>24.6548055153382</v>
          </cell>
          <cell r="D43">
            <v>50.427059749497161</v>
          </cell>
        </row>
        <row r="44">
          <cell r="B44">
            <v>9.5543070070740317</v>
          </cell>
          <cell r="C44">
            <v>24.552414776862392</v>
          </cell>
          <cell r="D44">
            <v>50.539043016700148</v>
          </cell>
        </row>
        <row r="45">
          <cell r="B45">
            <v>9.6502067623449275</v>
          </cell>
          <cell r="C45">
            <v>24.501094624179036</v>
          </cell>
          <cell r="D45">
            <v>50.412065190951104</v>
          </cell>
        </row>
        <row r="46">
          <cell r="B46">
            <v>9.6556085222297892</v>
          </cell>
          <cell r="C46">
            <v>24.402179200311316</v>
          </cell>
          <cell r="D46">
            <v>50.537017219573897</v>
          </cell>
        </row>
        <row r="47">
          <cell r="B47">
            <v>9.6542669584245075</v>
          </cell>
          <cell r="C47">
            <v>24.287867736445417</v>
          </cell>
          <cell r="D47">
            <v>50.672501823486506</v>
          </cell>
        </row>
        <row r="48">
          <cell r="B48">
            <v>9.6571423019751474</v>
          </cell>
          <cell r="C48">
            <v>24.189489842512803</v>
          </cell>
          <cell r="D48">
            <v>50.779663651643368</v>
          </cell>
        </row>
        <row r="49">
          <cell r="B49">
            <v>9.6180068567866588</v>
          </cell>
          <cell r="C49">
            <v>24.085437120149596</v>
          </cell>
          <cell r="D49">
            <v>50.94183419043167</v>
          </cell>
        </row>
        <row r="50">
          <cell r="B50">
            <v>9.6016522323646605</v>
          </cell>
          <cell r="C50">
            <v>23.993414451188027</v>
          </cell>
          <cell r="D50">
            <v>51.075022650001465</v>
          </cell>
        </row>
        <row r="51">
          <cell r="B51">
            <v>9.5797009691715775</v>
          </cell>
          <cell r="C51">
            <v>23.893245020211367</v>
          </cell>
          <cell r="D51">
            <v>51.211220961379247</v>
          </cell>
        </row>
        <row r="52">
          <cell r="B52">
            <v>9.5562608306236498</v>
          </cell>
          <cell r="C52">
            <v>23.804007087365413</v>
          </cell>
          <cell r="D52">
            <v>51.32693393562959</v>
          </cell>
        </row>
        <row r="53">
          <cell r="B53">
            <v>9.6005436101538617</v>
          </cell>
          <cell r="C53">
            <v>23.816919866038926</v>
          </cell>
          <cell r="D53">
            <v>51.269232636023872</v>
          </cell>
        </row>
      </sheetData>
      <sheetData sheetId="6">
        <row r="12">
          <cell r="B12">
            <v>10291.674999999999</v>
          </cell>
          <cell r="C12">
            <v>4847.8999999999996</v>
          </cell>
          <cell r="D12">
            <v>5443.8</v>
          </cell>
          <cell r="K12">
            <v>985.1</v>
          </cell>
          <cell r="AF12">
            <v>2543.8000000000002</v>
          </cell>
          <cell r="AI12">
            <v>5182.95</v>
          </cell>
        </row>
        <row r="13">
          <cell r="B13">
            <v>10282.975</v>
          </cell>
          <cell r="C13">
            <v>4854.4250000000002</v>
          </cell>
          <cell r="D13">
            <v>5428.5499999999993</v>
          </cell>
          <cell r="K13">
            <v>992.75</v>
          </cell>
          <cell r="AF13">
            <v>2503.4000000000005</v>
          </cell>
          <cell r="AI13">
            <v>5203.2250000000004</v>
          </cell>
        </row>
        <row r="14">
          <cell r="B14">
            <v>10267.599999999999</v>
          </cell>
          <cell r="C14">
            <v>4836.7</v>
          </cell>
          <cell r="D14">
            <v>5430.9</v>
          </cell>
          <cell r="K14">
            <v>984.55</v>
          </cell>
          <cell r="AF14">
            <v>2458.4749999999999</v>
          </cell>
          <cell r="AI14">
            <v>5250.7250000000004</v>
          </cell>
        </row>
      </sheetData>
      <sheetData sheetId="7">
        <row r="11">
          <cell r="B11">
            <v>0.4</v>
          </cell>
        </row>
        <row r="12">
          <cell r="B12">
            <v>-8.4534344506592696E-2</v>
          </cell>
        </row>
        <row r="13">
          <cell r="B13">
            <v>-0.14951898648010165</v>
          </cell>
        </row>
      </sheetData>
      <sheetData sheetId="8">
        <row r="36">
          <cell r="B36">
            <v>58.775355057189252</v>
          </cell>
          <cell r="C36">
            <v>62.989815294320728</v>
          </cell>
          <cell r="D36">
            <v>55.081485323996013</v>
          </cell>
          <cell r="E36">
            <v>36.548017442450053</v>
          </cell>
          <cell r="Z36">
            <v>91.833023831631053</v>
          </cell>
          <cell r="AC36">
            <v>46.344994912733817</v>
          </cell>
        </row>
        <row r="37">
          <cell r="B37">
            <v>59.102063387827052</v>
          </cell>
          <cell r="C37">
            <v>63.969409152584191</v>
          </cell>
          <cell r="D37">
            <v>54.837454608334781</v>
          </cell>
          <cell r="E37">
            <v>39.345927280113749</v>
          </cell>
          <cell r="Z37">
            <v>91.475371566415063</v>
          </cell>
          <cell r="AC37">
            <v>46.662504146260559</v>
          </cell>
        </row>
        <row r="38">
          <cell r="B38">
            <v>59.141133951796689</v>
          </cell>
          <cell r="C38">
            <v>63.608555147149517</v>
          </cell>
          <cell r="D38">
            <v>55.233574279857592</v>
          </cell>
          <cell r="E38">
            <v>38.256806176351084</v>
          </cell>
          <cell r="Z38">
            <v>91.520056298381419</v>
          </cell>
          <cell r="AC38">
            <v>47.044306257287218</v>
          </cell>
        </row>
        <row r="39">
          <cell r="B39">
            <v>58.444852519224156</v>
          </cell>
          <cell r="C39">
            <v>62.779430932297188</v>
          </cell>
          <cell r="D39">
            <v>54.650712348814189</v>
          </cell>
          <cell r="E39">
            <v>36.332528180354267</v>
          </cell>
          <cell r="Z39">
            <v>91.040868953661018</v>
          </cell>
          <cell r="AC39">
            <v>46.532945736434101</v>
          </cell>
        </row>
        <row r="40">
          <cell r="B40">
            <v>56.04671995589856</v>
          </cell>
          <cell r="C40">
            <v>60.564317397732871</v>
          </cell>
          <cell r="D40">
            <v>52.101436806332281</v>
          </cell>
          <cell r="E40">
            <v>30.46303818034119</v>
          </cell>
          <cell r="Z40">
            <v>88.050857434368012</v>
          </cell>
          <cell r="AC40">
            <v>45.154619250096637</v>
          </cell>
        </row>
        <row r="41">
          <cell r="B41">
            <v>58.154015831255812</v>
          </cell>
          <cell r="C41">
            <v>62.405996498754845</v>
          </cell>
          <cell r="D41">
            <v>54.443368828654407</v>
          </cell>
          <cell r="E41">
            <v>34.049519132392064</v>
          </cell>
          <cell r="Z41">
            <v>90.119418279273262</v>
          </cell>
          <cell r="AC41">
            <v>47.065284414983807</v>
          </cell>
        </row>
        <row r="42">
          <cell r="B42">
            <v>58.509687034277199</v>
          </cell>
          <cell r="C42">
            <v>62.906799271330819</v>
          </cell>
          <cell r="D42">
            <v>54.67281699206179</v>
          </cell>
          <cell r="E42">
            <v>33.201300020312814</v>
          </cell>
          <cell r="Z42">
            <v>91.344557742470954</v>
          </cell>
          <cell r="AC42">
            <v>47.342651971890476</v>
          </cell>
        </row>
        <row r="43">
          <cell r="B43">
            <v>58.009918192173593</v>
          </cell>
          <cell r="C43">
            <v>62.509838646202276</v>
          </cell>
          <cell r="D43">
            <v>54.054696789536273</v>
          </cell>
          <cell r="E43">
            <v>30.973986690865097</v>
          </cell>
          <cell r="Z43">
            <v>89.65489853460943</v>
          </cell>
          <cell r="AC43">
            <v>47.806450367682544</v>
          </cell>
        </row>
        <row r="44">
          <cell r="B44">
            <v>59.297337703409802</v>
          </cell>
          <cell r="C44">
            <v>63.560842529554897</v>
          </cell>
          <cell r="D44">
            <v>55.549071732693598</v>
          </cell>
          <cell r="E44">
            <v>33.561712846347611</v>
          </cell>
          <cell r="Z44">
            <v>90.738747358768876</v>
          </cell>
          <cell r="AC44">
            <v>49.030742872543165</v>
          </cell>
        </row>
        <row r="45">
          <cell r="B45">
            <v>59.73058709944371</v>
          </cell>
          <cell r="C45">
            <v>64.141674649374906</v>
          </cell>
          <cell r="D45">
            <v>55.849822863561741</v>
          </cell>
          <cell r="E45">
            <v>33.97803968973507</v>
          </cell>
          <cell r="Z45">
            <v>91.322975894930707</v>
          </cell>
          <cell r="AC45">
            <v>49.493321050207278</v>
          </cell>
        </row>
        <row r="46">
          <cell r="B46">
            <v>59.808277366396879</v>
          </cell>
          <cell r="C46">
            <v>64.375429300363066</v>
          </cell>
          <cell r="D46">
            <v>55.78861051768412</v>
          </cell>
          <cell r="E46">
            <v>32.947686116700204</v>
          </cell>
          <cell r="Z46">
            <v>91.151899750984015</v>
          </cell>
          <cell r="AC46">
            <v>49.983737348613857</v>
          </cell>
        </row>
        <row r="47">
          <cell r="B47">
            <v>59.941086448732548</v>
          </cell>
          <cell r="C47">
            <v>64.354019815645486</v>
          </cell>
          <cell r="D47">
            <v>56.0754521517676</v>
          </cell>
          <cell r="E47">
            <v>32.313924050632913</v>
          </cell>
          <cell r="Z47">
            <v>91.180395487079963</v>
          </cell>
          <cell r="AC47">
            <v>50.385255147888266</v>
          </cell>
        </row>
        <row r="48">
          <cell r="B48">
            <v>59.836848342595481</v>
          </cell>
          <cell r="C48">
            <v>64.00897126238479</v>
          </cell>
          <cell r="D48">
            <v>56.18256365990505</v>
          </cell>
          <cell r="E48">
            <v>32.17329545454546</v>
          </cell>
          <cell r="Z48">
            <v>91.916033943724898</v>
          </cell>
          <cell r="AC48">
            <v>49.967574578469517</v>
          </cell>
        </row>
        <row r="49">
          <cell r="B49">
            <v>60.211405304685869</v>
          </cell>
          <cell r="C49">
            <v>64.683566132091727</v>
          </cell>
          <cell r="D49">
            <v>56.295848796064561</v>
          </cell>
          <cell r="E49">
            <v>35.587188612099645</v>
          </cell>
          <cell r="Z49">
            <v>91.858948226661241</v>
          </cell>
          <cell r="AC49">
            <v>50.055158247108942</v>
          </cell>
        </row>
        <row r="50">
          <cell r="B50">
            <v>60.301877248847561</v>
          </cell>
          <cell r="C50">
            <v>64.672855770888233</v>
          </cell>
          <cell r="D50">
            <v>56.474773609314369</v>
          </cell>
          <cell r="E50">
            <v>37.082314588427053</v>
          </cell>
          <cell r="Z50">
            <v>92.000327184982197</v>
          </cell>
          <cell r="AC50">
            <v>49.926027085467169</v>
          </cell>
        </row>
        <row r="51">
          <cell r="B51">
            <v>60.80856478032117</v>
          </cell>
          <cell r="C51">
            <v>65.097088567300858</v>
          </cell>
          <cell r="D51">
            <v>57.035408719639655</v>
          </cell>
          <cell r="E51">
            <v>37.785642062689583</v>
          </cell>
          <cell r="Z51">
            <v>92.133686570205825</v>
          </cell>
          <cell r="AC51">
            <v>50.56896714948406</v>
          </cell>
        </row>
      </sheetData>
      <sheetData sheetId="9">
        <row r="32">
          <cell r="B32">
            <v>0.77615831259627566</v>
          </cell>
          <cell r="C32">
            <v>1.5662320372755723E-2</v>
          </cell>
          <cell r="D32">
            <v>1.550109583582393</v>
          </cell>
          <cell r="E32">
            <v>1.2928611579539062</v>
          </cell>
          <cell r="Z32">
            <v>-1.3834648940590055</v>
          </cell>
          <cell r="AC32">
            <v>2.9557506737372785</v>
          </cell>
          <cell r="AL32">
            <v>0.52062790881124421</v>
          </cell>
          <cell r="AM32">
            <v>-0.15614021391209265</v>
          </cell>
          <cell r="AN32">
            <v>1.2076283852454184</v>
          </cell>
          <cell r="AO32">
            <v>1.1979384315364161</v>
          </cell>
          <cell r="BJ32">
            <v>-1.2670302552723833</v>
          </cell>
          <cell r="BM32">
            <v>2.2884339548833177</v>
          </cell>
        </row>
        <row r="33">
          <cell r="B33">
            <v>0.66916540748445108</v>
          </cell>
          <cell r="C33">
            <v>1.1034428978048183</v>
          </cell>
          <cell r="D33">
            <v>0.22914032869785217</v>
          </cell>
          <cell r="E33">
            <v>-1.6251904520060978</v>
          </cell>
          <cell r="Z33">
            <v>-1.2225863372825829</v>
          </cell>
          <cell r="AC33">
            <v>2.9975451139153231</v>
          </cell>
          <cell r="AL33">
            <v>0.57030352748155266</v>
          </cell>
          <cell r="AM33">
            <v>0.26403756357062935</v>
          </cell>
          <cell r="AN33">
            <v>0.87955174651954682</v>
          </cell>
          <cell r="AO33">
            <v>0.19789511558874207</v>
          </cell>
          <cell r="BJ33">
            <v>-1.2523429364803995</v>
          </cell>
          <cell r="BM33">
            <v>2.5262519318822063</v>
          </cell>
        </row>
        <row r="34">
          <cell r="B34">
            <v>0.74110381335164011</v>
          </cell>
          <cell r="C34">
            <v>-0.1007322459416482</v>
          </cell>
          <cell r="D34">
            <v>1.6035564023180182</v>
          </cell>
          <cell r="E34">
            <v>0.69518716577541273</v>
          </cell>
          <cell r="Z34">
            <v>-1.7543123347462886</v>
          </cell>
          <cell r="AC34">
            <v>3.2851230854558766</v>
          </cell>
          <cell r="AL34">
            <v>0.61313796833513123</v>
          </cell>
          <cell r="AM34">
            <v>0.17235671022650667</v>
          </cell>
          <cell r="AN34">
            <v>1.0607129023607831</v>
          </cell>
          <cell r="AO34">
            <v>0.32308002961567439</v>
          </cell>
          <cell r="BJ34">
            <v>-1.3771230647248056</v>
          </cell>
          <cell r="BM34">
            <v>2.7181888812154886</v>
          </cell>
        </row>
        <row r="35">
          <cell r="B35">
            <v>1.1783883575233745E-2</v>
          </cell>
          <cell r="C35">
            <v>-0.3318627259594753</v>
          </cell>
          <cell r="D35">
            <v>0.35964114927082846</v>
          </cell>
          <cell r="E35">
            <v>-1.3930620049167008</v>
          </cell>
          <cell r="Z35">
            <v>-2.4041884816753734</v>
          </cell>
          <cell r="AC35">
            <v>2.6944955305589602</v>
          </cell>
          <cell r="AL35">
            <v>1.1783883575233745E-2</v>
          </cell>
          <cell r="AM35">
            <v>-0.3318627259594753</v>
          </cell>
          <cell r="AN35">
            <v>0.35964114927082846</v>
          </cell>
          <cell r="AO35">
            <v>-1.3930620049167008</v>
          </cell>
          <cell r="BJ35">
            <v>-2.4041884816753734</v>
          </cell>
          <cell r="BM35">
            <v>2.6944955305589602</v>
          </cell>
        </row>
        <row r="36">
          <cell r="B36">
            <v>-4.362396378387901</v>
          </cell>
          <cell r="C36">
            <v>-3.7818580432995463</v>
          </cell>
          <cell r="D36">
            <v>-4.948202793909906</v>
          </cell>
          <cell r="E36">
            <v>-16.759156492785788</v>
          </cell>
          <cell r="Z36">
            <v>-5.4724691410034776</v>
          </cell>
          <cell r="AC36">
            <v>-1.3636747445748387</v>
          </cell>
          <cell r="AL36">
            <v>-2.1776661696617627</v>
          </cell>
          <cell r="AM36">
            <v>-2.0544999609039105</v>
          </cell>
          <cell r="AN36">
            <v>-2.3037391458444079</v>
          </cell>
          <cell r="AO36">
            <v>-9.0158293186510701</v>
          </cell>
          <cell r="BJ36">
            <v>-3.933882214567741</v>
          </cell>
          <cell r="BM36">
            <v>0.65226166953489262</v>
          </cell>
        </row>
        <row r="37">
          <cell r="B37">
            <v>-1.3274853801169662</v>
          </cell>
          <cell r="C37">
            <v>-2.3910528345545745</v>
          </cell>
          <cell r="D37">
            <v>-0.24438312968071418</v>
          </cell>
          <cell r="E37">
            <v>-14.093959731543615</v>
          </cell>
          <cell r="Z37">
            <v>-2.7433967079239285</v>
          </cell>
          <cell r="AC37">
            <v>2.1325527911352671</v>
          </cell>
          <cell r="AL37">
            <v>-1.8930594346271201</v>
          </cell>
          <cell r="AM37">
            <v>-2.1677087927769012</v>
          </cell>
          <cell r="AN37">
            <v>-1.6177107816746972</v>
          </cell>
          <cell r="AO37">
            <v>-10.781937337283431</v>
          </cell>
          <cell r="BJ37">
            <v>-3.5403455984702292</v>
          </cell>
          <cell r="BM37">
            <v>1.1509960271617992</v>
          </cell>
        </row>
        <row r="38">
          <cell r="B38">
            <v>-0.67142829340443022</v>
          </cell>
          <cell r="C38">
            <v>-0.89586969168120589</v>
          </cell>
          <cell r="D38">
            <v>-0.4492538479568764</v>
          </cell>
          <cell r="E38">
            <v>-13.197026022304847</v>
          </cell>
          <cell r="Z38">
            <v>-1.2687427912341565</v>
          </cell>
          <cell r="AC38">
            <v>1.8505514478086571</v>
          </cell>
          <cell r="AL38">
            <v>-1.5863009280300155</v>
          </cell>
          <cell r="AM38">
            <v>-1.8489175763820809</v>
          </cell>
          <cell r="AN38">
            <v>-1.3237678738145409</v>
          </cell>
          <cell r="AO38">
            <v>-11.392150285139223</v>
          </cell>
          <cell r="BJ38">
            <v>-2.9778276139296511</v>
          </cell>
          <cell r="BM38">
            <v>1.3289071445829803</v>
          </cell>
        </row>
        <row r="39">
          <cell r="B39">
            <v>-0.99365709011646208</v>
          </cell>
          <cell r="C39">
            <v>-0.44656847383265363</v>
          </cell>
          <cell r="D39">
            <v>-1.5397337953847345</v>
          </cell>
          <cell r="E39">
            <v>-14.903047091412747</v>
          </cell>
          <cell r="Z39">
            <v>-3.1114544440152825</v>
          </cell>
          <cell r="AC39">
            <v>3.1568864270543173</v>
          </cell>
          <cell r="AL39">
            <v>-0.99365709011646208</v>
          </cell>
          <cell r="AM39">
            <v>-0.44656847383265363</v>
          </cell>
          <cell r="AN39">
            <v>-1.5397337953847345</v>
          </cell>
          <cell r="AO39">
            <v>-14.903047091412747</v>
          </cell>
          <cell r="BJ39">
            <v>-3.1114544440152825</v>
          </cell>
          <cell r="BM39">
            <v>3.1568864270543173</v>
          </cell>
        </row>
        <row r="40">
          <cell r="B40">
            <v>5.6576709493657784</v>
          </cell>
          <cell r="C40">
            <v>5.2243967937502633</v>
          </cell>
          <cell r="D40">
            <v>6.1057672460058443</v>
          </cell>
          <cell r="E40">
            <v>11.033333333333339</v>
          </cell>
          <cell r="Z40">
            <v>1.4350655138604118</v>
          </cell>
          <cell r="AC40">
            <v>9.0185335787355889</v>
          </cell>
          <cell r="AL40">
            <v>2.2612410252296211</v>
          </cell>
          <cell r="AM40">
            <v>2.3350962977746637</v>
          </cell>
          <cell r="AN40">
            <v>2.1927968236692852</v>
          </cell>
          <cell r="AO40">
            <v>-3.131618759455379</v>
          </cell>
          <cell r="BJ40">
            <v>-0.88108616279324314</v>
          </cell>
          <cell r="BM40">
            <v>6.047621057964303</v>
          </cell>
        </row>
        <row r="41">
          <cell r="B41">
            <v>2.6650072107311518</v>
          </cell>
          <cell r="C41">
            <v>3.1766100355590687</v>
          </cell>
          <cell r="D41">
            <v>2.1574205784732126</v>
          </cell>
          <cell r="E41">
            <v>1.3521634615384581</v>
          </cell>
          <cell r="Z41">
            <v>-0.2580250153065955</v>
          </cell>
          <cell r="AC41">
            <v>5.5803480040941489</v>
          </cell>
          <cell r="AL41">
            <v>2.3971851033969038</v>
          </cell>
          <cell r="AM41">
            <v>2.6175164092024028</v>
          </cell>
          <cell r="AN41">
            <v>2.1808475141808392</v>
          </cell>
          <cell r="AO41">
            <v>-1.6301066613000681</v>
          </cell>
          <cell r="BJ41">
            <v>-0.67342030464252467</v>
          </cell>
          <cell r="BM41">
            <v>5.8886614019693972</v>
          </cell>
        </row>
        <row r="42">
          <cell r="B42">
            <v>2.0729652415847122</v>
          </cell>
          <cell r="C42">
            <v>2.692337794474442</v>
          </cell>
          <cell r="D42">
            <v>1.4519483577286829</v>
          </cell>
          <cell r="E42">
            <v>0.18354236769655419</v>
          </cell>
          <cell r="Z42">
            <v>-1.8042575285565854</v>
          </cell>
          <cell r="AC42">
            <v>5.9536845520542059</v>
          </cell>
          <cell r="AL42">
            <v>2.315014822649597</v>
          </cell>
          <cell r="AM42">
            <v>2.6364527726331799</v>
          </cell>
          <cell r="AN42">
            <v>1.9958569038323493</v>
          </cell>
          <cell r="AO42">
            <v>-1.1811917922313842</v>
          </cell>
          <cell r="BJ42">
            <v>-0.95838285159786096</v>
          </cell>
          <cell r="BM42">
            <v>5.905283237953074</v>
          </cell>
        </row>
        <row r="43">
          <cell r="B43">
            <v>3.3242755419798931</v>
          </cell>
          <cell r="C43">
            <v>2.7425828283623055</v>
          </cell>
          <cell r="D43">
            <v>3.9155301363836159</v>
          </cell>
          <cell r="E43">
            <v>3.8736979166666741</v>
          </cell>
          <cell r="Z43">
            <v>-0.12402551381999194</v>
          </cell>
          <cell r="AC43">
            <v>6.3950906374903971</v>
          </cell>
          <cell r="AL43">
            <v>3.3242755419798931</v>
          </cell>
          <cell r="AM43">
            <v>2.7425828283623055</v>
          </cell>
          <cell r="AN43">
            <v>3.9155301363836159</v>
          </cell>
          <cell r="AO43">
            <v>3.8736979166666741</v>
          </cell>
          <cell r="BJ43">
            <v>-0.12402551381999194</v>
          </cell>
          <cell r="BM43">
            <v>6.3950906374903971</v>
          </cell>
        </row>
        <row r="44">
          <cell r="B44">
            <v>0.86109925914434893</v>
          </cell>
          <cell r="C44">
            <v>0.42535091450446316</v>
          </cell>
          <cell r="D44">
            <v>1.295619017975258</v>
          </cell>
          <cell r="E44">
            <v>-4.8033623536475556</v>
          </cell>
          <cell r="Z44">
            <v>-0.53602811950790308</v>
          </cell>
          <cell r="AC44">
            <v>2.8543384373773018</v>
          </cell>
          <cell r="AL44">
            <v>2.0788593730081795</v>
          </cell>
          <cell r="AM44">
            <v>1.5738664066309083</v>
          </cell>
          <cell r="AN44">
            <v>2.587516024060732</v>
          </cell>
          <cell r="AO44">
            <v>-0.64032484772761356</v>
          </cell>
          <cell r="BJ44">
            <v>-0.33086289041821537</v>
          </cell>
          <cell r="BM44">
            <v>4.6000119429128628</v>
          </cell>
        </row>
        <row r="45">
          <cell r="B45">
            <v>0.73314347290638349</v>
          </cell>
          <cell r="C45">
            <v>0.54759898904801485</v>
          </cell>
          <cell r="D45">
            <v>0.92055387947704848</v>
          </cell>
          <cell r="E45">
            <v>3.7651941891491125</v>
          </cell>
          <cell r="Z45">
            <v>-1.2013855395273221</v>
          </cell>
          <cell r="AC45">
            <v>2.0513417093221964</v>
          </cell>
          <cell r="AL45">
            <v>1.624585084477137</v>
          </cell>
          <cell r="AM45">
            <v>1.2275646409696472</v>
          </cell>
          <cell r="AN45">
            <v>2.0245823482542891</v>
          </cell>
          <cell r="AO45">
            <v>0.87970540098201155</v>
          </cell>
          <cell r="BJ45">
            <v>-0.62222091777585087</v>
          </cell>
          <cell r="BM45">
            <v>3.7355150144027682</v>
          </cell>
        </row>
        <row r="46">
          <cell r="B46">
            <v>0.69103194103194987</v>
          </cell>
          <cell r="C46">
            <v>8.0024388385036005E-2</v>
          </cell>
          <cell r="D46">
            <v>1.3151278381619225</v>
          </cell>
          <cell r="E46">
            <v>11.145038167938925</v>
          </cell>
          <cell r="Z46">
            <v>-0.88125137695527211</v>
          </cell>
          <cell r="AC46">
            <v>0.75406698564590702</v>
          </cell>
          <cell r="AL46">
            <v>1.3885451095159596</v>
          </cell>
          <cell r="AM46">
            <v>0.93697831729890879</v>
          </cell>
          <cell r="AN46">
            <v>1.8454868570089378</v>
          </cell>
          <cell r="AO46">
            <v>3.4556738947207233</v>
          </cell>
          <cell r="BJ46">
            <v>-0.68693718487855548</v>
          </cell>
          <cell r="BM46">
            <v>2.9730205967577694</v>
          </cell>
        </row>
        <row r="47">
          <cell r="B47">
            <v>1.8370990344191984</v>
          </cell>
          <cell r="C47">
            <v>1.8153268737313821</v>
          </cell>
          <cell r="D47">
            <v>1.8589792933569438</v>
          </cell>
          <cell r="E47">
            <v>17.110623628956432</v>
          </cell>
          <cell r="Z47">
            <v>0.25279403938265332</v>
          </cell>
          <cell r="AC47">
            <v>1.3470952073767695</v>
          </cell>
          <cell r="AL47">
            <v>1.8370990344191984</v>
          </cell>
          <cell r="AM47">
            <v>1.8153268737313821</v>
          </cell>
          <cell r="AN47">
            <v>1.8589792933569438</v>
          </cell>
          <cell r="AO47">
            <v>17.110623628956432</v>
          </cell>
          <cell r="BJ47">
            <v>0.25279403938265332</v>
          </cell>
          <cell r="BM47">
            <v>1.3470952073767695</v>
          </cell>
        </row>
      </sheetData>
      <sheetData sheetId="10">
        <row r="12">
          <cell r="B12">
            <v>5034.5250000000005</v>
          </cell>
          <cell r="C12">
            <v>2524.2249999999999</v>
          </cell>
          <cell r="D12">
            <v>2510.2000000000003</v>
          </cell>
          <cell r="E12">
            <v>330.17499999999995</v>
          </cell>
          <cell r="Z12">
            <v>2292.9250000000002</v>
          </cell>
          <cell r="AC12">
            <v>2411.3999999999996</v>
          </cell>
          <cell r="AL12">
            <v>-1.5863009280300155</v>
          </cell>
          <cell r="AM12">
            <v>-1.8489175763820809</v>
          </cell>
          <cell r="AN12">
            <v>-1.3237678738145409</v>
          </cell>
          <cell r="AO12">
            <v>-11.392150285139223</v>
          </cell>
          <cell r="BJ12">
            <v>-2.9778276139296511</v>
          </cell>
          <cell r="BM12">
            <v>1.3289071445829803</v>
          </cell>
        </row>
        <row r="13">
          <cell r="B13">
            <v>5151.0750000000007</v>
          </cell>
          <cell r="C13">
            <v>2590.7749999999996</v>
          </cell>
          <cell r="D13">
            <v>2560.3000000000002</v>
          </cell>
          <cell r="E13">
            <v>326.27499999999998</v>
          </cell>
          <cell r="Z13">
            <v>2270.9499999999998</v>
          </cell>
          <cell r="AC13">
            <v>2553.8000000000002</v>
          </cell>
          <cell r="AL13">
            <v>2.315014822649597</v>
          </cell>
          <cell r="AM13">
            <v>2.6364527726331799</v>
          </cell>
          <cell r="AN13">
            <v>1.9958569038323493</v>
          </cell>
          <cell r="AO13">
            <v>-1.1811917922313842</v>
          </cell>
          <cell r="BJ13">
            <v>-0.95838285159786096</v>
          </cell>
          <cell r="BM13">
            <v>5.905283237953074</v>
          </cell>
        </row>
        <row r="14">
          <cell r="B14">
            <v>5222.6000000000004</v>
          </cell>
          <cell r="C14">
            <v>2615.0500000000002</v>
          </cell>
          <cell r="D14">
            <v>2607.5500000000002</v>
          </cell>
          <cell r="E14">
            <v>337.55</v>
          </cell>
          <cell r="Z14">
            <v>2255.3500000000004</v>
          </cell>
          <cell r="AC14">
            <v>2629.7250000000004</v>
          </cell>
          <cell r="AL14">
            <v>1.3885451095159596</v>
          </cell>
          <cell r="AM14">
            <v>0.93697831729890879</v>
          </cell>
          <cell r="AN14">
            <v>1.8454868570089378</v>
          </cell>
          <cell r="AO14">
            <v>3.4556738947207233</v>
          </cell>
          <cell r="BJ14">
            <v>-0.68693718487855548</v>
          </cell>
          <cell r="BM14">
            <v>2.9730205967577694</v>
          </cell>
        </row>
      </sheetData>
      <sheetData sheetId="11">
        <row r="12">
          <cell r="B12">
            <v>48.918421928403305</v>
          </cell>
          <cell r="C12">
            <v>52.068421378328765</v>
          </cell>
          <cell r="D12">
            <v>46.111172342848747</v>
          </cell>
          <cell r="E12">
            <v>33.516901837376913</v>
          </cell>
          <cell r="Z12">
            <v>90.137785989464575</v>
          </cell>
          <cell r="AC12">
            <v>46.525627297195612</v>
          </cell>
        </row>
        <row r="13">
          <cell r="B13">
            <v>50.093236636284729</v>
          </cell>
          <cell r="C13">
            <v>53.369348584023847</v>
          </cell>
          <cell r="D13">
            <v>47.163607224765371</v>
          </cell>
          <cell r="E13">
            <v>32.865776882397377</v>
          </cell>
          <cell r="Z13">
            <v>90.714628105776114</v>
          </cell>
          <cell r="AC13">
            <v>49.081098741645803</v>
          </cell>
        </row>
        <row r="14">
          <cell r="B14">
            <v>50.864856441622194</v>
          </cell>
          <cell r="C14">
            <v>54.066822420245217</v>
          </cell>
          <cell r="D14">
            <v>48.013220644828678</v>
          </cell>
          <cell r="E14">
            <v>34.284698593265958</v>
          </cell>
          <cell r="Z14">
            <v>91.737764264432244</v>
          </cell>
          <cell r="AC14">
            <v>50.083083764622984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TRIM_Emp"/>
      <sheetName val="TRIM_Emp.Prof."/>
      <sheetName val="TRIM_Emp_duracao"/>
      <sheetName val="Taxa Emprego"/>
      <sheetName val="VH VHA TRIM_Emp"/>
      <sheetName val="VH_VHA_Emp.Prof."/>
      <sheetName val="VH VHA TRIM_Emp_duracao"/>
      <sheetName val="Anual_Taxa Emprego"/>
      <sheetName val="Anual VH Anual TRIM_Emp"/>
      <sheetName val="ANUAL VH Anual_Emp.Prof."/>
    </sheetNames>
    <sheetDataSet>
      <sheetData sheetId="0"/>
      <sheetData sheetId="1">
        <row r="38">
          <cell r="B38">
            <v>4774.2</v>
          </cell>
          <cell r="C38">
            <v>2399.1</v>
          </cell>
          <cell r="D38">
            <v>2375.1</v>
          </cell>
          <cell r="E38">
            <v>295.2</v>
          </cell>
          <cell r="Z38">
            <v>2245.4</v>
          </cell>
          <cell r="AC38">
            <v>2233.6000000000004</v>
          </cell>
        </row>
        <row r="39">
          <cell r="B39">
            <v>4806.6000000000004</v>
          </cell>
          <cell r="C39">
            <v>2448.1</v>
          </cell>
          <cell r="D39">
            <v>2358.5</v>
          </cell>
          <cell r="E39">
            <v>317.60000000000002</v>
          </cell>
          <cell r="Z39">
            <v>2221.8000000000002</v>
          </cell>
          <cell r="AC39">
            <v>2267.1</v>
          </cell>
        </row>
        <row r="40">
          <cell r="B40">
            <v>4785.8999999999996</v>
          </cell>
          <cell r="C40">
            <v>2420.5</v>
          </cell>
          <cell r="D40">
            <v>2365.4</v>
          </cell>
          <cell r="E40">
            <v>303.10000000000002</v>
          </cell>
          <cell r="Z40">
            <v>2198.4</v>
          </cell>
          <cell r="AC40">
            <v>2284.4</v>
          </cell>
        </row>
        <row r="41">
          <cell r="B41">
            <v>4744.2</v>
          </cell>
          <cell r="C41">
            <v>2391.6</v>
          </cell>
          <cell r="D41">
            <v>2352.6</v>
          </cell>
          <cell r="E41">
            <v>290</v>
          </cell>
          <cell r="Z41">
            <v>2183.8000000000002</v>
          </cell>
          <cell r="AC41">
            <v>2270.4</v>
          </cell>
        </row>
        <row r="42">
          <cell r="B42">
            <v>4601.6000000000004</v>
          </cell>
          <cell r="C42">
            <v>2316.9</v>
          </cell>
          <cell r="D42">
            <v>2284.8000000000002</v>
          </cell>
          <cell r="E42">
            <v>240.2</v>
          </cell>
          <cell r="Z42">
            <v>2120.8000000000002</v>
          </cell>
          <cell r="AC42">
            <v>2240.6999999999998</v>
          </cell>
        </row>
        <row r="43">
          <cell r="B43">
            <v>4658.3999999999996</v>
          </cell>
          <cell r="C43">
            <v>2331.6</v>
          </cell>
          <cell r="D43">
            <v>2326.8000000000002</v>
          </cell>
          <cell r="E43">
            <v>245.2</v>
          </cell>
          <cell r="Z43">
            <v>2110</v>
          </cell>
          <cell r="AC43">
            <v>2303.1000000000004</v>
          </cell>
        </row>
        <row r="44">
          <cell r="B44">
            <v>4730.6000000000004</v>
          </cell>
          <cell r="C44">
            <v>2374.4</v>
          </cell>
          <cell r="D44">
            <v>2356.1999999999998</v>
          </cell>
          <cell r="E44">
            <v>247.6</v>
          </cell>
          <cell r="Z44">
            <v>2137.9</v>
          </cell>
          <cell r="AC44">
            <v>2345.1</v>
          </cell>
        </row>
        <row r="45">
          <cell r="B45">
            <v>4681.6000000000004</v>
          </cell>
          <cell r="C45">
            <v>2366.3000000000002</v>
          </cell>
          <cell r="D45">
            <v>2315.3000000000002</v>
          </cell>
          <cell r="E45">
            <v>233.3</v>
          </cell>
          <cell r="Z45">
            <v>2087.6999999999998</v>
          </cell>
          <cell r="AC45">
            <v>2360.6999999999998</v>
          </cell>
        </row>
        <row r="46">
          <cell r="B46">
            <v>4810.5</v>
          </cell>
          <cell r="C46">
            <v>2419.1</v>
          </cell>
          <cell r="D46">
            <v>2391.4</v>
          </cell>
          <cell r="E46">
            <v>254.2</v>
          </cell>
          <cell r="Z46">
            <v>2130.5</v>
          </cell>
          <cell r="AC46">
            <v>2425.9</v>
          </cell>
        </row>
        <row r="47">
          <cell r="B47">
            <v>4878.1000000000004</v>
          </cell>
          <cell r="C47">
            <v>2467.5</v>
          </cell>
          <cell r="D47">
            <v>2410.6</v>
          </cell>
          <cell r="E47">
            <v>261</v>
          </cell>
          <cell r="Z47">
            <v>2151</v>
          </cell>
          <cell r="AC47">
            <v>2466.1999999999998</v>
          </cell>
        </row>
        <row r="48">
          <cell r="B48">
            <v>4879</v>
          </cell>
          <cell r="C48">
            <v>2461.6</v>
          </cell>
          <cell r="D48">
            <v>2417.3000000000002</v>
          </cell>
          <cell r="E48">
            <v>250.9</v>
          </cell>
          <cell r="Z48">
            <v>2128.6999999999998</v>
          </cell>
          <cell r="AC48">
            <v>2499.4</v>
          </cell>
        </row>
        <row r="49">
          <cell r="B49">
            <v>4900.8999999999996</v>
          </cell>
          <cell r="C49">
            <v>2470.5</v>
          </cell>
          <cell r="D49">
            <v>2430.4</v>
          </cell>
          <cell r="E49">
            <v>253.3</v>
          </cell>
          <cell r="Z49">
            <v>2126.6</v>
          </cell>
          <cell r="AC49">
            <v>2520.8999999999996</v>
          </cell>
        </row>
        <row r="50">
          <cell r="B50">
            <v>4901.8</v>
          </cell>
          <cell r="C50">
            <v>2453</v>
          </cell>
          <cell r="D50">
            <v>2448.6999999999998</v>
          </cell>
          <cell r="E50">
            <v>264.10000000000002</v>
          </cell>
          <cell r="Z50">
            <v>2124.4</v>
          </cell>
          <cell r="AC50">
            <v>2513.1999999999998</v>
          </cell>
        </row>
        <row r="51">
          <cell r="B51">
            <v>4929.1000000000004</v>
          </cell>
          <cell r="C51">
            <v>2490</v>
          </cell>
          <cell r="D51">
            <v>2439.1</v>
          </cell>
          <cell r="E51">
            <v>284.2</v>
          </cell>
          <cell r="Z51">
            <v>2115.5</v>
          </cell>
          <cell r="AC51">
            <v>2529.3000000000002</v>
          </cell>
        </row>
        <row r="52">
          <cell r="B52">
            <v>4902.8999999999996</v>
          </cell>
          <cell r="C52">
            <v>2466.8000000000002</v>
          </cell>
          <cell r="D52">
            <v>2436.1999999999998</v>
          </cell>
          <cell r="E52">
            <v>291.5</v>
          </cell>
          <cell r="Z52">
            <v>2096.3000000000002</v>
          </cell>
          <cell r="AC52">
            <v>2515.2000000000003</v>
          </cell>
        </row>
        <row r="53">
          <cell r="B53">
            <v>4924.7</v>
          </cell>
          <cell r="C53">
            <v>2475.8000000000002</v>
          </cell>
          <cell r="D53">
            <v>2448.9</v>
          </cell>
          <cell r="E53">
            <v>300.39999999999998</v>
          </cell>
          <cell r="Z53">
            <v>2090.1</v>
          </cell>
          <cell r="AC53">
            <v>2534.2999999999997</v>
          </cell>
        </row>
      </sheetData>
      <sheetData sheetId="2">
        <row r="36">
          <cell r="B36">
            <v>4085.3</v>
          </cell>
          <cell r="C36">
            <v>3228.6</v>
          </cell>
          <cell r="D36">
            <v>732.2</v>
          </cell>
          <cell r="F36">
            <v>672.2</v>
          </cell>
          <cell r="G36">
            <v>16.8</v>
          </cell>
        </row>
        <row r="37">
          <cell r="B37">
            <v>4126.1000000000004</v>
          </cell>
          <cell r="C37">
            <v>3281.8</v>
          </cell>
          <cell r="D37">
            <v>710.7</v>
          </cell>
          <cell r="F37">
            <v>665.8</v>
          </cell>
          <cell r="G37">
            <v>14.7</v>
          </cell>
        </row>
        <row r="38">
          <cell r="B38">
            <v>4082.9</v>
          </cell>
          <cell r="C38">
            <v>3251.5</v>
          </cell>
          <cell r="D38">
            <v>706.6</v>
          </cell>
          <cell r="F38">
            <v>685.9</v>
          </cell>
          <cell r="G38">
            <v>17.100000000000001</v>
          </cell>
        </row>
        <row r="39">
          <cell r="B39">
            <v>4053.6</v>
          </cell>
          <cell r="C39">
            <v>3279.7</v>
          </cell>
          <cell r="D39">
            <v>643</v>
          </cell>
          <cell r="F39">
            <v>676.4</v>
          </cell>
          <cell r="G39">
            <v>14.3</v>
          </cell>
        </row>
        <row r="40">
          <cell r="B40">
            <v>3936.8</v>
          </cell>
          <cell r="C40">
            <v>3265.7</v>
          </cell>
          <cell r="D40">
            <v>578.9</v>
          </cell>
          <cell r="F40">
            <v>651.6</v>
          </cell>
          <cell r="G40">
            <v>13.3</v>
          </cell>
        </row>
        <row r="41">
          <cell r="B41">
            <v>4006.1</v>
          </cell>
          <cell r="C41">
            <v>3311.7</v>
          </cell>
          <cell r="D41">
            <v>577.9</v>
          </cell>
          <cell r="F41">
            <v>634.09999999999991</v>
          </cell>
          <cell r="G41">
            <v>18.2</v>
          </cell>
        </row>
        <row r="42">
          <cell r="B42">
            <v>4044.7</v>
          </cell>
          <cell r="C42">
            <v>3334.4</v>
          </cell>
          <cell r="D42">
            <v>582.70000000000005</v>
          </cell>
          <cell r="F42">
            <v>672.8</v>
          </cell>
          <cell r="G42">
            <v>13.2</v>
          </cell>
        </row>
        <row r="43">
          <cell r="B43">
            <v>3969</v>
          </cell>
          <cell r="C43">
            <v>3285.4</v>
          </cell>
          <cell r="D43">
            <v>577.4</v>
          </cell>
          <cell r="F43">
            <v>678.7</v>
          </cell>
          <cell r="G43">
            <v>33.799999999999997</v>
          </cell>
        </row>
        <row r="44">
          <cell r="B44">
            <v>4088.6</v>
          </cell>
          <cell r="C44">
            <v>3387.3</v>
          </cell>
          <cell r="D44">
            <v>601.20000000000005</v>
          </cell>
          <cell r="F44">
            <v>681.2</v>
          </cell>
          <cell r="G44">
            <v>40.700000000000003</v>
          </cell>
        </row>
        <row r="45">
          <cell r="B45">
            <v>4103.2</v>
          </cell>
          <cell r="C45">
            <v>3397.5</v>
          </cell>
          <cell r="D45">
            <v>599.4</v>
          </cell>
          <cell r="F45">
            <v>732.9</v>
          </cell>
          <cell r="G45">
            <v>42</v>
          </cell>
        </row>
        <row r="46">
          <cell r="B46">
            <v>4107.8</v>
          </cell>
          <cell r="C46">
            <v>3441.7</v>
          </cell>
          <cell r="D46">
            <v>568.1</v>
          </cell>
          <cell r="F46">
            <v>723.59999999999991</v>
          </cell>
          <cell r="G46">
            <v>47.6</v>
          </cell>
        </row>
        <row r="47">
          <cell r="B47">
            <v>4147.5</v>
          </cell>
          <cell r="C47">
            <v>3481.3</v>
          </cell>
          <cell r="D47">
            <v>553.70000000000005</v>
          </cell>
          <cell r="F47">
            <v>721.90000000000009</v>
          </cell>
          <cell r="G47">
            <v>31.4</v>
          </cell>
        </row>
        <row r="48">
          <cell r="B48">
            <v>4140.2</v>
          </cell>
          <cell r="C48">
            <v>3472</v>
          </cell>
          <cell r="D48">
            <v>556.1</v>
          </cell>
          <cell r="F48">
            <v>722</v>
          </cell>
          <cell r="G48">
            <v>39.5</v>
          </cell>
        </row>
        <row r="49">
          <cell r="B49">
            <v>4188.7</v>
          </cell>
          <cell r="C49">
            <v>3496.5</v>
          </cell>
          <cell r="D49">
            <v>578.5</v>
          </cell>
          <cell r="F49">
            <v>710.5</v>
          </cell>
          <cell r="G49">
            <v>29.8</v>
          </cell>
        </row>
        <row r="50">
          <cell r="B50">
            <v>4182.5</v>
          </cell>
          <cell r="C50">
            <v>3462.1</v>
          </cell>
          <cell r="D50">
            <v>604.9</v>
          </cell>
          <cell r="F50">
            <v>691</v>
          </cell>
          <cell r="G50">
            <v>29.4</v>
          </cell>
        </row>
        <row r="51">
          <cell r="B51">
            <v>4189.3999999999996</v>
          </cell>
          <cell r="C51">
            <v>3472.7</v>
          </cell>
          <cell r="D51">
            <v>596.6</v>
          </cell>
          <cell r="F51">
            <v>707.5</v>
          </cell>
          <cell r="G51">
            <v>27.9</v>
          </cell>
        </row>
      </sheetData>
      <sheetData sheetId="3"/>
      <sheetData sheetId="4">
        <row r="18">
          <cell r="E18">
            <v>24.743316051641759</v>
          </cell>
        </row>
        <row r="36">
          <cell r="B36">
            <v>54.991533916168493</v>
          </cell>
          <cell r="C36">
            <v>59.162536065695051</v>
          </cell>
          <cell r="D36">
            <v>51.335754117494481</v>
          </cell>
          <cell r="E36">
            <v>29.936111956191052</v>
          </cell>
          <cell r="Z36">
            <v>86.869390281646545</v>
          </cell>
          <cell r="AC36">
            <v>43.703529780073573</v>
          </cell>
        </row>
        <row r="37">
          <cell r="B37">
            <v>55.376214011682166</v>
          </cell>
          <cell r="C37">
            <v>60.394720611816943</v>
          </cell>
          <cell r="D37">
            <v>50.979163064153553</v>
          </cell>
          <cell r="E37">
            <v>32.256754011781439</v>
          </cell>
          <cell r="Z37">
            <v>86.444634658781425</v>
          </cell>
          <cell r="AC37">
            <v>44.235234434450057</v>
          </cell>
        </row>
        <row r="38">
          <cell r="B38">
            <v>55.085057894615673</v>
          </cell>
          <cell r="C38">
            <v>59.710881416977081</v>
          </cell>
          <cell r="D38">
            <v>51.038947027726834</v>
          </cell>
          <cell r="E38">
            <v>30.790329134498172</v>
          </cell>
          <cell r="Z38">
            <v>85.9488623035421</v>
          </cell>
          <cell r="AC38">
            <v>44.391760590750103</v>
          </cell>
        </row>
        <row r="39">
          <cell r="B39">
            <v>54.449672902559385</v>
          </cell>
          <cell r="C39">
            <v>58.815139069916142</v>
          </cell>
          <cell r="D39">
            <v>50.630568587784609</v>
          </cell>
          <cell r="E39">
            <v>29.186795491143318</v>
          </cell>
          <cell r="Z39">
            <v>85.324685473157786</v>
          </cell>
          <cell r="AC39">
            <v>44</v>
          </cell>
        </row>
        <row r="40">
          <cell r="B40">
            <v>52.848217567070932</v>
          </cell>
          <cell r="C40">
            <v>57.094627895515039</v>
          </cell>
          <cell r="D40">
            <v>49.143938742149189</v>
          </cell>
          <cell r="E40">
            <v>24.390739236393177</v>
          </cell>
          <cell r="Z40">
            <v>83.224110191107798</v>
          </cell>
          <cell r="AC40">
            <v>43.306919211441816</v>
          </cell>
        </row>
        <row r="41">
          <cell r="B41">
            <v>53.518375975092766</v>
          </cell>
          <cell r="C41">
            <v>57.489459279532504</v>
          </cell>
          <cell r="D41">
            <v>50.054856405292036</v>
          </cell>
          <cell r="E41">
            <v>25.08696541845713</v>
          </cell>
          <cell r="Z41">
            <v>83.159263784337682</v>
          </cell>
          <cell r="AC41">
            <v>44.379142901186988</v>
          </cell>
        </row>
        <row r="42">
          <cell r="B42">
            <v>54.231342428063748</v>
          </cell>
          <cell r="C42">
            <v>58.451085618630302</v>
          </cell>
          <cell r="D42">
            <v>50.551383823213904</v>
          </cell>
          <cell r="E42">
            <v>25.147267926061346</v>
          </cell>
          <cell r="Z42">
            <v>84.49529681448108</v>
          </cell>
          <cell r="AC42">
            <v>45.027072693060944</v>
          </cell>
        </row>
        <row r="43">
          <cell r="B43">
            <v>53.866599164662702</v>
          </cell>
          <cell r="C43">
            <v>58.202971271153089</v>
          </cell>
          <cell r="D43">
            <v>50.055129175224302</v>
          </cell>
          <cell r="E43">
            <v>23.522887678967535</v>
          </cell>
          <cell r="Z43">
            <v>82.907747905166573</v>
          </cell>
          <cell r="AC43">
            <v>45.563683387697587</v>
          </cell>
        </row>
        <row r="44">
          <cell r="B44">
            <v>55.321718130067275</v>
          </cell>
          <cell r="C44">
            <v>59.456337405067963</v>
          </cell>
          <cell r="D44">
            <v>51.68471330696579</v>
          </cell>
          <cell r="E44">
            <v>25.612090680100753</v>
          </cell>
          <cell r="Z44">
            <v>84.938005820675357</v>
          </cell>
          <cell r="AC44">
            <v>46.699520665293463</v>
          </cell>
        </row>
        <row r="45">
          <cell r="B45">
            <v>56.067537124729903</v>
          </cell>
          <cell r="C45">
            <v>60.607177068749543</v>
          </cell>
          <cell r="D45">
            <v>52.073792447939169</v>
          </cell>
          <cell r="E45">
            <v>26.29193109700816</v>
          </cell>
          <cell r="Z45">
            <v>86.129574757748045</v>
          </cell>
          <cell r="AC45">
            <v>47.332258559803471</v>
          </cell>
        </row>
        <row r="46">
          <cell r="B46">
            <v>56.012858044888361</v>
          </cell>
          <cell r="C46">
            <v>60.386615641252085</v>
          </cell>
          <cell r="D46">
            <v>52.163311106795277</v>
          </cell>
          <cell r="E46">
            <v>25.241448692152918</v>
          </cell>
          <cell r="Z46">
            <v>85.496827054381868</v>
          </cell>
          <cell r="AC46">
            <v>47.819848087703527</v>
          </cell>
        </row>
        <row r="47">
          <cell r="B47">
            <v>56.392465509107424</v>
          </cell>
          <cell r="C47">
            <v>60.888746487898658</v>
          </cell>
          <cell r="D47">
            <v>52.453921526308974</v>
          </cell>
          <cell r="E47">
            <v>25.650632911392407</v>
          </cell>
          <cell r="Z47">
            <v>85.996198794937129</v>
          </cell>
          <cell r="AC47">
            <v>48.198000114716166</v>
          </cell>
        </row>
        <row r="48">
          <cell r="B48">
            <v>56.398927663295481</v>
          </cell>
          <cell r="C48">
            <v>60.457435796322777</v>
          </cell>
          <cell r="D48">
            <v>52.842037116961585</v>
          </cell>
          <cell r="E48">
            <v>26.795860389610393</v>
          </cell>
          <cell r="Z48">
            <v>86.256039628080742</v>
          </cell>
          <cell r="AC48">
            <v>47.936217288471802</v>
          </cell>
        </row>
        <row r="49">
          <cell r="B49">
            <v>56.694117917692253</v>
          </cell>
          <cell r="C49">
            <v>61.340625230951154</v>
          </cell>
          <cell r="D49">
            <v>52.625787520497113</v>
          </cell>
          <cell r="E49">
            <v>28.896797153024913</v>
          </cell>
          <cell r="Z49">
            <v>86.241337138198134</v>
          </cell>
          <cell r="AC49">
            <v>48.107501521606814</v>
          </cell>
        </row>
        <row r="50">
          <cell r="B50">
            <v>56.362298681442482</v>
          </cell>
          <cell r="C50">
            <v>60.745155014898181</v>
          </cell>
          <cell r="D50">
            <v>52.526951272100042</v>
          </cell>
          <cell r="E50">
            <v>29.696414017929911</v>
          </cell>
          <cell r="Z50">
            <v>85.734734775673786</v>
          </cell>
          <cell r="AC50">
            <v>47.706839649482198</v>
          </cell>
        </row>
        <row r="51">
          <cell r="B51">
            <v>56.449375866851589</v>
          </cell>
          <cell r="C51">
            <v>60.623423688141244</v>
          </cell>
          <cell r="D51">
            <v>52.776879808624813</v>
          </cell>
          <cell r="E51">
            <v>30.37411526794742</v>
          </cell>
          <cell r="Z51">
            <v>85.188506215610346</v>
          </cell>
          <cell r="AC51">
            <v>47.984474107734542</v>
          </cell>
        </row>
      </sheetData>
      <sheetData sheetId="5">
        <row r="34">
          <cell r="B34">
            <v>1.3286357076152333</v>
          </cell>
          <cell r="C34">
            <v>0.62072725747597257</v>
          </cell>
          <cell r="D34">
            <v>2.0538821810681895</v>
          </cell>
          <cell r="E34">
            <v>3.0006978367062009</v>
          </cell>
          <cell r="Z34">
            <v>-0.23104949791166174</v>
          </cell>
          <cell r="AC34">
            <v>2.7225901398086894</v>
          </cell>
          <cell r="AQ34">
            <v>1.4126251372645227</v>
          </cell>
          <cell r="AR34">
            <v>1.0861785879678232</v>
          </cell>
          <cell r="AS34">
            <v>1.7476399300079937</v>
          </cell>
          <cell r="AT34">
            <v>4.7761194029850795</v>
          </cell>
          <cell r="BO34">
            <v>-8.6954582952436521E-2</v>
          </cell>
          <cell r="BR34">
            <v>2.5248554913295029</v>
          </cell>
        </row>
        <row r="35">
          <cell r="B35">
            <v>1.3259691801758233</v>
          </cell>
          <cell r="C35">
            <v>2.0126677223101908</v>
          </cell>
          <cell r="D35">
            <v>0.62718662001877146</v>
          </cell>
          <cell r="E35">
            <v>0.76142131979697325</v>
          </cell>
          <cell r="Z35">
            <v>-0.47928331466964291</v>
          </cell>
          <cell r="AC35">
            <v>3.237704918032791</v>
          </cell>
          <cell r="AQ35">
            <v>1.3835195491170627</v>
          </cell>
          <cell r="AR35">
            <v>1.3971246363839507</v>
          </cell>
          <cell r="AS35">
            <v>1.3710220998436773</v>
          </cell>
          <cell r="AT35">
            <v>3.3457669266417911</v>
          </cell>
          <cell r="BO35">
            <v>-0.21733952602118745</v>
          </cell>
          <cell r="BR35">
            <v>2.7649133568471207</v>
          </cell>
        </row>
        <row r="36">
          <cell r="B36">
            <v>0.72610178052785468</v>
          </cell>
          <cell r="C36">
            <v>4.1315485043824651E-3</v>
          </cell>
          <cell r="D36">
            <v>1.4757614757614723</v>
          </cell>
          <cell r="E36">
            <v>1.2358049432197982</v>
          </cell>
          <cell r="Z36">
            <v>-1.7211319236443257</v>
          </cell>
          <cell r="AC36">
            <v>3.1285269288068074</v>
          </cell>
          <cell r="AQ36">
            <v>1.2180261512704682</v>
          </cell>
          <cell r="AR36">
            <v>1.0448447360722035</v>
          </cell>
          <cell r="AS36">
            <v>1.3972635131503708</v>
          </cell>
          <cell r="AT36">
            <v>2.8122624778312844</v>
          </cell>
          <cell r="BO36">
            <v>-0.59299793399965051</v>
          </cell>
          <cell r="BR36">
            <v>2.8571101521273734</v>
          </cell>
        </row>
        <row r="37">
          <cell r="B37">
            <v>0.13085690164627017</v>
          </cell>
          <cell r="C37">
            <v>-0.47854854146727188</v>
          </cell>
          <cell r="D37">
            <v>0.75806244378773258</v>
          </cell>
          <cell r="E37">
            <v>-3.8142620232172519</v>
          </cell>
          <cell r="Z37">
            <v>-2.3257894266034529</v>
          </cell>
          <cell r="AC37">
            <v>3.1718622193947166</v>
          </cell>
          <cell r="AQ37">
            <v>0.13085690164627017</v>
          </cell>
          <cell r="AR37">
            <v>-0.47854854146727188</v>
          </cell>
          <cell r="AS37">
            <v>0.75806244378773258</v>
          </cell>
          <cell r="AT37">
            <v>-3.8142620232172519</v>
          </cell>
          <cell r="BO37">
            <v>-2.3257894266034529</v>
          </cell>
          <cell r="BR37">
            <v>3.1718622193947166</v>
          </cell>
        </row>
        <row r="38">
          <cell r="B38">
            <v>-3.6152653847765004</v>
          </cell>
          <cell r="C38">
            <v>-3.4262848568213045</v>
          </cell>
          <cell r="D38">
            <v>-3.8019451812555172</v>
          </cell>
          <cell r="E38">
            <v>-18.63143631436315</v>
          </cell>
          <cell r="Z38">
            <v>-5.549122650752647</v>
          </cell>
          <cell r="AC38">
            <v>0.31787249283665719</v>
          </cell>
          <cell r="AQ38">
            <v>-1.7493324362397922</v>
          </cell>
          <cell r="AR38">
            <v>-1.9511890383574149</v>
          </cell>
          <cell r="AS38">
            <v>-1.5414012738853566</v>
          </cell>
          <cell r="AT38">
            <v>-11.144628791687616</v>
          </cell>
          <cell r="BO38">
            <v>-3.9409086851736164</v>
          </cell>
          <cell r="BR38">
            <v>1.7342474403500008</v>
          </cell>
        </row>
        <row r="39">
          <cell r="B39">
            <v>-3.0832605167894322</v>
          </cell>
          <cell r="C39">
            <v>-4.758792532984768</v>
          </cell>
          <cell r="D39">
            <v>-1.3440746237014967</v>
          </cell>
          <cell r="E39">
            <v>-22.795969773299763</v>
          </cell>
          <cell r="Z39">
            <v>-5.0319560716536209</v>
          </cell>
          <cell r="AC39">
            <v>1.5879317189360975</v>
          </cell>
          <cell r="AQ39">
            <v>-2.1971114897896604</v>
          </cell>
          <cell r="AR39">
            <v>-2.8991903783291528</v>
          </cell>
          <cell r="AS39">
            <v>-1.475560585697111</v>
          </cell>
          <cell r="AT39">
            <v>-15.191950125779286</v>
          </cell>
          <cell r="BO39">
            <v>-4.3025510965239544</v>
          </cell>
          <cell r="BR39">
            <v>1.6847477355139917</v>
          </cell>
        </row>
        <row r="40">
          <cell r="B40">
            <v>-1.155477548632422</v>
          </cell>
          <cell r="C40">
            <v>-1.9045651724850177</v>
          </cell>
          <cell r="D40">
            <v>-0.38894055973620612</v>
          </cell>
          <cell r="E40">
            <v>-18.31078851864072</v>
          </cell>
          <cell r="Z40">
            <v>-2.7520014556040806</v>
          </cell>
          <cell r="AC40">
            <v>2.6571528628961616</v>
          </cell>
          <cell r="AQ40">
            <v>-1.9361727742388091</v>
          </cell>
          <cell r="AR40">
            <v>-2.6502461016668644</v>
          </cell>
          <cell r="AS40">
            <v>-1.2031079405124046</v>
          </cell>
          <cell r="AT40">
            <v>-15.968457368161648</v>
          </cell>
          <cell r="BO40">
            <v>-3.9196081515267434</v>
          </cell>
          <cell r="BR40">
            <v>1.9319585563729147</v>
          </cell>
        </row>
        <row r="41">
          <cell r="B41">
            <v>-1.3195059230217798</v>
          </cell>
          <cell r="C41">
            <v>-1.0578692088977992</v>
          </cell>
          <cell r="D41">
            <v>-1.5854798945847071</v>
          </cell>
          <cell r="E41">
            <v>-19.551724137931025</v>
          </cell>
          <cell r="Z41">
            <v>-4.4005861342613972</v>
          </cell>
          <cell r="AC41">
            <v>3.9772727272727071</v>
          </cell>
          <cell r="AQ41">
            <v>-1.3195059230217798</v>
          </cell>
          <cell r="AR41">
            <v>-1.0578692088977992</v>
          </cell>
          <cell r="AS41">
            <v>-1.5854798945847071</v>
          </cell>
          <cell r="AT41">
            <v>-19.551724137931025</v>
          </cell>
          <cell r="BO41">
            <v>-4.4005861342613972</v>
          </cell>
          <cell r="BR41">
            <v>3.9772727272727071</v>
          </cell>
        </row>
        <row r="42">
          <cell r="B42">
            <v>4.5397253129346282</v>
          </cell>
          <cell r="C42">
            <v>4.411066511286621</v>
          </cell>
          <cell r="D42">
            <v>4.665616246498594</v>
          </cell>
          <cell r="E42">
            <v>5.8284762697751846</v>
          </cell>
          <cell r="Z42">
            <v>0.45737457563181927</v>
          </cell>
          <cell r="AC42">
            <v>8.265274244655707</v>
          </cell>
          <cell r="AQ42">
            <v>1.5654090607545745</v>
          </cell>
          <cell r="AR42">
            <v>1.6332165233089002</v>
          </cell>
          <cell r="AS42">
            <v>1.4943718462931965</v>
          </cell>
          <cell r="AT42">
            <v>-8.0535646925688482</v>
          </cell>
          <cell r="BO42">
            <v>-2.0071551363657569</v>
          </cell>
          <cell r="BR42">
            <v>6.1071578994037035</v>
          </cell>
        </row>
        <row r="43">
          <cell r="B43">
            <v>4.7162115747896527</v>
          </cell>
          <cell r="C43">
            <v>5.8286155429747799</v>
          </cell>
          <cell r="D43">
            <v>3.6015128072889757</v>
          </cell>
          <cell r="E43">
            <v>6.4437194127243025</v>
          </cell>
          <cell r="Z43">
            <v>1.9431279620853115</v>
          </cell>
          <cell r="AC43">
            <v>7.0817593678085711</v>
          </cell>
          <cell r="AQ43">
            <v>2.6135016637865993</v>
          </cell>
          <cell r="AR43">
            <v>3.0226843368702072</v>
          </cell>
          <cell r="AS43">
            <v>2.1983860314178427</v>
          </cell>
          <cell r="AT43">
            <v>-3.4691771988651143</v>
          </cell>
          <cell r="BO43">
            <v>-0.7077604215383726</v>
          </cell>
          <cell r="BR43">
            <v>6.4365589504270515</v>
          </cell>
        </row>
        <row r="44">
          <cell r="B44">
            <v>3.1370227878070311</v>
          </cell>
          <cell r="C44">
            <v>3.6725067385444676</v>
          </cell>
          <cell r="D44">
            <v>2.5931584755114256</v>
          </cell>
          <cell r="E44">
            <v>1.3327948303715642</v>
          </cell>
          <cell r="Z44">
            <v>-0.43032882735395406</v>
          </cell>
          <cell r="AC44">
            <v>6.5796767728455219</v>
          </cell>
          <cell r="AQ44">
            <v>2.7456925080598715</v>
          </cell>
          <cell r="AR44">
            <v>3.1865739019597328</v>
          </cell>
          <cell r="AS44">
            <v>2.2981846272692508</v>
          </cell>
          <cell r="AT44">
            <v>-2.3069403714565118</v>
          </cell>
          <cell r="BO44">
            <v>-0.63840982168956728</v>
          </cell>
          <cell r="BR44">
            <v>6.4732021005972085</v>
          </cell>
        </row>
        <row r="45">
          <cell r="B45">
            <v>4.6842959671906881</v>
          </cell>
          <cell r="C45">
            <v>4.403499133668598</v>
          </cell>
          <cell r="D45">
            <v>4.9712780201269791</v>
          </cell>
          <cell r="E45">
            <v>8.5726532361765972</v>
          </cell>
          <cell r="Z45">
            <v>1.8632945346553687</v>
          </cell>
          <cell r="AC45">
            <v>6.7861227601982321</v>
          </cell>
          <cell r="AQ45">
            <v>4.6842959671906881</v>
          </cell>
          <cell r="AR45">
            <v>4.403499133668598</v>
          </cell>
          <cell r="AS45">
            <v>4.9712780201269791</v>
          </cell>
          <cell r="AT45">
            <v>8.5726532361765972</v>
          </cell>
          <cell r="BO45">
            <v>1.8632945346553687</v>
          </cell>
          <cell r="BR45">
            <v>6.7861227601982321</v>
          </cell>
        </row>
        <row r="46">
          <cell r="B46">
            <v>1.8979316079409614</v>
          </cell>
          <cell r="C46">
            <v>1.4013476086147669</v>
          </cell>
          <cell r="D46">
            <v>2.396085974742812</v>
          </cell>
          <cell r="E46">
            <v>3.8945712037765645</v>
          </cell>
          <cell r="Z46">
            <v>-0.28631776578267321</v>
          </cell>
          <cell r="AC46">
            <v>3.5986644132074641</v>
          </cell>
          <cell r="AQ46">
            <v>3.2721947724950295</v>
          </cell>
          <cell r="AR46">
            <v>2.8858611610314888</v>
          </cell>
          <cell r="AS46">
            <v>3.6628635774534013</v>
          </cell>
          <cell r="AT46">
            <v>6.1333333333333462</v>
          </cell>
          <cell r="BO46">
            <v>0.7775828552463171</v>
          </cell>
          <cell r="BR46">
            <v>5.1706848284794882</v>
          </cell>
        </row>
        <row r="47">
          <cell r="B47">
            <v>1.0454890223652757</v>
          </cell>
          <cell r="C47">
            <v>0.91185410334346795</v>
          </cell>
          <cell r="D47">
            <v>1.1822782709698831</v>
          </cell>
          <cell r="E47">
            <v>8.8888888888888786</v>
          </cell>
          <cell r="Z47">
            <v>-1.6503951650395199</v>
          </cell>
          <cell r="AC47">
            <v>2.5585921660854938</v>
          </cell>
          <cell r="AQ47">
            <v>2.5163184924357429</v>
          </cell>
          <cell r="AR47">
            <v>2.2142866991134547</v>
          </cell>
          <cell r="AS47">
            <v>2.822699619237623</v>
          </cell>
          <cell r="AT47">
            <v>7.0941883767535296</v>
          </cell>
          <cell r="BO47">
            <v>-4.2391509137718053E-2</v>
          </cell>
          <cell r="BR47">
            <v>4.2824840061769232</v>
          </cell>
        </row>
        <row r="48">
          <cell r="B48">
            <v>0.48985447837670559</v>
          </cell>
          <cell r="C48">
            <v>0.211244718882031</v>
          </cell>
          <cell r="D48">
            <v>0.78186406321101298</v>
          </cell>
          <cell r="E48">
            <v>16.181745715424476</v>
          </cell>
          <cell r="Z48">
            <v>-1.5220557147554659</v>
          </cell>
          <cell r="AC48">
            <v>0.632151716411955</v>
          </cell>
          <cell r="AQ48">
            <v>2.0026806308833578</v>
          </cell>
          <cell r="AR48">
            <v>1.7067270574913751</v>
          </cell>
          <cell r="AS48">
            <v>2.3052881085729782</v>
          </cell>
          <cell r="AT48">
            <v>9.3756253752251606</v>
          </cell>
          <cell r="BO48">
            <v>-0.41304322244319902</v>
          </cell>
          <cell r="BR48">
            <v>3.346937101371994</v>
          </cell>
        </row>
        <row r="49">
          <cell r="B49">
            <v>0.4856250892693259</v>
          </cell>
          <cell r="C49">
            <v>0.21453147136207829</v>
          </cell>
          <cell r="D49">
            <v>0.76119157340355237</v>
          </cell>
          <cell r="E49">
            <v>18.59455191472561</v>
          </cell>
          <cell r="Z49">
            <v>-1.7163547446628402</v>
          </cell>
          <cell r="AC49">
            <v>0.53155619024951584</v>
          </cell>
          <cell r="AQ49">
            <v>0.4856250892693259</v>
          </cell>
          <cell r="AR49">
            <v>0.21453147136207829</v>
          </cell>
          <cell r="AS49">
            <v>0.76119157340355237</v>
          </cell>
          <cell r="AT49">
            <v>18.59455191472561</v>
          </cell>
          <cell r="BO49">
            <v>-1.7163547446628402</v>
          </cell>
          <cell r="BR49">
            <v>0.53155619024951584</v>
          </cell>
        </row>
      </sheetData>
      <sheetData sheetId="6">
        <row r="32">
          <cell r="B32">
            <v>0.4993849938499384</v>
          </cell>
          <cell r="C32">
            <v>1.9289660615627424</v>
          </cell>
          <cell r="D32">
            <v>-3.08405029781601</v>
          </cell>
          <cell r="F32">
            <v>6.9700827498408779</v>
          </cell>
          <cell r="G32">
            <v>-7.6923076923076872</v>
          </cell>
          <cell r="N32">
            <v>0.64389905644022249</v>
          </cell>
          <cell r="O32">
            <v>1.6025742637035156</v>
          </cell>
          <cell r="P32">
            <v>-1.9590682644405444</v>
          </cell>
          <cell r="R32">
            <v>6.4699833900181858</v>
          </cell>
          <cell r="S32">
            <v>-3.2745591939546514</v>
          </cell>
        </row>
        <row r="33">
          <cell r="B33">
            <v>0.85058538850733001</v>
          </cell>
          <cell r="C33">
            <v>3.1201885310290667</v>
          </cell>
          <cell r="D33">
            <v>-6.5606100447015532</v>
          </cell>
          <cell r="F33">
            <v>5.5150554675118757</v>
          </cell>
          <cell r="G33">
            <v>-31.308411214953267</v>
          </cell>
          <cell r="N33">
            <v>0.71339924879387784</v>
          </cell>
          <cell r="O33">
            <v>2.1114517811423372</v>
          </cell>
          <cell r="P33">
            <v>-3.5173642030276064</v>
          </cell>
          <cell r="R33">
            <v>6.1520603598374857</v>
          </cell>
          <cell r="S33">
            <v>-13.093289689034361</v>
          </cell>
        </row>
        <row r="34">
          <cell r="B34">
            <v>0.60864422650437344</v>
          </cell>
          <cell r="C34">
            <v>2.5968698725230333</v>
          </cell>
          <cell r="D34">
            <v>-3.7198528409865039</v>
          </cell>
          <cell r="F34">
            <v>1.8713797712758051</v>
          </cell>
          <cell r="G34">
            <v>-14.070351758793953</v>
          </cell>
          <cell r="N34">
            <v>0.68719838770316954</v>
          </cell>
          <cell r="O34">
            <v>2.2329644637173018</v>
          </cell>
          <cell r="P34">
            <v>-3.5672337997919468</v>
          </cell>
          <cell r="R34">
            <v>5.0299774196060021</v>
          </cell>
          <cell r="S34">
            <v>-13.333333333333307</v>
          </cell>
        </row>
        <row r="35">
          <cell r="B35">
            <v>0.27458256029684325</v>
          </cell>
          <cell r="C35">
            <v>3.0995567570965887</v>
          </cell>
          <cell r="D35">
            <v>-11.200110481977632</v>
          </cell>
          <cell r="F35">
            <v>0.3709749220952574</v>
          </cell>
          <cell r="G35">
            <v>-33.796296296296305</v>
          </cell>
          <cell r="N35">
            <v>0.27458256029684325</v>
          </cell>
          <cell r="O35">
            <v>3.0995567570965887</v>
          </cell>
          <cell r="P35">
            <v>-11.200110481977632</v>
          </cell>
          <cell r="R35">
            <v>0.3709749220952574</v>
          </cell>
          <cell r="S35">
            <v>-33.796296296296305</v>
          </cell>
        </row>
        <row r="36">
          <cell r="B36">
            <v>-3.634983966905736</v>
          </cell>
          <cell r="C36">
            <v>1.1491048751780975</v>
          </cell>
          <cell r="D36">
            <v>-20.936902485659658</v>
          </cell>
          <cell r="F36">
            <v>-3.0645641178220773</v>
          </cell>
          <cell r="G36">
            <v>-20.833333333333336</v>
          </cell>
          <cell r="N36">
            <v>-1.6904943527153771</v>
          </cell>
          <cell r="O36">
            <v>2.1171037646067647</v>
          </cell>
          <cell r="P36">
            <v>-16.095584700954479</v>
          </cell>
          <cell r="R36">
            <v>-1.3446252135799863</v>
          </cell>
          <cell r="S36">
            <v>-28.125000000000011</v>
          </cell>
        </row>
        <row r="37">
          <cell r="B37">
            <v>-2.9083153583286947</v>
          </cell>
          <cell r="C37">
            <v>0.91108537997439676</v>
          </cell>
          <cell r="D37">
            <v>-18.685802729703116</v>
          </cell>
          <cell r="F37">
            <v>-4.7611895464103382</v>
          </cell>
          <cell r="G37">
            <v>23.809523809523814</v>
          </cell>
          <cell r="N37">
            <v>-2.1005557414374265</v>
          </cell>
          <cell r="O37">
            <v>1.7087138213898623</v>
          </cell>
          <cell r="P37">
            <v>-16.945085371481305</v>
          </cell>
          <cell r="R37">
            <v>-2.4752721308216152</v>
          </cell>
          <cell r="S37">
            <v>-13.747645951035803</v>
          </cell>
        </row>
        <row r="38">
          <cell r="B38">
            <v>-0.93560949325235399</v>
          </cell>
          <cell r="C38">
            <v>2.5495924957711802</v>
          </cell>
          <cell r="D38">
            <v>-17.534673082366258</v>
          </cell>
          <cell r="F38">
            <v>-1.9098994022452298</v>
          </cell>
          <cell r="G38">
            <v>-22.807017543859665</v>
          </cell>
          <cell r="N38">
            <v>-1.8094118799275249</v>
          </cell>
          <cell r="O38">
            <v>1.9199567333693768</v>
          </cell>
          <cell r="P38">
            <v>-17.090061247216038</v>
          </cell>
          <cell r="R38">
            <v>-2.3315293943213189</v>
          </cell>
          <cell r="S38">
            <v>-15.954415954415978</v>
          </cell>
        </row>
        <row r="39">
          <cell r="B39">
            <v>-2.087033747779754</v>
          </cell>
          <cell r="C39">
            <v>0.17379638381560536</v>
          </cell>
          <cell r="D39">
            <v>-10.202177293934689</v>
          </cell>
          <cell r="F39">
            <v>0.3400354819633522</v>
          </cell>
          <cell r="G39">
            <v>136.36363636363632</v>
          </cell>
          <cell r="N39">
            <v>-2.087033747779754</v>
          </cell>
          <cell r="O39">
            <v>0.17379638381560536</v>
          </cell>
          <cell r="P39">
            <v>-10.202177293934689</v>
          </cell>
          <cell r="R39">
            <v>0.3400354819633522</v>
          </cell>
          <cell r="S39">
            <v>136.36363636363632</v>
          </cell>
        </row>
        <row r="40">
          <cell r="B40">
            <v>3.8559235927656976</v>
          </cell>
          <cell r="C40">
            <v>3.7235508466791245</v>
          </cell>
          <cell r="D40">
            <v>3.8521333563655391</v>
          </cell>
          <cell r="F40">
            <v>4.5426642111725091</v>
          </cell>
          <cell r="G40">
            <v>206.01503759398497</v>
          </cell>
          <cell r="N40">
            <v>0.84100921105327853</v>
          </cell>
          <cell r="O40">
            <v>1.9448773184221224</v>
          </cell>
          <cell r="P40">
            <v>-3.5436615107619418</v>
          </cell>
          <cell r="R40">
            <v>2.4021084337349397</v>
          </cell>
          <cell r="S40">
            <v>169.92753623188403</v>
          </cell>
        </row>
        <row r="41">
          <cell r="B41">
            <v>2.4238036993584844</v>
          </cell>
          <cell r="C41">
            <v>2.5908143853609955</v>
          </cell>
          <cell r="D41">
            <v>3.7203668454749872</v>
          </cell>
          <cell r="F41">
            <v>15.581138621668522</v>
          </cell>
          <cell r="G41">
            <v>130.7692307692308</v>
          </cell>
          <cell r="N41">
            <v>1.3695661234526701</v>
          </cell>
          <cell r="O41">
            <v>2.161893457507813</v>
          </cell>
          <cell r="P41">
            <v>-1.211245693966001</v>
          </cell>
          <cell r="R41">
            <v>6.6612303144590213</v>
          </cell>
          <cell r="S41">
            <v>154.36681222707426</v>
          </cell>
        </row>
        <row r="42">
          <cell r="B42">
            <v>1.5600662595495418</v>
          </cell>
          <cell r="C42">
            <v>3.2179702495201523</v>
          </cell>
          <cell r="D42">
            <v>-2.5055774841256206</v>
          </cell>
          <cell r="F42">
            <v>7.5505350772889335</v>
          </cell>
          <cell r="G42">
            <v>260.60606060606062</v>
          </cell>
          <cell r="N42">
            <v>1.4175996808218683</v>
          </cell>
          <cell r="O42">
            <v>2.4288367509381237</v>
          </cell>
          <cell r="P42">
            <v>-1.5278069254984317</v>
          </cell>
          <cell r="R42">
            <v>6.8883069566207711</v>
          </cell>
          <cell r="S42">
            <v>178.13559322033896</v>
          </cell>
        </row>
        <row r="43">
          <cell r="B43">
            <v>4.4973544973544888</v>
          </cell>
          <cell r="C43">
            <v>5.9627442624946791</v>
          </cell>
          <cell r="D43">
            <v>-4.10460685833044</v>
          </cell>
          <cell r="F43">
            <v>6.3651097686754143</v>
          </cell>
          <cell r="G43">
            <v>-7.1005917159763232</v>
          </cell>
          <cell r="N43">
            <v>4.4973544973544888</v>
          </cell>
          <cell r="O43">
            <v>5.9627442624946791</v>
          </cell>
          <cell r="P43">
            <v>-4.10460685833044</v>
          </cell>
          <cell r="R43">
            <v>6.3651097686754143</v>
          </cell>
          <cell r="S43">
            <v>-7.1005917159763232</v>
          </cell>
        </row>
        <row r="44">
          <cell r="B44">
            <v>1.2620456880105602</v>
          </cell>
          <cell r="C44">
            <v>2.500516635668526</v>
          </cell>
          <cell r="D44">
            <v>-7.5016633399866972</v>
          </cell>
          <cell r="F44">
            <v>5.9894304169113344</v>
          </cell>
          <cell r="G44">
            <v>-2.9484029484029506</v>
          </cell>
          <cell r="N44">
            <v>2.8556890389197731</v>
          </cell>
          <cell r="O44">
            <v>4.2051942991592428</v>
          </cell>
          <cell r="P44">
            <v>-5.8374342440183025</v>
          </cell>
          <cell r="R44">
            <v>6.1769247738804323</v>
          </cell>
          <cell r="S44">
            <v>-4.8322147651006624</v>
          </cell>
        </row>
        <row r="45">
          <cell r="B45">
            <v>2.0837395203743503</v>
          </cell>
          <cell r="C45">
            <v>2.9139072847682135</v>
          </cell>
          <cell r="D45">
            <v>-3.4868201534868137</v>
          </cell>
          <cell r="F45">
            <v>-3.0563514804202496</v>
          </cell>
          <cell r="G45">
            <v>-29.047619047619044</v>
          </cell>
          <cell r="N45">
            <v>2.5952239984211811</v>
          </cell>
          <cell r="O45">
            <v>3.7695378443327598</v>
          </cell>
          <cell r="P45">
            <v>-5.0449943757030269</v>
          </cell>
          <cell r="R45">
            <v>2.9434250764525993</v>
          </cell>
          <cell r="S45">
            <v>-13.562231759656651</v>
          </cell>
        </row>
        <row r="46">
          <cell r="B46">
            <v>1.8184916500316506</v>
          </cell>
          <cell r="C46">
            <v>0.59273033675217857</v>
          </cell>
          <cell r="D46">
            <v>6.4777327935222617</v>
          </cell>
          <cell r="F46">
            <v>-4.5052515201768788</v>
          </cell>
          <cell r="G46">
            <v>-38.235294117647065</v>
          </cell>
          <cell r="N46">
            <v>2.3991001069545215</v>
          </cell>
          <cell r="O46">
            <v>2.9603534662038467</v>
          </cell>
          <cell r="P46">
            <v>-2.2548058480030497</v>
          </cell>
          <cell r="R46">
            <v>1.029683283624494</v>
          </cell>
          <cell r="S46">
            <v>-20.719073735527115</v>
          </cell>
        </row>
        <row r="47">
          <cell r="B47">
            <v>1.0102471368294008</v>
          </cell>
          <cell r="C47">
            <v>-0.24703415390803229</v>
          </cell>
          <cell r="D47">
            <v>7.7478779122268415</v>
          </cell>
          <cell r="F47">
            <v>-1.994736113035056</v>
          </cell>
          <cell r="G47">
            <v>-11.146496815286621</v>
          </cell>
          <cell r="N47">
            <v>1.0102471368294008</v>
          </cell>
          <cell r="O47">
            <v>-0.24703415390803229</v>
          </cell>
          <cell r="P47">
            <v>7.7478779122268415</v>
          </cell>
          <cell r="R47">
            <v>-1.994736113035056</v>
          </cell>
          <cell r="S47">
            <v>-11.146496815286621</v>
          </cell>
        </row>
      </sheetData>
      <sheetData sheetId="7"/>
      <sheetData sheetId="8">
        <row r="12">
          <cell r="B12">
            <v>53.76190221819671</v>
          </cell>
          <cell r="C12">
            <v>57.96257796589849</v>
          </cell>
          <cell r="D12">
            <v>50.095186889609934</v>
          </cell>
          <cell r="E12">
            <v>25.952942018013744</v>
          </cell>
          <cell r="Z12">
            <v>84.050839065771086</v>
          </cell>
          <cell r="AC12">
            <v>44.178283701422437</v>
          </cell>
        </row>
        <row r="13">
          <cell r="B13">
            <v>55.317178116087064</v>
          </cell>
          <cell r="C13">
            <v>59.663275346555672</v>
          </cell>
          <cell r="D13">
            <v>51.494236509231129</v>
          </cell>
          <cell r="E13">
            <v>25.16708953705734</v>
          </cell>
          <cell r="Z13">
            <v>84.868038884492961</v>
          </cell>
          <cell r="AC13">
            <v>46.853827675124514</v>
          </cell>
        </row>
        <row r="14">
          <cell r="B14">
            <v>56.46195244288441</v>
          </cell>
          <cell r="C14">
            <v>60.857990632517698</v>
          </cell>
          <cell r="D14">
            <v>52.612174358966925</v>
          </cell>
          <cell r="E14">
            <v>27.759926117989405</v>
          </cell>
          <cell r="Z14">
            <v>86.057077584222441</v>
          </cell>
          <cell r="AC14">
            <v>47.987139643569243</v>
          </cell>
        </row>
      </sheetData>
      <sheetData sheetId="9">
        <row r="14">
          <cell r="B14">
            <v>4683.7</v>
          </cell>
          <cell r="C14">
            <v>2353.625</v>
          </cell>
          <cell r="D14">
            <v>2330.1</v>
          </cell>
          <cell r="E14">
            <v>255.75000000000003</v>
          </cell>
          <cell r="Z14">
            <v>2138.125</v>
          </cell>
          <cell r="AC14">
            <v>2289.8250000000003</v>
          </cell>
          <cell r="AQ14">
            <v>-1.9361727742388091</v>
          </cell>
          <cell r="AR14">
            <v>-2.6502461016668644</v>
          </cell>
          <cell r="AS14">
            <v>-1.2031079405124046</v>
          </cell>
          <cell r="AT14">
            <v>-15.968457368161648</v>
          </cell>
          <cell r="BO14">
            <v>-3.9196081515267434</v>
          </cell>
          <cell r="BR14">
            <v>1.9319585563729147</v>
          </cell>
        </row>
        <row r="15">
          <cell r="B15">
            <v>4812.3</v>
          </cell>
          <cell r="C15">
            <v>2428.625</v>
          </cell>
          <cell r="D15">
            <v>2383.6500000000005</v>
          </cell>
          <cell r="E15">
            <v>249.85</v>
          </cell>
          <cell r="Z15">
            <v>2124.4749999999999</v>
          </cell>
          <cell r="AC15">
            <v>2438.0500000000002</v>
          </cell>
          <cell r="AQ15">
            <v>2.7456925080598715</v>
          </cell>
          <cell r="AR15">
            <v>3.1865739019597328</v>
          </cell>
          <cell r="AS15">
            <v>2.2981846272692508</v>
          </cell>
          <cell r="AT15">
            <v>-2.3069403714565118</v>
          </cell>
          <cell r="BO15">
            <v>-0.63840982168956728</v>
          </cell>
          <cell r="BR15">
            <v>6.4732021005972085</v>
          </cell>
        </row>
        <row r="16">
          <cell r="B16">
            <v>4908.6750000000002</v>
          </cell>
          <cell r="C16">
            <v>2470.0749999999998</v>
          </cell>
          <cell r="D16">
            <v>2438.6000000000004</v>
          </cell>
          <cell r="E16">
            <v>273.27500000000003</v>
          </cell>
          <cell r="Z16">
            <v>2115.6999999999998</v>
          </cell>
          <cell r="AC16">
            <v>2519.65</v>
          </cell>
          <cell r="AQ16">
            <v>2.0026806308833578</v>
          </cell>
          <cell r="AR16">
            <v>1.7067270574913751</v>
          </cell>
          <cell r="AS16">
            <v>2.3052881085729782</v>
          </cell>
          <cell r="AT16">
            <v>9.3756253752251606</v>
          </cell>
          <cell r="BO16">
            <v>-0.41304322244319902</v>
          </cell>
          <cell r="BR16">
            <v>3.346937101371994</v>
          </cell>
        </row>
      </sheetData>
      <sheetData sheetId="10">
        <row r="12">
          <cell r="B12">
            <v>4010.3</v>
          </cell>
          <cell r="C12">
            <v>3297.8749999999995</v>
          </cell>
          <cell r="D12">
            <v>595.625</v>
          </cell>
          <cell r="F12">
            <v>658.72499999999991</v>
          </cell>
          <cell r="G12">
            <v>14.75</v>
          </cell>
          <cell r="J12">
            <v>-1.8094118799275249</v>
          </cell>
          <cell r="K12">
            <v>1.9199567333693768</v>
          </cell>
          <cell r="L12">
            <v>-17.090061247216038</v>
          </cell>
          <cell r="N12">
            <v>-2.3315293943213189</v>
          </cell>
          <cell r="O12">
            <v>-15.954415954415978</v>
          </cell>
        </row>
        <row r="13">
          <cell r="B13">
            <v>4067.1499999999996</v>
          </cell>
          <cell r="C13">
            <v>3377.9750000000004</v>
          </cell>
          <cell r="D13">
            <v>586.52499999999998</v>
          </cell>
          <cell r="F13">
            <v>704.1</v>
          </cell>
          <cell r="G13">
            <v>41.024999999999999</v>
          </cell>
          <cell r="J13">
            <v>1.4175996808218683</v>
          </cell>
          <cell r="K13">
            <v>2.4288367509381237</v>
          </cell>
          <cell r="L13">
            <v>-1.5278069254984317</v>
          </cell>
          <cell r="N13">
            <v>6.8883069566207711</v>
          </cell>
          <cell r="O13">
            <v>178.13559322033896</v>
          </cell>
        </row>
        <row r="14">
          <cell r="B14">
            <v>4164.7250000000004</v>
          </cell>
          <cell r="C14">
            <v>3477.9749999999999</v>
          </cell>
          <cell r="D14">
            <v>573.30000000000007</v>
          </cell>
          <cell r="F14">
            <v>711.35</v>
          </cell>
          <cell r="G14">
            <v>32.524999999999999</v>
          </cell>
          <cell r="J14">
            <v>2.3991001069545215</v>
          </cell>
          <cell r="K14">
            <v>2.9603534662038467</v>
          </cell>
          <cell r="L14">
            <v>-2.2548058480030497</v>
          </cell>
          <cell r="N14">
            <v>1.029683283624494</v>
          </cell>
          <cell r="O14">
            <v>-20.719073735527115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TRIM_Emp.R.Act."/>
      <sheetName val="VH_VHA"/>
      <sheetName val="ANUAL_Emp.R.Act."/>
    </sheetNames>
    <sheetDataSet>
      <sheetData sheetId="0"/>
      <sheetData sheetId="1">
        <row r="38">
          <cell r="C38">
            <v>133</v>
          </cell>
          <cell r="D38">
            <v>1208.8</v>
          </cell>
          <cell r="E38">
            <v>830.4</v>
          </cell>
          <cell r="G38">
            <v>3432.4</v>
          </cell>
        </row>
        <row r="39">
          <cell r="C39">
            <v>136.30000000000001</v>
          </cell>
          <cell r="D39">
            <v>1212.2</v>
          </cell>
          <cell r="E39">
            <v>829.7</v>
          </cell>
          <cell r="G39">
            <v>3458.1</v>
          </cell>
        </row>
        <row r="40">
          <cell r="C40">
            <v>126.2</v>
          </cell>
          <cell r="D40">
            <v>1213.7</v>
          </cell>
          <cell r="E40">
            <v>847.1</v>
          </cell>
          <cell r="G40">
            <v>3446</v>
          </cell>
        </row>
        <row r="41">
          <cell r="C41">
            <v>135.4</v>
          </cell>
          <cell r="D41">
            <v>1195</v>
          </cell>
          <cell r="E41">
            <v>824</v>
          </cell>
          <cell r="G41">
            <v>3413.8</v>
          </cell>
        </row>
        <row r="42">
          <cell r="C42">
            <v>132</v>
          </cell>
          <cell r="D42">
            <v>1169.4000000000001</v>
          </cell>
          <cell r="E42">
            <v>796.6</v>
          </cell>
          <cell r="G42">
            <v>3300.2</v>
          </cell>
        </row>
        <row r="43">
          <cell r="C43">
            <v>121.7</v>
          </cell>
          <cell r="D43">
            <v>1193.5999999999999</v>
          </cell>
          <cell r="E43">
            <v>805.1</v>
          </cell>
          <cell r="G43">
            <v>3343.1</v>
          </cell>
        </row>
        <row r="44">
          <cell r="C44">
            <v>127.4</v>
          </cell>
          <cell r="D44">
            <v>1212.3</v>
          </cell>
          <cell r="E44">
            <v>843.9</v>
          </cell>
          <cell r="G44">
            <v>3390.8</v>
          </cell>
        </row>
        <row r="45">
          <cell r="C45">
            <v>125</v>
          </cell>
          <cell r="D45">
            <v>1175.8</v>
          </cell>
          <cell r="E45">
            <v>796</v>
          </cell>
          <cell r="G45">
            <v>3380.8</v>
          </cell>
        </row>
        <row r="46">
          <cell r="C46">
            <v>124.2</v>
          </cell>
          <cell r="D46">
            <v>1206.4000000000001</v>
          </cell>
          <cell r="E46">
            <v>840</v>
          </cell>
          <cell r="G46">
            <v>3479.9</v>
          </cell>
        </row>
        <row r="47">
          <cell r="C47">
            <v>135.30000000000001</v>
          </cell>
          <cell r="D47">
            <v>1168.7</v>
          </cell>
          <cell r="E47">
            <v>810</v>
          </cell>
          <cell r="G47">
            <v>3574.1</v>
          </cell>
        </row>
        <row r="48">
          <cell r="C48">
            <v>137.80000000000001</v>
          </cell>
          <cell r="D48">
            <v>1175.5999999999999</v>
          </cell>
          <cell r="E48">
            <v>799.4</v>
          </cell>
          <cell r="G48">
            <v>3565.6</v>
          </cell>
        </row>
        <row r="49">
          <cell r="C49">
            <v>124.8</v>
          </cell>
          <cell r="D49">
            <v>1196.4000000000001</v>
          </cell>
          <cell r="E49">
            <v>821.8</v>
          </cell>
          <cell r="G49">
            <v>3579.7</v>
          </cell>
        </row>
        <row r="50">
          <cell r="C50">
            <v>142.1</v>
          </cell>
          <cell r="D50">
            <v>1174.0999999999999</v>
          </cell>
          <cell r="E50">
            <v>795</v>
          </cell>
          <cell r="G50">
            <v>3585.5</v>
          </cell>
        </row>
        <row r="51">
          <cell r="C51">
            <v>137.6</v>
          </cell>
          <cell r="D51">
            <v>1225</v>
          </cell>
          <cell r="E51">
            <v>829.3</v>
          </cell>
          <cell r="G51">
            <v>3566.6</v>
          </cell>
        </row>
        <row r="52">
          <cell r="C52">
            <v>131.30000000000001</v>
          </cell>
          <cell r="D52">
            <v>1230.3</v>
          </cell>
          <cell r="E52">
            <v>843.1</v>
          </cell>
          <cell r="G52">
            <v>3541.3</v>
          </cell>
        </row>
        <row r="53">
          <cell r="C53">
            <v>141.19999999999999</v>
          </cell>
          <cell r="D53">
            <v>1234.3</v>
          </cell>
          <cell r="E53">
            <v>835.6</v>
          </cell>
          <cell r="G53">
            <v>3549.2</v>
          </cell>
        </row>
      </sheetData>
      <sheetData sheetId="2">
        <row r="33">
          <cell r="C33">
            <v>-13.015042511445396</v>
          </cell>
          <cell r="D33">
            <v>5.7942223325890829E-2</v>
          </cell>
          <cell r="E33">
            <v>0.81340293796283714</v>
          </cell>
          <cell r="G33">
            <v>2.4413537873813729</v>
          </cell>
          <cell r="AC33">
            <v>-8.7508350033400077</v>
          </cell>
          <cell r="AD33">
            <v>0.99604084184203856</v>
          </cell>
          <cell r="AE33">
            <v>1.4708563787758866</v>
          </cell>
          <cell r="AG33">
            <v>2.017722428451707</v>
          </cell>
        </row>
        <row r="34">
          <cell r="C34">
            <v>-5.6094182825484733</v>
          </cell>
          <cell r="D34">
            <v>-0.14004448471868214</v>
          </cell>
          <cell r="E34">
            <v>-0.47978889288713411</v>
          </cell>
          <cell r="G34">
            <v>2.1504741086461943</v>
          </cell>
          <cell r="AC34">
            <v>-7.7287066246056639</v>
          </cell>
          <cell r="AD34">
            <v>0.61437980849059493</v>
          </cell>
          <cell r="AE34">
            <v>0.81484469544170768</v>
          </cell>
          <cell r="AG34">
            <v>2.0623677491779624</v>
          </cell>
        </row>
        <row r="35">
          <cell r="C35">
            <v>-11.933007676203777</v>
          </cell>
          <cell r="D35">
            <v>-0.69546719031254867</v>
          </cell>
          <cell r="E35">
            <v>-1.166725002916813</v>
          </cell>
          <cell r="G35">
            <v>1.7750081219173541</v>
          </cell>
          <cell r="AC35">
            <v>-8.7548969511156312</v>
          </cell>
          <cell r="AD35">
            <v>0.28331541070392152</v>
          </cell>
          <cell r="AE35">
            <v>0.30574623062857853</v>
          </cell>
          <cell r="AG35">
            <v>1.9900386559619676</v>
          </cell>
        </row>
        <row r="36">
          <cell r="C36">
            <v>-3.4236804564907186</v>
          </cell>
          <cell r="D36">
            <v>-1.6136999835336674</v>
          </cell>
          <cell r="E36">
            <v>-1.7995471338338676</v>
          </cell>
          <cell r="G36">
            <v>0.90446914164106218</v>
          </cell>
          <cell r="AC36">
            <v>-3.4236804564907186</v>
          </cell>
          <cell r="AD36">
            <v>-1.6136999835336674</v>
          </cell>
          <cell r="AE36">
            <v>-1.7995471338338676</v>
          </cell>
          <cell r="AG36">
            <v>0.90446914164106218</v>
          </cell>
        </row>
        <row r="37">
          <cell r="C37">
            <v>-0.75187969924812581</v>
          </cell>
          <cell r="D37">
            <v>-3.2594308405029637</v>
          </cell>
          <cell r="E37">
            <v>-4.0703275529865079</v>
          </cell>
          <cell r="G37">
            <v>-3.8515324554247887</v>
          </cell>
          <cell r="AC37">
            <v>-2.1229868228404114</v>
          </cell>
          <cell r="AD37">
            <v>-2.4345960221176632</v>
          </cell>
          <cell r="AE37">
            <v>-2.9290206648697303</v>
          </cell>
          <cell r="AG37">
            <v>-1.4906978109043956</v>
          </cell>
        </row>
        <row r="38">
          <cell r="C38">
            <v>-10.711665443873809</v>
          </cell>
          <cell r="D38">
            <v>-1.5344002639828491</v>
          </cell>
          <cell r="E38">
            <v>-2.9649270820778617</v>
          </cell>
          <cell r="G38">
            <v>-3.3255255776293291</v>
          </cell>
          <cell r="AC38">
            <v>-4.9816849816849862</v>
          </cell>
          <cell r="AD38">
            <v>-2.1344482341291493</v>
          </cell>
          <cell r="AE38">
            <v>-2.9409411011523723</v>
          </cell>
          <cell r="AG38">
            <v>-2.1082959401189427</v>
          </cell>
        </row>
        <row r="39">
          <cell r="C39">
            <v>0.95087163232963068</v>
          </cell>
          <cell r="D39">
            <v>-0.11534975694159622</v>
          </cell>
          <cell r="E39">
            <v>-0.37775941447291128</v>
          </cell>
          <cell r="G39">
            <v>-1.6018572257689989</v>
          </cell>
          <cell r="AC39">
            <v>-3.5840955758820292</v>
          </cell>
          <cell r="AD39">
            <v>-1.6291011073763073</v>
          </cell>
          <cell r="AE39">
            <v>-2.2920837940411776</v>
          </cell>
          <cell r="AG39">
            <v>-1.98109288103967</v>
          </cell>
        </row>
        <row r="40">
          <cell r="C40">
            <v>-7.6809453471196498</v>
          </cell>
          <cell r="D40">
            <v>-1.6066945606694638</v>
          </cell>
          <cell r="E40">
            <v>-3.398058252427183</v>
          </cell>
          <cell r="G40">
            <v>-0.96666471380866259</v>
          </cell>
          <cell r="AC40">
            <v>-7.6809453471196498</v>
          </cell>
          <cell r="AD40">
            <v>-1.6066945606694638</v>
          </cell>
          <cell r="AE40">
            <v>-3.398058252427183</v>
          </cell>
          <cell r="AG40">
            <v>-0.96666471380866259</v>
          </cell>
        </row>
        <row r="41">
          <cell r="C41">
            <v>-5.9090909090909083</v>
          </cell>
          <cell r="D41">
            <v>3.1640157345647291</v>
          </cell>
          <cell r="E41">
            <v>5.4481546572934914</v>
          </cell>
          <cell r="G41">
            <v>5.4451245379067981</v>
          </cell>
          <cell r="AC41">
            <v>-6.8062827225130906</v>
          </cell>
          <cell r="AD41">
            <v>0.75283369988157212</v>
          </cell>
          <cell r="AE41">
            <v>0.95026533382698286</v>
          </cell>
          <cell r="AG41">
            <v>2.1849865951742764</v>
          </cell>
        </row>
        <row r="42">
          <cell r="C42">
            <v>11.175020542317181</v>
          </cell>
          <cell r="D42">
            <v>-2.0861260053619213</v>
          </cell>
          <cell r="E42">
            <v>0.60862004719910434</v>
          </cell>
          <cell r="G42">
            <v>6.9097544195507066</v>
          </cell>
          <cell r="AC42">
            <v>-1.1822153687997883</v>
          </cell>
          <cell r="AD42">
            <v>-0.19955030916246619</v>
          </cell>
          <cell r="AE42">
            <v>0.83687183081173622</v>
          </cell>
          <cell r="AG42">
            <v>3.7555557765160952</v>
          </cell>
        </row>
        <row r="43">
          <cell r="C43">
            <v>8.163265306122458</v>
          </cell>
          <cell r="D43">
            <v>-3.0273034727377746</v>
          </cell>
          <cell r="E43">
            <v>-5.2731366275625025</v>
          </cell>
          <cell r="G43">
            <v>5.155125634068658</v>
          </cell>
          <cell r="AC43">
            <v>1.1229428848015477</v>
          </cell>
          <cell r="AD43">
            <v>-0.91818124646249055</v>
          </cell>
          <cell r="AE43">
            <v>-0.74015170051381363</v>
          </cell>
          <cell r="AG43">
            <v>4.1084481591921351</v>
          </cell>
        </row>
        <row r="44">
          <cell r="C44">
            <v>-0.16000000000000458</v>
          </cell>
          <cell r="D44">
            <v>1.7519986392243725</v>
          </cell>
          <cell r="E44">
            <v>3.241206030150745</v>
          </cell>
          <cell r="G44">
            <v>5.8832229058211061</v>
          </cell>
          <cell r="AC44">
            <v>-0.16000000000000458</v>
          </cell>
          <cell r="AD44">
            <v>1.7519986392243725</v>
          </cell>
          <cell r="AE44">
            <v>3.241206030150745</v>
          </cell>
          <cell r="AG44">
            <v>5.8832229058211061</v>
          </cell>
        </row>
        <row r="45">
          <cell r="C45">
            <v>14.412238325281802</v>
          </cell>
          <cell r="D45">
            <v>-2.6773872679045296</v>
          </cell>
          <cell r="E45">
            <v>-5.3571428571428603</v>
          </cell>
          <cell r="G45">
            <v>3.034569958906852</v>
          </cell>
          <cell r="AC45">
            <v>7.1027287319422205</v>
          </cell>
          <cell r="AD45">
            <v>-0.49114264125597051</v>
          </cell>
          <cell r="AE45">
            <v>-1.173594132029343</v>
          </cell>
          <cell r="AG45">
            <v>4.4383226201407888</v>
          </cell>
        </row>
        <row r="46">
          <cell r="C46">
            <v>1.6999260901699786</v>
          </cell>
          <cell r="D46">
            <v>4.8173183879524295</v>
          </cell>
          <cell r="E46">
            <v>2.382716049382716</v>
          </cell>
          <cell r="G46">
            <v>-0.20984303740801957</v>
          </cell>
          <cell r="AC46">
            <v>5.2015604681404426</v>
          </cell>
          <cell r="AD46">
            <v>1.2560196006646374</v>
          </cell>
          <cell r="AE46">
            <v>4.0883074407194187E-3</v>
          </cell>
          <cell r="AG46">
            <v>2.8462452562578955</v>
          </cell>
        </row>
        <row r="47">
          <cell r="C47">
            <v>-4.7169811320754711</v>
          </cell>
          <cell r="D47">
            <v>4.652943177951685</v>
          </cell>
          <cell r="E47">
            <v>5.4665999499624807</v>
          </cell>
          <cell r="G47">
            <v>-0.68151222795601596</v>
          </cell>
          <cell r="AC47">
            <v>2.5847214244687056</v>
          </cell>
          <cell r="AD47">
            <v>2.1009203427483358</v>
          </cell>
          <cell r="AE47">
            <v>1.3496025143279633</v>
          </cell>
          <cell r="AG47">
            <v>1.9478014913859365</v>
          </cell>
        </row>
        <row r="48">
          <cell r="C48">
            <v>13.141025641025639</v>
          </cell>
          <cell r="D48">
            <v>3.167836843864924</v>
          </cell>
          <cell r="E48">
            <v>1.6792406911657398</v>
          </cell>
          <cell r="G48">
            <v>-0.85202670614855647</v>
          </cell>
          <cell r="AC48">
            <v>13.141025641025639</v>
          </cell>
          <cell r="AD48">
            <v>3.167836843864924</v>
          </cell>
          <cell r="AE48">
            <v>1.6792406911657398</v>
          </cell>
          <cell r="AG48">
            <v>-0.85202670614855647</v>
          </cell>
        </row>
      </sheetData>
      <sheetData sheetId="3">
        <row r="13">
          <cell r="C13">
            <v>129.125</v>
          </cell>
          <cell r="D13">
            <v>1192.575</v>
          </cell>
          <cell r="E13">
            <v>817.4</v>
          </cell>
          <cell r="G13">
            <v>3361.9750000000004</v>
          </cell>
          <cell r="AC13">
            <v>-3.5840955758820292</v>
          </cell>
          <cell r="AD13">
            <v>-1.6291011073763073</v>
          </cell>
          <cell r="AE13">
            <v>-2.2920837940411776</v>
          </cell>
          <cell r="AG13">
            <v>-1.98109288103967</v>
          </cell>
        </row>
        <row r="14">
          <cell r="C14">
            <v>130.57499999999999</v>
          </cell>
          <cell r="D14">
            <v>1181.625</v>
          </cell>
          <cell r="E14">
            <v>811.35</v>
          </cell>
          <cell r="G14">
            <v>3500.1000000000004</v>
          </cell>
          <cell r="AC14">
            <v>1.1229428848015477</v>
          </cell>
          <cell r="AD14">
            <v>-0.91818124646249055</v>
          </cell>
          <cell r="AE14">
            <v>-0.74015170051381363</v>
          </cell>
          <cell r="AG14">
            <v>4.1084481591921351</v>
          </cell>
        </row>
        <row r="15">
          <cell r="C15">
            <v>133.94999999999999</v>
          </cell>
          <cell r="D15">
            <v>1206.45</v>
          </cell>
          <cell r="E15">
            <v>822.3</v>
          </cell>
          <cell r="G15">
            <v>3568.2749999999996</v>
          </cell>
          <cell r="AC15">
            <v>2.5847214244687056</v>
          </cell>
          <cell r="AD15">
            <v>2.1009203427483358</v>
          </cell>
          <cell r="AE15">
            <v>1.3496025143279633</v>
          </cell>
          <cell r="AG15">
            <v>1.9478014913859365</v>
          </cell>
        </row>
      </sheetData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TRIM_Desemprego"/>
      <sheetName val="TRIM_desemp_NUTS"/>
      <sheetName val="ANUAL_Desemprego"/>
      <sheetName val="Desemprego de Longa Duração"/>
      <sheetName val="% DLD"/>
      <sheetName val="Anual DLD"/>
      <sheetName val="VH_VHA"/>
    </sheetNames>
    <sheetDataSet>
      <sheetData sheetId="0"/>
      <sheetData sheetId="1">
        <row r="36">
          <cell r="B36">
            <v>328.5</v>
          </cell>
          <cell r="C36">
            <v>6.4377682403433472</v>
          </cell>
          <cell r="D36">
            <v>155.19999999999999</v>
          </cell>
          <cell r="E36">
            <v>6.0760286575578428</v>
          </cell>
          <cell r="F36">
            <v>173.3</v>
          </cell>
          <cell r="G36">
            <v>6.8003453147072683</v>
          </cell>
          <cell r="J36">
            <v>65.2</v>
          </cell>
          <cell r="K36">
            <v>18.09100998890122</v>
          </cell>
          <cell r="L36">
            <v>128.30000000000001</v>
          </cell>
          <cell r="M36">
            <v>2.5995339884510185</v>
          </cell>
          <cell r="V36">
            <v>135</v>
          </cell>
          <cell r="W36">
            <v>5.6995693658701345</v>
          </cell>
        </row>
        <row r="37">
          <cell r="B37">
            <v>323.39999999999998</v>
          </cell>
          <cell r="C37">
            <v>6.3040935672514617</v>
          </cell>
          <cell r="D37">
            <v>144.9</v>
          </cell>
          <cell r="E37">
            <v>5.5881218665638253</v>
          </cell>
          <cell r="F37">
            <v>178.6</v>
          </cell>
          <cell r="G37">
            <v>7.0398108001576656</v>
          </cell>
          <cell r="J37">
            <v>69.7</v>
          </cell>
          <cell r="K37">
            <v>17.991739803820341</v>
          </cell>
          <cell r="L37">
            <v>129.19999999999999</v>
          </cell>
          <cell r="M37">
            <v>2.6055216084860953</v>
          </cell>
          <cell r="V37">
            <v>124.4</v>
          </cell>
          <cell r="W37">
            <v>5.2017562199456417</v>
          </cell>
        </row>
        <row r="38">
          <cell r="B38">
            <v>352.4</v>
          </cell>
          <cell r="C38">
            <v>6.858299437557168</v>
          </cell>
          <cell r="D38">
            <v>158</v>
          </cell>
          <cell r="E38">
            <v>6.1275935621485358</v>
          </cell>
          <cell r="F38">
            <v>194.4</v>
          </cell>
          <cell r="G38">
            <v>7.5943433080709433</v>
          </cell>
          <cell r="J38">
            <v>73.400000000000006</v>
          </cell>
          <cell r="K38">
            <v>19.490175252257036</v>
          </cell>
          <cell r="L38">
            <v>142.5</v>
          </cell>
          <cell r="M38">
            <v>2.8718837542070581</v>
          </cell>
          <cell r="V38">
            <v>136.4</v>
          </cell>
          <cell r="W38">
            <v>5.6342682473460286</v>
          </cell>
        </row>
        <row r="39">
          <cell r="B39">
            <v>348.1</v>
          </cell>
          <cell r="C39">
            <v>6.835810930227991</v>
          </cell>
          <cell r="D39">
            <v>161.19999999999999</v>
          </cell>
          <cell r="E39">
            <v>6.314634910686304</v>
          </cell>
          <cell r="F39">
            <v>186.8</v>
          </cell>
          <cell r="G39">
            <v>7.3560683626053409</v>
          </cell>
          <cell r="J39">
            <v>71</v>
          </cell>
          <cell r="K39">
            <v>19.667590027700832</v>
          </cell>
          <cell r="L39">
            <v>146.4</v>
          </cell>
          <cell r="M39">
            <v>2.9722870774540655</v>
          </cell>
          <cell r="V39">
            <v>130.69999999999999</v>
          </cell>
          <cell r="W39">
            <v>5.4433384698679781</v>
          </cell>
        </row>
        <row r="40">
          <cell r="B40">
            <v>278.39999999999998</v>
          </cell>
          <cell r="C40">
            <v>5.7048011311243609</v>
          </cell>
          <cell r="D40">
            <v>140.9</v>
          </cell>
          <cell r="E40">
            <v>5.7330024006184654</v>
          </cell>
          <cell r="F40">
            <v>137.6</v>
          </cell>
          <cell r="G40">
            <v>5.6805515419229655</v>
          </cell>
          <cell r="J40">
            <v>59.8</v>
          </cell>
          <cell r="K40">
            <v>19.933333333333334</v>
          </cell>
          <cell r="L40">
            <v>122.9</v>
          </cell>
          <cell r="M40">
            <v>2.6023249412412395</v>
          </cell>
          <cell r="V40">
            <v>95.7</v>
          </cell>
          <cell r="W40">
            <v>4.0962205196250485</v>
          </cell>
        </row>
        <row r="41">
          <cell r="B41">
            <v>403.5</v>
          </cell>
          <cell r="C41">
            <v>7.9713151188288993</v>
          </cell>
          <cell r="D41">
            <v>199.4</v>
          </cell>
          <cell r="E41">
            <v>7.8783089687870413</v>
          </cell>
          <cell r="F41">
            <v>204</v>
          </cell>
          <cell r="G41">
            <v>8.0606922712185867</v>
          </cell>
          <cell r="J41">
            <v>87.6</v>
          </cell>
          <cell r="K41">
            <v>26.32211538461538</v>
          </cell>
          <cell r="L41">
            <v>176.5</v>
          </cell>
          <cell r="M41">
            <v>3.5992495615645006</v>
          </cell>
          <cell r="V41">
            <v>139.30000000000001</v>
          </cell>
          <cell r="W41">
            <v>5.7031729785056298</v>
          </cell>
        </row>
        <row r="42">
          <cell r="B42">
            <v>373.2</v>
          </cell>
          <cell r="C42">
            <v>7.3121987538696658</v>
          </cell>
          <cell r="D42">
            <v>181.1</v>
          </cell>
          <cell r="E42">
            <v>7.0869531188854973</v>
          </cell>
          <cell r="F42">
            <v>192.1</v>
          </cell>
          <cell r="G42">
            <v>7.5383589059372911</v>
          </cell>
          <cell r="J42">
            <v>79.3</v>
          </cell>
          <cell r="K42">
            <v>24.258182930559805</v>
          </cell>
          <cell r="L42">
            <v>173.2</v>
          </cell>
          <cell r="M42">
            <v>3.5106210475109449</v>
          </cell>
          <cell r="V42">
            <v>120.6</v>
          </cell>
          <cell r="W42">
            <v>4.8911059739627696</v>
          </cell>
        </row>
        <row r="43">
          <cell r="B43">
            <v>360.1</v>
          </cell>
          <cell r="C43">
            <v>7.1424321161512978</v>
          </cell>
          <cell r="D43">
            <v>175.2</v>
          </cell>
          <cell r="E43">
            <v>6.8938380420240808</v>
          </cell>
          <cell r="F43">
            <v>184.9</v>
          </cell>
          <cell r="G43">
            <v>7.3951125864896206</v>
          </cell>
          <cell r="J43">
            <v>73.900000000000006</v>
          </cell>
          <cell r="K43">
            <v>24.055989583333336</v>
          </cell>
          <cell r="L43">
            <v>170</v>
          </cell>
          <cell r="M43">
            <v>3.4937010624961471</v>
          </cell>
          <cell r="V43">
            <v>116.19999999999999</v>
          </cell>
          <cell r="W43">
            <v>4.6913480560377874</v>
          </cell>
        </row>
        <row r="44">
          <cell r="B44">
            <v>345.7</v>
          </cell>
          <cell r="C44">
            <v>6.704549862301695</v>
          </cell>
          <cell r="D44">
            <v>166.9</v>
          </cell>
          <cell r="E44">
            <v>6.4537334209814015</v>
          </cell>
          <cell r="F44">
            <v>178.8</v>
          </cell>
          <cell r="G44">
            <v>6.9566570694887568</v>
          </cell>
          <cell r="J44">
            <v>78.900000000000006</v>
          </cell>
          <cell r="K44">
            <v>23.686580606424499</v>
          </cell>
          <cell r="L44">
            <v>145.5</v>
          </cell>
          <cell r="M44">
            <v>2.9314582745698514</v>
          </cell>
          <cell r="V44">
            <v>121.30000000000001</v>
          </cell>
          <cell r="W44">
            <v>4.7624656458578727</v>
          </cell>
        </row>
        <row r="45">
          <cell r="B45">
            <v>318.7</v>
          </cell>
          <cell r="C45">
            <v>6.1326200738916254</v>
          </cell>
          <cell r="D45">
            <v>143.9</v>
          </cell>
          <cell r="E45">
            <v>5.5104541625181893</v>
          </cell>
          <cell r="F45">
            <v>174.8</v>
          </cell>
          <cell r="G45">
            <v>6.7610427786802818</v>
          </cell>
          <cell r="J45">
            <v>76.400000000000006</v>
          </cell>
          <cell r="K45">
            <v>22.650459531574267</v>
          </cell>
          <cell r="L45">
            <v>129.69999999999999</v>
          </cell>
          <cell r="M45">
            <v>2.5965446137214467</v>
          </cell>
          <cell r="V45">
            <v>112.7</v>
          </cell>
          <cell r="W45">
            <v>4.3702497285559181</v>
          </cell>
        </row>
        <row r="46">
          <cell r="B46">
            <v>330.6</v>
          </cell>
          <cell r="C46">
            <v>6.3459766584766584</v>
          </cell>
          <cell r="D46">
            <v>162.6</v>
          </cell>
          <cell r="E46">
            <v>6.196174072098164</v>
          </cell>
          <cell r="F46">
            <v>168</v>
          </cell>
          <cell r="G46">
            <v>6.4982787297412292</v>
          </cell>
          <cell r="J46">
            <v>76.599999999999994</v>
          </cell>
          <cell r="K46">
            <v>23.389312977099237</v>
          </cell>
          <cell r="L46">
            <v>140.80000000000001</v>
          </cell>
          <cell r="M46">
            <v>2.8139739387640899</v>
          </cell>
          <cell r="V46">
            <v>113.2</v>
          </cell>
          <cell r="W46">
            <v>4.333014354066985</v>
          </cell>
        </row>
        <row r="47">
          <cell r="B47">
            <v>308.39999999999998</v>
          </cell>
          <cell r="C47">
            <v>5.9201812143666128</v>
          </cell>
          <cell r="D47">
            <v>140.6</v>
          </cell>
          <cell r="E47">
            <v>5.3847037646968712</v>
          </cell>
          <cell r="F47">
            <v>167.8</v>
          </cell>
          <cell r="G47">
            <v>6.4583172965899482</v>
          </cell>
          <cell r="J47">
            <v>65.8</v>
          </cell>
          <cell r="K47">
            <v>20.620495142588528</v>
          </cell>
          <cell r="L47">
            <v>128.19999999999999</v>
          </cell>
          <cell r="M47">
            <v>2.5651286566089078</v>
          </cell>
          <cell r="V47">
            <v>114.4</v>
          </cell>
          <cell r="W47">
            <v>4.3410617387014758</v>
          </cell>
        </row>
        <row r="48">
          <cell r="B48">
            <v>298.8</v>
          </cell>
          <cell r="C48">
            <v>5.7454909048955889</v>
          </cell>
          <cell r="D48">
            <v>144</v>
          </cell>
          <cell r="E48">
            <v>5.5446459512533215</v>
          </cell>
          <cell r="F48">
            <v>154.80000000000001</v>
          </cell>
          <cell r="G48">
            <v>5.9458421355867106</v>
          </cell>
          <cell r="J48">
            <v>53</v>
          </cell>
          <cell r="K48">
            <v>16.713970356354459</v>
          </cell>
          <cell r="L48">
            <v>139.4</v>
          </cell>
          <cell r="M48">
            <v>2.7926917220931164</v>
          </cell>
          <cell r="V48">
            <v>106.4</v>
          </cell>
          <cell r="W48">
            <v>4.0615337634080237</v>
          </cell>
        </row>
        <row r="49">
          <cell r="B49">
            <v>305.8</v>
          </cell>
          <cell r="C49">
            <v>5.841563353645725</v>
          </cell>
          <cell r="D49">
            <v>135.69999999999999</v>
          </cell>
          <cell r="E49">
            <v>5.1681456373538488</v>
          </cell>
          <cell r="F49">
            <v>170.1</v>
          </cell>
          <cell r="G49">
            <v>6.5192396136746895</v>
          </cell>
          <cell r="J49">
            <v>65.7</v>
          </cell>
          <cell r="K49">
            <v>18.771428571428572</v>
          </cell>
          <cell r="L49">
            <v>137.69999999999999</v>
          </cell>
          <cell r="M49">
            <v>2.7416079321466964</v>
          </cell>
          <cell r="V49">
            <v>102.4</v>
          </cell>
          <cell r="W49">
            <v>3.8910210130334</v>
          </cell>
        </row>
        <row r="50">
          <cell r="B50">
            <v>342.7</v>
          </cell>
          <cell r="C50">
            <v>6.5330944029281675</v>
          </cell>
          <cell r="D50">
            <v>159.6</v>
          </cell>
          <cell r="E50">
            <v>6.076990442828313</v>
          </cell>
          <cell r="F50">
            <v>183.1</v>
          </cell>
          <cell r="G50">
            <v>6.9904172870614278</v>
          </cell>
          <cell r="J50">
            <v>72.400000000000006</v>
          </cell>
          <cell r="K50">
            <v>19.890109890109891</v>
          </cell>
          <cell r="L50">
            <v>153.19999999999999</v>
          </cell>
          <cell r="M50">
            <v>3.04821027079727</v>
          </cell>
          <cell r="V50">
            <v>117</v>
          </cell>
          <cell r="W50">
            <v>4.4449509915659906</v>
          </cell>
        </row>
        <row r="51">
          <cell r="B51">
            <v>380.3</v>
          </cell>
          <cell r="C51">
            <v>7.1687087653157402</v>
          </cell>
          <cell r="D51">
            <v>182.7</v>
          </cell>
          <cell r="E51">
            <v>6.8722964077487303</v>
          </cell>
          <cell r="F51">
            <v>197.6</v>
          </cell>
          <cell r="G51">
            <v>7.4664651426412236</v>
          </cell>
          <cell r="J51">
            <v>73.2</v>
          </cell>
          <cell r="K51">
            <v>19.587904736419588</v>
          </cell>
          <cell r="L51">
            <v>170.4</v>
          </cell>
          <cell r="M51">
            <v>3.3572385530774684</v>
          </cell>
          <cell r="V51">
            <v>136.6</v>
          </cell>
          <cell r="W51">
            <v>5.1145724127602215</v>
          </cell>
        </row>
      </sheetData>
      <sheetData sheetId="2"/>
      <sheetData sheetId="3">
        <row r="12">
          <cell r="B12">
            <v>350.8</v>
          </cell>
          <cell r="C12">
            <v>6.9560314835127297</v>
          </cell>
          <cell r="D12">
            <v>170.65</v>
          </cell>
          <cell r="E12">
            <v>6.7532248497443268</v>
          </cell>
          <cell r="F12">
            <v>180.125</v>
          </cell>
          <cell r="G12">
            <v>7.1589177704210458</v>
          </cell>
          <cell r="J12">
            <v>74.424999999999997</v>
          </cell>
          <cell r="K12">
            <v>22.545305419052333</v>
          </cell>
          <cell r="L12">
            <v>154.75</v>
          </cell>
          <cell r="M12">
            <v>3.1711206569426875</v>
          </cell>
          <cell r="V12">
            <v>121.57499999999999</v>
          </cell>
          <cell r="W12">
            <v>5.0334594854903569</v>
          </cell>
          <cell r="Z12">
            <v>3.3360335812651742</v>
          </cell>
          <cell r="AB12">
            <v>10.757747850073018</v>
          </cell>
          <cell r="AD12">
            <v>-2.8582985034380504</v>
          </cell>
          <cell r="AH12">
            <v>9.0875778673506815</v>
          </cell>
          <cell r="AJ12">
            <v>12.198658691317732</v>
          </cell>
          <cell r="AT12">
            <v>-8.7959489872468044</v>
          </cell>
        </row>
        <row r="13">
          <cell r="B13">
            <v>338.77499999999998</v>
          </cell>
          <cell r="C13">
            <v>6.5813946777053189</v>
          </cell>
          <cell r="D13">
            <v>162.15</v>
          </cell>
          <cell r="E13">
            <v>6.2635499244054591</v>
          </cell>
          <cell r="F13">
            <v>176.625</v>
          </cell>
          <cell r="G13">
            <v>6.9027727910999719</v>
          </cell>
          <cell r="J13">
            <v>76.45</v>
          </cell>
          <cell r="K13">
            <v>23.445585674607834</v>
          </cell>
          <cell r="L13">
            <v>146.5</v>
          </cell>
          <cell r="M13">
            <v>2.9589194723878838</v>
          </cell>
          <cell r="V13">
            <v>115.85</v>
          </cell>
          <cell r="W13">
            <v>4.5392694461296408</v>
          </cell>
          <cell r="Z13">
            <v>-3.4278791334093617</v>
          </cell>
          <cell r="AB13">
            <v>-4.9809551714034566</v>
          </cell>
          <cell r="AD13">
            <v>-1.9430950728660634</v>
          </cell>
          <cell r="AH13">
            <v>2.7208599261001165</v>
          </cell>
          <cell r="AJ13">
            <v>-5.3311793214862675</v>
          </cell>
          <cell r="AT13">
            <v>-4.709027349372807</v>
          </cell>
        </row>
        <row r="14">
          <cell r="B14">
            <v>313.92500000000001</v>
          </cell>
          <cell r="C14">
            <v>6.0100824689590233</v>
          </cell>
          <cell r="D14">
            <v>144.97499999999999</v>
          </cell>
          <cell r="E14">
            <v>5.543621449033088</v>
          </cell>
          <cell r="F14">
            <v>168.95000000000002</v>
          </cell>
          <cell r="G14">
            <v>6.4784540832281934</v>
          </cell>
          <cell r="J14">
            <v>64.224999999999994</v>
          </cell>
          <cell r="K14">
            <v>18.999000990120365</v>
          </cell>
          <cell r="L14">
            <v>139.625</v>
          </cell>
          <cell r="M14">
            <v>2.7869096454114977</v>
          </cell>
          <cell r="V14">
            <v>110.05000000000001</v>
          </cell>
          <cell r="W14">
            <v>4.1846418766772224</v>
          </cell>
          <cell r="Z14">
            <v>-7.335252010921689</v>
          </cell>
          <cell r="AB14">
            <v>-10.592044403330259</v>
          </cell>
          <cell r="AD14">
            <v>-4.3453644727529994</v>
          </cell>
          <cell r="AH14">
            <v>-15.99084368868543</v>
          </cell>
          <cell r="AJ14">
            <v>-4.6928327645051171</v>
          </cell>
          <cell r="AT14">
            <v>-5.0064738886490989</v>
          </cell>
        </row>
      </sheetData>
      <sheetData sheetId="4"/>
      <sheetData sheetId="5">
        <row r="36">
          <cell r="J36">
            <v>45.053272450532724</v>
          </cell>
        </row>
        <row r="37">
          <cell r="J37">
            <v>44.897959183673471</v>
          </cell>
        </row>
        <row r="38">
          <cell r="J38">
            <v>42.054483541430194</v>
          </cell>
        </row>
        <row r="39">
          <cell r="J39">
            <v>37.316862970410803</v>
          </cell>
        </row>
        <row r="40">
          <cell r="J40">
            <v>29.920977011494255</v>
          </cell>
        </row>
        <row r="41">
          <cell r="J41">
            <v>31.028500619578686</v>
          </cell>
        </row>
        <row r="42">
          <cell r="J42">
            <v>34.59271168274384</v>
          </cell>
        </row>
        <row r="43">
          <cell r="J43">
            <v>33.546237156345455</v>
          </cell>
        </row>
        <row r="44">
          <cell r="J44">
            <v>44.691929418571021</v>
          </cell>
        </row>
        <row r="45">
          <cell r="J45">
            <v>48.1644179479134</v>
          </cell>
        </row>
        <row r="46">
          <cell r="J46">
            <v>47.943133696309737</v>
          </cell>
        </row>
        <row r="47">
          <cell r="J47">
            <v>46.238651102464331</v>
          </cell>
        </row>
        <row r="48">
          <cell r="J48">
            <v>50.903614457831324</v>
          </cell>
        </row>
        <row r="49">
          <cell r="J49">
            <v>42.053629823413992</v>
          </cell>
        </row>
        <row r="50">
          <cell r="J50">
            <v>41.931718704406187</v>
          </cell>
        </row>
        <row r="51">
          <cell r="J51">
            <v>36.471206941887978</v>
          </cell>
        </row>
      </sheetData>
      <sheetData sheetId="6">
        <row r="11">
          <cell r="U11">
            <v>33.214763071056893</v>
          </cell>
        </row>
        <row r="12">
          <cell r="U12">
            <v>43.5864295547849</v>
          </cell>
        </row>
        <row r="13">
          <cell r="U13">
            <v>45.281903522028962</v>
          </cell>
        </row>
      </sheetData>
      <sheetData sheetId="7">
        <row r="32">
          <cell r="B32">
            <v>-6.6230812961910246</v>
          </cell>
          <cell r="D32">
            <v>-8.4905660377358476</v>
          </cell>
          <cell r="F32">
            <v>-4.8847420417123866</v>
          </cell>
          <cell r="J32">
            <v>-5.7803468208092461</v>
          </cell>
          <cell r="L32">
            <v>-18.01916932907347</v>
          </cell>
          <cell r="V32">
            <v>6.9730586370839953</v>
          </cell>
          <cell r="AF32">
            <v>-10.473815461346636</v>
          </cell>
          <cell r="AH32">
            <v>-15.978552278820379</v>
          </cell>
          <cell r="AJ32">
            <v>-5.1941373103625459</v>
          </cell>
          <cell r="AN32">
            <v>-12.533692722371958</v>
          </cell>
          <cell r="AP32">
            <v>-16.9632265717675</v>
          </cell>
          <cell r="AZ32">
            <v>-1.4471780028943559</v>
          </cell>
        </row>
        <row r="33">
          <cell r="B33">
            <v>-8.1771720613287968</v>
          </cell>
          <cell r="D33">
            <v>-12.128562765312312</v>
          </cell>
          <cell r="F33">
            <v>-4.6449546182594892</v>
          </cell>
          <cell r="J33">
            <v>-11.323155216284974</v>
          </cell>
          <cell r="L33">
            <v>-12.525389302640487</v>
          </cell>
          <cell r="V33">
            <v>-1.1914217633042123</v>
          </cell>
          <cell r="AF33">
            <v>-9.7477784758998371</v>
          </cell>
          <cell r="AH33">
            <v>-14.798289644915419</v>
          </cell>
          <cell r="AJ33">
            <v>-5.0156195765359239</v>
          </cell>
          <cell r="AN33">
            <v>-12.114537444933926</v>
          </cell>
          <cell r="AP33">
            <v>-15.611466281707564</v>
          </cell>
          <cell r="AZ33">
            <v>-1.3671389510315657</v>
          </cell>
        </row>
        <row r="34">
          <cell r="B34">
            <v>0.94528788312802092</v>
          </cell>
          <cell r="D34">
            <v>-1.6801493466085837</v>
          </cell>
          <cell r="F34">
            <v>3.1847133757961776</v>
          </cell>
          <cell r="J34">
            <v>-1.6085790884718398</v>
          </cell>
          <cell r="L34">
            <v>-2.2633744855967142</v>
          </cell>
          <cell r="V34">
            <v>5.9006211180124168</v>
          </cell>
          <cell r="AF34">
            <v>-7.1965554948059118</v>
          </cell>
          <cell r="AH34">
            <v>-11.780704265674203</v>
          </cell>
          <cell r="AJ34">
            <v>-2.9950300810881458</v>
          </cell>
          <cell r="AN34">
            <v>-9.5159151193634059</v>
          </cell>
          <cell r="AP34">
            <v>-12.525765022990331</v>
          </cell>
          <cell r="AZ34">
            <v>0.39540576162682139</v>
          </cell>
        </row>
        <row r="35">
          <cell r="B35">
            <v>-1.5554298642533881</v>
          </cell>
          <cell r="D35">
            <v>1.896333754740831</v>
          </cell>
          <cell r="F35">
            <v>-4.4012282497441158</v>
          </cell>
          <cell r="J35">
            <v>9.90712074303406</v>
          </cell>
          <cell r="L35">
            <v>-3.4937376400790976</v>
          </cell>
          <cell r="V35">
            <v>-4.8762736535662432</v>
          </cell>
          <cell r="AF35">
            <v>-1.5554298642533881</v>
          </cell>
          <cell r="AH35">
            <v>1.896333754740831</v>
          </cell>
          <cell r="AJ35">
            <v>-4.4012282497441158</v>
          </cell>
          <cell r="AN35">
            <v>9.90712074303406</v>
          </cell>
          <cell r="AP35">
            <v>-3.4937376400790976</v>
          </cell>
          <cell r="AZ35">
            <v>-4.8762736535662432</v>
          </cell>
        </row>
        <row r="36">
          <cell r="B36">
            <v>-15.251141552511427</v>
          </cell>
          <cell r="D36">
            <v>-9.2139175257731853</v>
          </cell>
          <cell r="F36">
            <v>-20.600115406809007</v>
          </cell>
          <cell r="J36">
            <v>-8.2822085889570634</v>
          </cell>
          <cell r="L36">
            <v>-4.2088854247856577</v>
          </cell>
          <cell r="V36">
            <v>-29.111111111111111</v>
          </cell>
          <cell r="AF36">
            <v>-8.151297463715002</v>
          </cell>
          <cell r="AH36">
            <v>-3.6056158264198945</v>
          </cell>
          <cell r="AJ36">
            <v>-12.015188500135633</v>
          </cell>
          <cell r="AN36">
            <v>0.77041602465330872</v>
          </cell>
          <cell r="AP36">
            <v>-3.8214285714285645</v>
          </cell>
          <cell r="AZ36">
            <v>-16.886930983847282</v>
          </cell>
        </row>
        <row r="37">
          <cell r="B37">
            <v>24.768089053803344</v>
          </cell>
          <cell r="D37">
            <v>37.612146307798476</v>
          </cell>
          <cell r="F37">
            <v>14.221724524076151</v>
          </cell>
          <cell r="J37">
            <v>25.681492109038718</v>
          </cell>
          <cell r="L37">
            <v>36.60990712074306</v>
          </cell>
          <cell r="V37">
            <v>11.977491961414799</v>
          </cell>
          <cell r="AF37">
            <v>2.4365987071108819</v>
          </cell>
          <cell r="AH37">
            <v>9.4261400829151363</v>
          </cell>
          <cell r="AJ37">
            <v>-3.453316279919616</v>
          </cell>
          <cell r="AN37">
            <v>9.4736842105263221</v>
          </cell>
          <cell r="AP37">
            <v>8.9442815249267014</v>
          </cell>
          <cell r="AZ37">
            <v>-7.8377016129032135</v>
          </cell>
        </row>
        <row r="38">
          <cell r="B38">
            <v>5.9023836549375819</v>
          </cell>
          <cell r="D38">
            <v>14.620253164556951</v>
          </cell>
          <cell r="F38">
            <v>-1.1831275720164625</v>
          </cell>
          <cell r="J38">
            <v>8.0381471389645576</v>
          </cell>
          <cell r="L38">
            <v>21.543859649122798</v>
          </cell>
          <cell r="V38">
            <v>-11.583577712609983</v>
          </cell>
          <cell r="AF38">
            <v>3.3360335812651742</v>
          </cell>
          <cell r="AH38">
            <v>10.757747850073018</v>
          </cell>
          <cell r="AJ38">
            <v>-2.8582985034380504</v>
          </cell>
          <cell r="AN38">
            <v>9.0875778673506815</v>
          </cell>
          <cell r="AP38">
            <v>12.198658691317732</v>
          </cell>
          <cell r="AZ38">
            <v>-8.7959489872468044</v>
          </cell>
        </row>
        <row r="39">
          <cell r="B39">
            <v>3.4472852628554929</v>
          </cell>
          <cell r="D39">
            <v>8.6848635235732061</v>
          </cell>
          <cell r="F39">
            <v>-1.0171306209850184</v>
          </cell>
          <cell r="J39">
            <v>4.0845070422535379</v>
          </cell>
          <cell r="L39">
            <v>16.120218579234958</v>
          </cell>
          <cell r="V39">
            <v>-11.09410864575363</v>
          </cell>
          <cell r="AF39">
            <v>3.4472852628554929</v>
          </cell>
          <cell r="AH39">
            <v>8.6848635235732061</v>
          </cell>
          <cell r="AJ39">
            <v>-1.0171306209850184</v>
          </cell>
          <cell r="AN39">
            <v>4.0845070422535379</v>
          </cell>
          <cell r="AP39">
            <v>16.120218579234958</v>
          </cell>
          <cell r="AZ39">
            <v>-11.09410864575363</v>
          </cell>
        </row>
        <row r="40">
          <cell r="B40">
            <v>24.173850574712642</v>
          </cell>
          <cell r="D40">
            <v>18.452803406671393</v>
          </cell>
          <cell r="F40">
            <v>29.941860465116289</v>
          </cell>
          <cell r="J40">
            <v>31.939799331103693</v>
          </cell>
          <cell r="L40">
            <v>18.388934092758326</v>
          </cell>
          <cell r="V40">
            <v>26.750261233019867</v>
          </cell>
          <cell r="AF40">
            <v>12.657621707901034</v>
          </cell>
          <cell r="AH40">
            <v>13.240648791790788</v>
          </cell>
          <cell r="AJ40">
            <v>12.114673242910001</v>
          </cell>
          <cell r="AN40">
            <v>16.819571865443429</v>
          </cell>
          <cell r="AP40">
            <v>17.155588562940949</v>
          </cell>
          <cell r="AZ40">
            <v>4.9028268551236875</v>
          </cell>
        </row>
        <row r="41">
          <cell r="B41">
            <v>-21.016109045848829</v>
          </cell>
          <cell r="D41">
            <v>-27.833500501504517</v>
          </cell>
          <cell r="F41">
            <v>-14.313725490196072</v>
          </cell>
          <cell r="J41">
            <v>-12.785388127853869</v>
          </cell>
          <cell r="L41">
            <v>-26.515580736543921</v>
          </cell>
          <cell r="V41">
            <v>-19.095477386934679</v>
          </cell>
          <cell r="AF41">
            <v>-0.53398058252427383</v>
          </cell>
          <cell r="AH41">
            <v>-3.0907278165503538</v>
          </cell>
          <cell r="AJ41">
            <v>1.9114307342922077</v>
          </cell>
          <cell r="AN41">
            <v>4.9450549450549497</v>
          </cell>
          <cell r="AP41">
            <v>-0.13458950201884479</v>
          </cell>
          <cell r="AZ41">
            <v>-4.2384468143286895</v>
          </cell>
        </row>
        <row r="42">
          <cell r="B42">
            <v>-11.414790996784552</v>
          </cell>
          <cell r="D42">
            <v>-10.21535063500828</v>
          </cell>
          <cell r="F42">
            <v>-12.545549193128579</v>
          </cell>
          <cell r="J42">
            <v>-3.4047919293821005</v>
          </cell>
          <cell r="L42">
            <v>-18.706697459584287</v>
          </cell>
          <cell r="V42">
            <v>-6.1359867330016531</v>
          </cell>
          <cell r="AF42">
            <v>-3.4278791334093617</v>
          </cell>
          <cell r="AH42">
            <v>-4.9809551714034566</v>
          </cell>
          <cell r="AJ42">
            <v>-1.9430950728660634</v>
          </cell>
          <cell r="AN42">
            <v>2.7208599261001165</v>
          </cell>
          <cell r="AP42">
            <v>-5.3311793214862675</v>
          </cell>
          <cell r="AZ42">
            <v>-4.709027349372807</v>
          </cell>
        </row>
        <row r="43">
          <cell r="B43">
            <v>-14.357123021382955</v>
          </cell>
          <cell r="D43">
            <v>-19.748858447488583</v>
          </cell>
          <cell r="F43">
            <v>-9.2482422931314154</v>
          </cell>
          <cell r="J43">
            <v>-10.960757780784858</v>
          </cell>
          <cell r="L43">
            <v>-24.588235294117656</v>
          </cell>
          <cell r="V43">
            <v>-1.5490533562822595</v>
          </cell>
          <cell r="AF43">
            <v>-14.357123021382955</v>
          </cell>
          <cell r="AH43">
            <v>-19.748858447488583</v>
          </cell>
          <cell r="AJ43">
            <v>-9.2482422931314154</v>
          </cell>
          <cell r="AN43">
            <v>-10.960757780784858</v>
          </cell>
          <cell r="AP43">
            <v>-24.588235294117656</v>
          </cell>
          <cell r="AZ43">
            <v>-1.5490533562822595</v>
          </cell>
        </row>
        <row r="44">
          <cell r="B44">
            <v>-13.566676308938375</v>
          </cell>
          <cell r="D44">
            <v>-13.720790892750156</v>
          </cell>
          <cell r="F44">
            <v>-13.422818791946312</v>
          </cell>
          <cell r="J44">
            <v>-32.826362484157166</v>
          </cell>
          <cell r="L44">
            <v>-4.1924398625429511</v>
          </cell>
          <cell r="V44">
            <v>-12.283594394064313</v>
          </cell>
          <cell r="AF44">
            <v>-13.969963162368925</v>
          </cell>
          <cell r="AH44">
            <v>-16.807950891552181</v>
          </cell>
          <cell r="AJ44">
            <v>-11.300522408578505</v>
          </cell>
          <cell r="AN44">
            <v>-22.251308900523568</v>
          </cell>
          <cell r="AP44">
            <v>-15.182250396196507</v>
          </cell>
          <cell r="AZ44">
            <v>-7.0315789473684109</v>
          </cell>
        </row>
        <row r="45">
          <cell r="B45">
            <v>-4.0476937558832642</v>
          </cell>
          <cell r="D45">
            <v>-5.6984016678248928</v>
          </cell>
          <cell r="F45">
            <v>-2.6887871853547018</v>
          </cell>
          <cell r="J45">
            <v>-14.005235602094245</v>
          </cell>
          <cell r="L45">
            <v>6.1680801850424016</v>
          </cell>
          <cell r="V45">
            <v>-9.1393078970718697</v>
          </cell>
          <cell r="AF45">
            <v>-10.883357735480725</v>
          </cell>
          <cell r="AH45">
            <v>-13.518518518518519</v>
          </cell>
          <cell r="AJ45">
            <v>-8.5051067780872671</v>
          </cell>
          <cell r="AN45">
            <v>-19.50261780104713</v>
          </cell>
          <cell r="AP45">
            <v>-8.9622641509433887</v>
          </cell>
          <cell r="AZ45">
            <v>-7.7098800685322484</v>
          </cell>
        </row>
        <row r="46">
          <cell r="B46">
            <v>3.6600120992135388</v>
          </cell>
          <cell r="D46">
            <v>-1.8450184501844991</v>
          </cell>
          <cell r="F46">
            <v>8.9880952380952284</v>
          </cell>
          <cell r="J46">
            <v>-5.4830287206266153</v>
          </cell>
          <cell r="L46">
            <v>8.8068181818181657</v>
          </cell>
          <cell r="V46">
            <v>3.3568904593639592</v>
          </cell>
          <cell r="AF46">
            <v>-7.335252010921689</v>
          </cell>
          <cell r="AH46">
            <v>-10.592044403330259</v>
          </cell>
          <cell r="AJ46">
            <v>-4.3453644727529994</v>
          </cell>
          <cell r="AN46">
            <v>-15.99084368868543</v>
          </cell>
          <cell r="AP46">
            <v>-4.6928327645051171</v>
          </cell>
          <cell r="AZ46">
            <v>-5.0064738886490989</v>
          </cell>
        </row>
        <row r="47">
          <cell r="B47">
            <v>23.313878080415051</v>
          </cell>
          <cell r="D47">
            <v>29.943100995732564</v>
          </cell>
          <cell r="F47">
            <v>17.759237187127532</v>
          </cell>
          <cell r="J47">
            <v>11.246200607902734</v>
          </cell>
          <cell r="L47">
            <v>32.917316692667733</v>
          </cell>
          <cell r="V47">
            <v>19.405594405594396</v>
          </cell>
          <cell r="AF47">
            <v>23.313878080415051</v>
          </cell>
          <cell r="AH47">
            <v>29.943100995732564</v>
          </cell>
          <cell r="AJ47">
            <v>17.759237187127532</v>
          </cell>
          <cell r="AN47">
            <v>11.246200607902734</v>
          </cell>
          <cell r="AP47">
            <v>32.917316692667733</v>
          </cell>
          <cell r="AZ47">
            <v>19.405594405594396</v>
          </cell>
        </row>
      </sheetData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 (FP)"/>
      <sheetName val="Desempr.Atividade Económ.(FP)"/>
      <sheetName val="Valores Mensais (LP)"/>
      <sheetName val="Valores Anuais (FP e LP)"/>
      <sheetName val="VHM (FP e LP)"/>
      <sheetName val="VHA (LP)"/>
      <sheetName val="Valores Trimestrais (FP)"/>
      <sheetName val="Valores Trimestrais (LP)"/>
      <sheetName val="VH e VHA Trim (FP)"/>
      <sheetName val="VH e VHA Trim (LP)"/>
      <sheetName val="Gráfico"/>
      <sheetName val="MM3 e MM12(LP)"/>
      <sheetName val="MM3 e MM12(FP)"/>
    </sheetNames>
    <sheetDataSet>
      <sheetData sheetId="0"/>
      <sheetData sheetId="1">
        <row r="433">
          <cell r="B433">
            <v>527423</v>
          </cell>
          <cell r="C433">
            <v>345884</v>
          </cell>
          <cell r="D433">
            <v>33309</v>
          </cell>
          <cell r="E433">
            <v>312575</v>
          </cell>
          <cell r="F433">
            <v>21826</v>
          </cell>
          <cell r="G433">
            <v>15.847338037203336</v>
          </cell>
        </row>
        <row r="434">
          <cell r="B434">
            <v>525872</v>
          </cell>
          <cell r="C434">
            <v>347959</v>
          </cell>
          <cell r="D434">
            <v>31913</v>
          </cell>
          <cell r="E434">
            <v>316046</v>
          </cell>
          <cell r="F434">
            <v>15941</v>
          </cell>
          <cell r="G434">
            <v>21.827927984442631</v>
          </cell>
        </row>
        <row r="435">
          <cell r="B435">
            <v>526977</v>
          </cell>
          <cell r="C435">
            <v>355868</v>
          </cell>
          <cell r="D435">
            <v>32843</v>
          </cell>
          <cell r="E435">
            <v>323025</v>
          </cell>
          <cell r="F435">
            <v>15629</v>
          </cell>
          <cell r="G435">
            <v>22.769722950924564</v>
          </cell>
        </row>
        <row r="436">
          <cell r="B436">
            <v>515976</v>
          </cell>
          <cell r="C436">
            <v>344264</v>
          </cell>
          <cell r="D436">
            <v>31921</v>
          </cell>
          <cell r="E436">
            <v>312343</v>
          </cell>
          <cell r="F436">
            <v>17291</v>
          </cell>
          <cell r="G436">
            <v>19.910010988375454</v>
          </cell>
        </row>
        <row r="437">
          <cell r="B437">
            <v>502643</v>
          </cell>
          <cell r="C437">
            <v>326251</v>
          </cell>
          <cell r="D437">
            <v>30957</v>
          </cell>
          <cell r="E437">
            <v>295294</v>
          </cell>
          <cell r="F437">
            <v>20175</v>
          </cell>
          <cell r="G437">
            <v>16.171053283767037</v>
          </cell>
        </row>
        <row r="438">
          <cell r="B438">
            <v>490741</v>
          </cell>
          <cell r="C438">
            <v>314435</v>
          </cell>
          <cell r="D438">
            <v>30028</v>
          </cell>
          <cell r="E438">
            <v>284407</v>
          </cell>
          <cell r="F438">
            <v>20184</v>
          </cell>
          <cell r="G438">
            <v>15.578428458184701</v>
          </cell>
        </row>
        <row r="439">
          <cell r="B439">
            <v>474241</v>
          </cell>
          <cell r="C439">
            <v>296394</v>
          </cell>
          <cell r="D439">
            <v>28552</v>
          </cell>
          <cell r="E439">
            <v>267842</v>
          </cell>
          <cell r="F439">
            <v>21891</v>
          </cell>
          <cell r="G439">
            <v>13.539536795943539</v>
          </cell>
        </row>
        <row r="440">
          <cell r="B440">
            <v>459742</v>
          </cell>
          <cell r="C440">
            <v>282453</v>
          </cell>
          <cell r="D440">
            <v>27315</v>
          </cell>
          <cell r="E440">
            <v>255138</v>
          </cell>
          <cell r="F440">
            <v>21737</v>
          </cell>
          <cell r="G440">
            <v>12.994111422919445</v>
          </cell>
        </row>
        <row r="441">
          <cell r="B441">
            <v>450412</v>
          </cell>
          <cell r="C441">
            <v>277466</v>
          </cell>
          <cell r="D441">
            <v>26851</v>
          </cell>
          <cell r="E441">
            <v>250615</v>
          </cell>
          <cell r="F441">
            <v>21420</v>
          </cell>
          <cell r="G441">
            <v>12.95359477124183</v>
          </cell>
        </row>
        <row r="442">
          <cell r="B442">
            <v>446859</v>
          </cell>
          <cell r="C442">
            <v>282847</v>
          </cell>
          <cell r="D442">
            <v>27893</v>
          </cell>
          <cell r="E442">
            <v>254954</v>
          </cell>
          <cell r="F442">
            <v>21294</v>
          </cell>
          <cell r="G442">
            <v>13.282943552174322</v>
          </cell>
        </row>
        <row r="443">
          <cell r="B443">
            <v>453041</v>
          </cell>
          <cell r="C443">
            <v>287240</v>
          </cell>
          <cell r="D443">
            <v>30133</v>
          </cell>
          <cell r="E443">
            <v>257107</v>
          </cell>
          <cell r="F443">
            <v>19071</v>
          </cell>
          <cell r="G443">
            <v>15.061611871427822</v>
          </cell>
        </row>
        <row r="444">
          <cell r="B444">
            <v>456116</v>
          </cell>
          <cell r="C444">
            <v>289125</v>
          </cell>
          <cell r="D444">
            <v>30552</v>
          </cell>
          <cell r="E444">
            <v>258573</v>
          </cell>
          <cell r="F444">
            <v>17540</v>
          </cell>
          <cell r="G444">
            <v>16.483751425313567</v>
          </cell>
        </row>
        <row r="445">
          <cell r="B445">
            <v>464817</v>
          </cell>
          <cell r="C445">
            <v>296723</v>
          </cell>
          <cell r="D445">
            <v>29829</v>
          </cell>
          <cell r="E445">
            <v>266894</v>
          </cell>
          <cell r="F445">
            <v>15934</v>
          </cell>
          <cell r="G445">
            <v>18.622003263461782</v>
          </cell>
        </row>
        <row r="446">
          <cell r="B446">
            <v>468064</v>
          </cell>
          <cell r="C446">
            <v>307005</v>
          </cell>
          <cell r="D446">
            <v>28935</v>
          </cell>
          <cell r="E446">
            <v>278070</v>
          </cell>
          <cell r="F446">
            <v>11431</v>
          </cell>
          <cell r="G446">
            <v>26.857230338553059</v>
          </cell>
        </row>
        <row r="447">
          <cell r="B447">
            <v>480015</v>
          </cell>
          <cell r="C447">
            <v>322086</v>
          </cell>
          <cell r="D447">
            <v>30186</v>
          </cell>
          <cell r="E447">
            <v>291900</v>
          </cell>
          <cell r="F447">
            <v>12324</v>
          </cell>
          <cell r="G447">
            <v>26.134858812074</v>
          </cell>
        </row>
        <row r="448">
          <cell r="B448">
            <v>475944</v>
          </cell>
          <cell r="C448">
            <v>315645</v>
          </cell>
          <cell r="D448">
            <v>29622</v>
          </cell>
          <cell r="E448">
            <v>286023</v>
          </cell>
          <cell r="F448">
            <v>13397</v>
          </cell>
          <cell r="G448">
            <v>23.560871836978428</v>
          </cell>
        </row>
        <row r="449">
          <cell r="B449">
            <v>472857</v>
          </cell>
          <cell r="C449">
            <v>306157</v>
          </cell>
          <cell r="D449">
            <v>29574</v>
          </cell>
          <cell r="E449">
            <v>276583</v>
          </cell>
          <cell r="F449">
            <v>16622</v>
          </cell>
          <cell r="G449">
            <v>18.418782336662254</v>
          </cell>
        </row>
        <row r="450">
          <cell r="B450">
            <v>461494</v>
          </cell>
          <cell r="C450">
            <v>295422</v>
          </cell>
          <cell r="D450">
            <v>28253</v>
          </cell>
          <cell r="E450">
            <v>267169</v>
          </cell>
          <cell r="F450">
            <v>15468</v>
          </cell>
          <cell r="G450">
            <v>19.098913886733904</v>
          </cell>
        </row>
      </sheetData>
      <sheetData sheetId="2"/>
      <sheetData sheetId="3">
        <row r="433">
          <cell r="B433">
            <v>50989</v>
          </cell>
          <cell r="C433">
            <v>47142</v>
          </cell>
          <cell r="F433">
            <v>11571</v>
          </cell>
          <cell r="G433">
            <v>7616</v>
          </cell>
          <cell r="I433">
            <v>4.0741508944775733</v>
          </cell>
          <cell r="J433">
            <v>3.4107718917731686</v>
          </cell>
        </row>
        <row r="434">
          <cell r="B434">
            <v>42572</v>
          </cell>
          <cell r="C434">
            <v>39474</v>
          </cell>
          <cell r="F434">
            <v>9070</v>
          </cell>
          <cell r="G434">
            <v>6270</v>
          </cell>
          <cell r="I434">
            <v>4.3521499448732079</v>
          </cell>
          <cell r="J434">
            <v>3.3380637173198724</v>
          </cell>
        </row>
        <row r="435">
          <cell r="B435">
            <v>46504</v>
          </cell>
          <cell r="C435">
            <v>42694</v>
          </cell>
          <cell r="F435">
            <v>12433</v>
          </cell>
          <cell r="G435">
            <v>8521</v>
          </cell>
          <cell r="I435">
            <v>3.433925842515885</v>
          </cell>
          <cell r="J435">
            <v>3.2370585324756949</v>
          </cell>
        </row>
        <row r="436">
          <cell r="B436">
            <v>40278</v>
          </cell>
          <cell r="C436">
            <v>36802</v>
          </cell>
          <cell r="F436">
            <v>11242</v>
          </cell>
          <cell r="G436">
            <v>6493</v>
          </cell>
          <cell r="I436">
            <v>3.2736167941647394</v>
          </cell>
          <cell r="J436">
            <v>3.1304898676227606</v>
          </cell>
        </row>
        <row r="437">
          <cell r="B437">
            <v>45594</v>
          </cell>
          <cell r="C437">
            <v>41869</v>
          </cell>
          <cell r="F437">
            <v>14683</v>
          </cell>
          <cell r="G437">
            <v>8182</v>
          </cell>
          <cell r="I437">
            <v>2.8515289790914662</v>
          </cell>
          <cell r="J437">
            <v>3.0695767739284521</v>
          </cell>
        </row>
        <row r="438">
          <cell r="B438">
            <v>41657</v>
          </cell>
          <cell r="C438">
            <v>37647</v>
          </cell>
          <cell r="F438">
            <v>11855</v>
          </cell>
          <cell r="G438">
            <v>9040</v>
          </cell>
          <cell r="I438">
            <v>3.1756221003795866</v>
          </cell>
          <cell r="J438">
            <v>3.093002811803109</v>
          </cell>
        </row>
        <row r="439">
          <cell r="B439">
            <v>41826</v>
          </cell>
          <cell r="C439">
            <v>37070</v>
          </cell>
          <cell r="F439">
            <v>15227</v>
          </cell>
          <cell r="G439">
            <v>9287</v>
          </cell>
          <cell r="I439">
            <v>2.4344913640244301</v>
          </cell>
          <cell r="J439">
            <v>3.1600259895385543</v>
          </cell>
        </row>
        <row r="440">
          <cell r="B440">
            <v>36453</v>
          </cell>
          <cell r="C440">
            <v>32505</v>
          </cell>
          <cell r="F440">
            <v>11825</v>
          </cell>
          <cell r="G440">
            <v>7754</v>
          </cell>
          <cell r="I440">
            <v>2.7488372093023257</v>
          </cell>
          <cell r="J440">
            <v>3.2591346413707365</v>
          </cell>
        </row>
        <row r="441">
          <cell r="B441">
            <v>40530</v>
          </cell>
          <cell r="C441">
            <v>36781</v>
          </cell>
          <cell r="F441">
            <v>10752</v>
          </cell>
          <cell r="G441">
            <v>6633</v>
          </cell>
          <cell r="I441">
            <v>3.4208519345238093</v>
          </cell>
          <cell r="J441">
            <v>3.2756615196245153</v>
          </cell>
        </row>
        <row r="442">
          <cell r="B442">
            <v>40484</v>
          </cell>
          <cell r="C442">
            <v>37121</v>
          </cell>
          <cell r="F442">
            <v>10328</v>
          </cell>
          <cell r="G442">
            <v>6352</v>
          </cell>
          <cell r="I442">
            <v>3.5942099147947326</v>
          </cell>
          <cell r="J442">
            <v>3.2964590881126528</v>
          </cell>
        </row>
        <row r="443">
          <cell r="B443">
            <v>62707</v>
          </cell>
          <cell r="C443">
            <v>57668</v>
          </cell>
          <cell r="F443">
            <v>12314</v>
          </cell>
          <cell r="G443">
            <v>9025</v>
          </cell>
          <cell r="I443">
            <v>4.683124898489524</v>
          </cell>
          <cell r="J443">
            <v>3.4048436427189315</v>
          </cell>
        </row>
        <row r="444">
          <cell r="B444">
            <v>54777</v>
          </cell>
          <cell r="C444">
            <v>50580</v>
          </cell>
          <cell r="F444">
            <v>9529</v>
          </cell>
          <cell r="G444">
            <v>6756</v>
          </cell>
          <cell r="I444">
            <v>5.3080071361108194</v>
          </cell>
          <cell r="J444">
            <v>3.5316092566161799</v>
          </cell>
        </row>
        <row r="445">
          <cell r="B445">
            <v>58251</v>
          </cell>
          <cell r="C445">
            <v>54348</v>
          </cell>
          <cell r="F445">
            <v>8761</v>
          </cell>
          <cell r="G445">
            <v>6392</v>
          </cell>
          <cell r="I445">
            <v>6.2034014381919871</v>
          </cell>
          <cell r="J445">
            <v>3.6557213137321671</v>
          </cell>
        </row>
        <row r="446">
          <cell r="B446">
            <v>47413</v>
          </cell>
          <cell r="C446">
            <v>44019</v>
          </cell>
          <cell r="F446">
            <v>6786</v>
          </cell>
          <cell r="G446">
            <v>5506</v>
          </cell>
          <cell r="I446">
            <v>6.4867374005305036</v>
          </cell>
          <cell r="J446">
            <v>3.7507201532397687</v>
          </cell>
        </row>
        <row r="447">
          <cell r="B447">
            <v>60223</v>
          </cell>
          <cell r="C447">
            <v>55841</v>
          </cell>
          <cell r="F447">
            <v>10973</v>
          </cell>
          <cell r="G447">
            <v>7525</v>
          </cell>
          <cell r="I447">
            <v>5.0889455937300649</v>
          </cell>
          <cell r="J447">
            <v>3.8894135170359339</v>
          </cell>
        </row>
        <row r="448">
          <cell r="B448">
            <v>45993</v>
          </cell>
          <cell r="C448">
            <v>41952</v>
          </cell>
          <cell r="F448">
            <v>9979</v>
          </cell>
          <cell r="G448">
            <v>6539</v>
          </cell>
          <cell r="I448">
            <v>4.2040284597655075</v>
          </cell>
          <cell r="J448">
            <v>3.9650633025591677</v>
          </cell>
        </row>
        <row r="449">
          <cell r="B449">
            <v>53247</v>
          </cell>
          <cell r="C449">
            <v>48125</v>
          </cell>
          <cell r="F449">
            <v>14743</v>
          </cell>
          <cell r="G449">
            <v>9033</v>
          </cell>
          <cell r="I449">
            <v>3.2642610052228176</v>
          </cell>
          <cell r="J449">
            <v>4.0102876638210896</v>
          </cell>
        </row>
        <row r="450">
          <cell r="B450">
            <v>41865</v>
          </cell>
          <cell r="C450">
            <v>37135</v>
          </cell>
          <cell r="F450">
            <v>8782</v>
          </cell>
          <cell r="G450">
            <v>7647</v>
          </cell>
          <cell r="I450">
            <v>4.2285356410840356</v>
          </cell>
          <cell r="J450">
            <v>4.1011469318994758</v>
          </cell>
        </row>
      </sheetData>
      <sheetData sheetId="4">
        <row r="37">
          <cell r="B37">
            <v>582926</v>
          </cell>
          <cell r="C37">
            <v>402254</v>
          </cell>
          <cell r="D37">
            <v>33842</v>
          </cell>
          <cell r="E37">
            <v>368412</v>
          </cell>
          <cell r="F37">
            <v>10862</v>
          </cell>
          <cell r="G37">
            <v>37.033143067575033</v>
          </cell>
          <cell r="I37">
            <v>634832</v>
          </cell>
          <cell r="J37">
            <v>597218</v>
          </cell>
          <cell r="M37">
            <v>108098</v>
          </cell>
          <cell r="N37">
            <v>74557</v>
          </cell>
          <cell r="P37">
            <v>5.5247830672167844</v>
          </cell>
          <cell r="W37">
            <v>25.394407947099641</v>
          </cell>
          <cell r="X37">
            <v>29.557913180152152</v>
          </cell>
          <cell r="Y37">
            <v>17.295161513933177</v>
          </cell>
          <cell r="Z37">
            <v>30.814188829315057</v>
          </cell>
          <cell r="AA37">
            <v>-5.5724593584282385</v>
          </cell>
          <cell r="AD37">
            <v>12.286907949894399</v>
          </cell>
          <cell r="AE37">
            <v>14.39818255652694</v>
          </cell>
          <cell r="AH37">
            <v>-17.089408570398611</v>
          </cell>
          <cell r="AI37">
            <v>-14.292447407748021</v>
          </cell>
        </row>
        <row r="38">
          <cell r="B38">
            <v>525872</v>
          </cell>
          <cell r="C38">
            <v>347959</v>
          </cell>
          <cell r="D38">
            <v>31913</v>
          </cell>
          <cell r="E38">
            <v>316046</v>
          </cell>
          <cell r="F38">
            <v>15941</v>
          </cell>
          <cell r="G38">
            <v>21.827927984442631</v>
          </cell>
          <cell r="I38">
            <v>534846</v>
          </cell>
          <cell r="J38">
            <v>490672</v>
          </cell>
          <cell r="M38">
            <v>146993</v>
          </cell>
          <cell r="N38">
            <v>91562</v>
          </cell>
          <cell r="P38">
            <v>3.3380637173198724</v>
          </cell>
          <cell r="W38">
            <v>-9.7875201998195323</v>
          </cell>
          <cell r="X38">
            <v>-13.497690513953875</v>
          </cell>
          <cell r="Y38">
            <v>-5.7000177294486143</v>
          </cell>
          <cell r="Z38">
            <v>-14.213977829169522</v>
          </cell>
          <cell r="AA38">
            <v>46.759344503774635</v>
          </cell>
          <cell r="AD38">
            <v>-15.749993699120402</v>
          </cell>
          <cell r="AE38">
            <v>-17.840386592500558</v>
          </cell>
          <cell r="AH38">
            <v>35.981239245869489</v>
          </cell>
          <cell r="AI38">
            <v>22.808052899124153</v>
          </cell>
        </row>
        <row r="39">
          <cell r="B39">
            <v>468064</v>
          </cell>
          <cell r="C39">
            <v>307005</v>
          </cell>
          <cell r="D39">
            <v>28935</v>
          </cell>
          <cell r="E39">
            <v>278070</v>
          </cell>
          <cell r="F39">
            <v>11431</v>
          </cell>
          <cell r="G39">
            <v>26.857230338553059</v>
          </cell>
          <cell r="I39">
            <v>556474</v>
          </cell>
          <cell r="J39">
            <v>509104</v>
          </cell>
          <cell r="M39">
            <v>135735</v>
          </cell>
          <cell r="N39">
            <v>89941</v>
          </cell>
          <cell r="P39">
            <v>3.7507201532397687</v>
          </cell>
          <cell r="W39">
            <v>-10.992789119785806</v>
          </cell>
          <cell r="X39">
            <v>-11.769777473782828</v>
          </cell>
          <cell r="Y39">
            <v>-9.3316203428070015</v>
          </cell>
          <cell r="Z39">
            <v>-12.015972358454153</v>
          </cell>
          <cell r="AA39">
            <v>-28.291826108776107</v>
          </cell>
          <cell r="AD39">
            <v>4.0437808266304609</v>
          </cell>
          <cell r="AE39">
            <v>3.7564809078162176</v>
          </cell>
          <cell r="AH39">
            <v>-7.6588681093657573</v>
          </cell>
          <cell r="AI39">
            <v>-1.7703850942530797</v>
          </cell>
        </row>
      </sheetData>
      <sheetData sheetId="5">
        <row r="421">
          <cell r="B421">
            <v>-7.7715758586801797</v>
          </cell>
          <cell r="C421">
            <v>-13.157095260452889</v>
          </cell>
          <cell r="D421">
            <v>-4.6325192544449889</v>
          </cell>
          <cell r="E421">
            <v>-13.976497137824751</v>
          </cell>
          <cell r="F421">
            <v>57.383905393712141</v>
          </cell>
          <cell r="H421">
            <v>-8.0798976041535191</v>
          </cell>
          <cell r="I421">
            <v>-9.2812469931684802</v>
          </cell>
          <cell r="L421">
            <v>37.553495007132675</v>
          </cell>
          <cell r="M421">
            <v>19.504158167268159</v>
          </cell>
        </row>
        <row r="422">
          <cell r="B422">
            <v>-9.7875201998195323</v>
          </cell>
          <cell r="C422">
            <v>-13.497690513953875</v>
          </cell>
          <cell r="D422">
            <v>-5.7000177294486143</v>
          </cell>
          <cell r="E422">
            <v>-14.213977829169522</v>
          </cell>
          <cell r="F422">
            <v>46.759344503774635</v>
          </cell>
          <cell r="H422">
            <v>-12.079469651597453</v>
          </cell>
          <cell r="I422">
            <v>-13.68218495112724</v>
          </cell>
          <cell r="L422">
            <v>16.715995367391589</v>
          </cell>
          <cell r="M422">
            <v>35.362694300518129</v>
          </cell>
        </row>
        <row r="423">
          <cell r="B423">
            <v>-11.624041992989987</v>
          </cell>
          <cell r="C423">
            <v>-16.139872136563614</v>
          </cell>
          <cell r="D423">
            <v>-4.5816385822196377</v>
          </cell>
          <cell r="E423">
            <v>-17.160119916192016</v>
          </cell>
          <cell r="F423">
            <v>45.589194224499295</v>
          </cell>
          <cell r="H423">
            <v>-11.255295599404603</v>
          </cell>
          <cell r="I423">
            <v>-13.290547950769726</v>
          </cell>
          <cell r="L423">
            <v>25.993109039319016</v>
          </cell>
          <cell r="M423">
            <v>15.070898041863611</v>
          </cell>
        </row>
        <row r="424">
          <cell r="B424">
            <v>-14.931249381739043</v>
          </cell>
          <cell r="C424">
            <v>-20.280287048765409</v>
          </cell>
          <cell r="D424">
            <v>-6.1478301775843791</v>
          </cell>
          <cell r="E424">
            <v>-21.488521507876456</v>
          </cell>
          <cell r="F424">
            <v>47.609697797507252</v>
          </cell>
          <cell r="H424">
            <v>-8.9536381925450428</v>
          </cell>
          <cell r="I424">
            <v>-11.491101491101496</v>
          </cell>
          <cell r="L424">
            <v>46.437410446789109</v>
          </cell>
          <cell r="M424">
            <v>34.042113955408752</v>
          </cell>
        </row>
        <row r="425">
          <cell r="B425">
            <v>-17.863154007301151</v>
          </cell>
          <cell r="C425">
            <v>-24.627412204199594</v>
          </cell>
          <cell r="D425">
            <v>-10.079298225230193</v>
          </cell>
          <cell r="E425">
            <v>-25.884484870389336</v>
          </cell>
          <cell r="F425">
            <v>40.386890265117259</v>
          </cell>
          <cell r="H425">
            <v>-2.5914927254470532</v>
          </cell>
          <cell r="I425">
            <v>-2.887693092730903</v>
          </cell>
          <cell r="L425">
            <v>21.850622406638998</v>
          </cell>
          <cell r="M425">
            <v>18.596898101174087</v>
          </cell>
        </row>
        <row r="426">
          <cell r="B426">
            <v>-19.302079684799565</v>
          </cell>
          <cell r="C426">
            <v>-25.821207488770614</v>
          </cell>
          <cell r="D426">
            <v>-11.565307024002358</v>
          </cell>
          <cell r="E426">
            <v>-27.062597933491141</v>
          </cell>
          <cell r="F426">
            <v>19.701103071996194</v>
          </cell>
          <cell r="H426">
            <v>1.6793185091166452</v>
          </cell>
          <cell r="I426">
            <v>1.0684850600016116</v>
          </cell>
          <cell r="L426">
            <v>-8.1434991476832526</v>
          </cell>
          <cell r="M426">
            <v>15.188583078491336</v>
          </cell>
        </row>
        <row r="427">
          <cell r="B427">
            <v>-19.225194382701861</v>
          </cell>
          <cell r="C427">
            <v>-26.303697570508945</v>
          </cell>
          <cell r="D427">
            <v>-14.007770382194384</v>
          </cell>
          <cell r="E427">
            <v>-27.410157732126407</v>
          </cell>
          <cell r="F427">
            <v>4.1783657735687374</v>
          </cell>
          <cell r="H427">
            <v>9.0127189324437076</v>
          </cell>
          <cell r="I427">
            <v>8.7638998914414845</v>
          </cell>
          <cell r="L427">
            <v>-13.300688948357342</v>
          </cell>
          <cell r="M427">
            <v>-8.2584214165761125</v>
          </cell>
        </row>
        <row r="428">
          <cell r="B428">
            <v>-18.549292930008754</v>
          </cell>
          <cell r="C428">
            <v>-25.251672524029299</v>
          </cell>
          <cell r="D428">
            <v>-16.409095082167891</v>
          </cell>
          <cell r="E428">
            <v>-26.088732455568586</v>
          </cell>
          <cell r="F428">
            <v>-9.7338150409036146</v>
          </cell>
          <cell r="H428">
            <v>1.4104490068435949</v>
          </cell>
          <cell r="I428">
            <v>2.8086156181800881</v>
          </cell>
          <cell r="L428">
            <v>-26.943037192635611</v>
          </cell>
          <cell r="M428">
            <v>-19.946314268015698</v>
          </cell>
        </row>
        <row r="429">
          <cell r="B429">
            <v>-18.814989987328701</v>
          </cell>
          <cell r="C429">
            <v>-24.745595382746053</v>
          </cell>
          <cell r="D429">
            <v>-17.44250399704833</v>
          </cell>
          <cell r="E429">
            <v>-25.45213873520138</v>
          </cell>
          <cell r="F429">
            <v>-7.8154587708727856</v>
          </cell>
          <cell r="H429">
            <v>-2.628291370363256</v>
          </cell>
          <cell r="I429">
            <v>-2.18859695777045</v>
          </cell>
          <cell r="L429">
            <v>-8.4936170212766005</v>
          </cell>
          <cell r="M429">
            <v>-12.781065088757392</v>
          </cell>
        </row>
        <row r="430">
          <cell r="B430">
            <v>-18.252465548183149</v>
          </cell>
          <cell r="C430">
            <v>-23.223689210757758</v>
          </cell>
          <cell r="D430">
            <v>-16.040575522244293</v>
          </cell>
          <cell r="E430">
            <v>-23.935652869187486</v>
          </cell>
          <cell r="F430">
            <v>-11.858934558549606</v>
          </cell>
          <cell r="H430">
            <v>2.7904024374761915</v>
          </cell>
          <cell r="I430">
            <v>1.877212723330679</v>
          </cell>
          <cell r="L430">
            <v>-6.5170166545981179</v>
          </cell>
          <cell r="M430">
            <v>0.14188869620053168</v>
          </cell>
        </row>
        <row r="431">
          <cell r="B431">
            <v>-15.863886402383088</v>
          </cell>
          <cell r="C431">
            <v>-20.021829440787641</v>
          </cell>
          <cell r="D431">
            <v>-6.1715709170169664</v>
          </cell>
          <cell r="E431">
            <v>-15.471763866560151</v>
          </cell>
          <cell r="F431">
            <v>-19.869747899159663</v>
          </cell>
          <cell r="H431">
            <v>17.735303505379175</v>
          </cell>
          <cell r="I431">
            <v>17.771514928726063</v>
          </cell>
          <cell r="L431">
            <v>-14.575095386749915</v>
          </cell>
          <cell r="M431">
            <v>1.279317697228155</v>
          </cell>
        </row>
        <row r="432">
          <cell r="B432">
            <v>-14.272450301003847</v>
          </cell>
          <cell r="C432">
            <v>-17.784438119015999</v>
          </cell>
          <cell r="D432">
            <v>-12.588693064774548</v>
          </cell>
          <cell r="E432">
            <v>-18.357829594430321</v>
          </cell>
          <cell r="F432">
            <v>-25.696856731339491</v>
          </cell>
          <cell r="H432">
            <v>13.447518846822959</v>
          </cell>
          <cell r="I432">
            <v>14.517297591016121</v>
          </cell>
          <cell r="L432">
            <v>-26.06874078671736</v>
          </cell>
          <cell r="M432">
            <v>-15.676485272091867</v>
          </cell>
        </row>
        <row r="433">
          <cell r="B433">
            <v>-11.870168726051011</v>
          </cell>
          <cell r="C433">
            <v>-14.213146604063787</v>
          </cell>
          <cell r="D433">
            <v>-10.447626767540308</v>
          </cell>
          <cell r="E433">
            <v>-14.614412540990163</v>
          </cell>
          <cell r="F433">
            <v>-26.995326674608265</v>
          </cell>
          <cell r="H433">
            <v>14.242287552217148</v>
          </cell>
          <cell r="I433">
            <v>15.285732467863046</v>
          </cell>
          <cell r="L433">
            <v>-24.284850056174921</v>
          </cell>
          <cell r="M433">
            <v>-16.071428571428569</v>
          </cell>
        </row>
        <row r="434">
          <cell r="B434">
            <v>-10.992789119785806</v>
          </cell>
          <cell r="C434">
            <v>-11.769777473782828</v>
          </cell>
          <cell r="D434">
            <v>-9.3316203428070015</v>
          </cell>
          <cell r="E434">
            <v>-12.015972358454153</v>
          </cell>
          <cell r="F434">
            <v>-28.291826108776107</v>
          </cell>
          <cell r="H434">
            <v>11.371323874847317</v>
          </cell>
          <cell r="I434">
            <v>11.513907888736895</v>
          </cell>
          <cell r="L434">
            <v>-25.181918412348402</v>
          </cell>
          <cell r="M434">
            <v>-12.185007974481653</v>
          </cell>
        </row>
        <row r="435">
          <cell r="B435">
            <v>-8.9115843765477436</v>
          </cell>
          <cell r="C435">
            <v>-9.4928456618746271</v>
          </cell>
          <cell r="D435">
            <v>-8.0900039582255001</v>
          </cell>
          <cell r="E435">
            <v>-9.6354771302530793</v>
          </cell>
          <cell r="F435">
            <v>-21.146586473862694</v>
          </cell>
          <cell r="H435">
            <v>29.500688112850515</v>
          </cell>
          <cell r="I435">
            <v>30.793554129385868</v>
          </cell>
          <cell r="L435">
            <v>-11.742942170031368</v>
          </cell>
          <cell r="M435">
            <v>-11.688768923835235</v>
          </cell>
        </row>
        <row r="436">
          <cell r="B436">
            <v>-7.7585003953672294</v>
          </cell>
          <cell r="C436">
            <v>-8.313096925615227</v>
          </cell>
          <cell r="D436">
            <v>-7.2021553209485889</v>
          </cell>
          <cell r="E436">
            <v>-8.4266335406908421</v>
          </cell>
          <cell r="F436">
            <v>-22.520386328147591</v>
          </cell>
          <cell r="H436">
            <v>14.1888872337256</v>
          </cell>
          <cell r="I436">
            <v>13.993804684528023</v>
          </cell>
          <cell r="L436">
            <v>-11.234655755203704</v>
          </cell>
          <cell r="M436">
            <v>0.70845525951024335</v>
          </cell>
        </row>
        <row r="437">
          <cell r="B437">
            <v>-5.925875820413296</v>
          </cell>
          <cell r="C437">
            <v>-6.1590615814204437</v>
          </cell>
          <cell r="D437">
            <v>-4.4674871596084849</v>
          </cell>
          <cell r="E437">
            <v>-6.3363969467716945</v>
          </cell>
          <cell r="F437">
            <v>-17.610904584882281</v>
          </cell>
          <cell r="H437">
            <v>16.785103303066194</v>
          </cell>
          <cell r="I437">
            <v>14.941842413241302</v>
          </cell>
          <cell r="L437">
            <v>0.40863583736294729</v>
          </cell>
          <cell r="M437">
            <v>10.400879980444877</v>
          </cell>
        </row>
        <row r="438">
          <cell r="B438">
            <v>-5.9597628891818744</v>
          </cell>
          <cell r="C438">
            <v>-6.0467187177000064</v>
          </cell>
          <cell r="D438">
            <v>-5.9111495937125387</v>
          </cell>
          <cell r="E438">
            <v>-6.0610322530739396</v>
          </cell>
          <cell r="F438">
            <v>-23.365041617122472</v>
          </cell>
          <cell r="H438">
            <v>0.49931584127518303</v>
          </cell>
          <cell r="I438">
            <v>-1.3600021250033234</v>
          </cell>
          <cell r="L438">
            <v>-25.921552087726695</v>
          </cell>
          <cell r="M438">
            <v>-15.409292035398225</v>
          </cell>
        </row>
      </sheetData>
      <sheetData sheetId="6">
        <row r="421">
          <cell r="B421">
            <v>-16.053075402746543</v>
          </cell>
          <cell r="C421">
            <v>-18.185197475189806</v>
          </cell>
          <cell r="F421">
            <v>37.47346177997948</v>
          </cell>
          <cell r="G421">
            <v>21.976403289238466</v>
          </cell>
        </row>
        <row r="422">
          <cell r="B422">
            <v>-15.749993699120402</v>
          </cell>
          <cell r="C422">
            <v>-17.840386592500558</v>
          </cell>
          <cell r="F422">
            <v>35.981239245869489</v>
          </cell>
          <cell r="G422">
            <v>22.808052899124153</v>
          </cell>
        </row>
        <row r="423">
          <cell r="B423">
            <v>-11.255295599404603</v>
          </cell>
          <cell r="C423">
            <v>-13.290547950769726</v>
          </cell>
          <cell r="F423">
            <v>25.993109039319016</v>
          </cell>
          <cell r="G423">
            <v>15.070898041863611</v>
          </cell>
        </row>
        <row r="424">
          <cell r="B424">
            <v>-10.201674237642411</v>
          </cell>
          <cell r="C424">
            <v>-12.466691625008263</v>
          </cell>
          <cell r="F424">
            <v>34.938728982616141</v>
          </cell>
          <cell r="G424">
            <v>22.573271287452034</v>
          </cell>
        </row>
        <row r="425">
          <cell r="B425">
            <v>-7.7184763816853463</v>
          </cell>
          <cell r="C425">
            <v>-9.3831197921333214</v>
          </cell>
          <cell r="F425">
            <v>29.609731373542836</v>
          </cell>
          <cell r="G425">
            <v>21.1405890954669</v>
          </cell>
        </row>
        <row r="426">
          <cell r="B426">
            <v>-5.6307173416767391</v>
          </cell>
          <cell r="C426">
            <v>-7.1088496971042359</v>
          </cell>
          <cell r="F426">
            <v>18.145455401049393</v>
          </cell>
          <cell r="G426">
            <v>19.410283004889607</v>
          </cell>
        </row>
        <row r="427">
          <cell r="B427">
            <v>-3.1088268958861631</v>
          </cell>
          <cell r="C427">
            <v>-4.4732636994309738</v>
          </cell>
          <cell r="F427">
            <v>8.9504528502930114</v>
          </cell>
          <cell r="G427">
            <v>11.864543764648827</v>
          </cell>
        </row>
        <row r="428">
          <cell r="B428">
            <v>-2.4809551232747529</v>
          </cell>
          <cell r="C428">
            <v>-3.5013361139137333</v>
          </cell>
          <cell r="F428">
            <v>1.3311475409836016</v>
          </cell>
          <cell r="G428">
            <v>5.2814870206174591</v>
          </cell>
        </row>
        <row r="429">
          <cell r="B429">
            <v>-2.5013733748397771</v>
          </cell>
          <cell r="C429">
            <v>-3.3214929777583446</v>
          </cell>
          <cell r="F429">
            <v>1.931818181817313E-2</v>
          </cell>
          <cell r="G429">
            <v>2.7568461679838174</v>
          </cell>
        </row>
        <row r="430">
          <cell r="B430">
            <v>-1.8879142873962418</v>
          </cell>
          <cell r="C430">
            <v>-2.7122558069226366</v>
          </cell>
          <cell r="F430">
            <v>-0.70975688555043881</v>
          </cell>
          <cell r="G430">
            <v>2.4838279591131274</v>
          </cell>
        </row>
        <row r="431">
          <cell r="B431">
            <v>0.77149930916207143</v>
          </cell>
          <cell r="C431">
            <v>7.4745476370430275E-2</v>
          </cell>
          <cell r="F431">
            <v>-2.4712902003296233</v>
          </cell>
          <cell r="G431">
            <v>2.3297542489664647</v>
          </cell>
        </row>
        <row r="432">
          <cell r="B432">
            <v>2.1584690166219112</v>
          </cell>
          <cell r="C432">
            <v>1.6534836755301319</v>
          </cell>
          <cell r="F432">
            <v>-4.878434848676716</v>
          </cell>
          <cell r="G432">
            <v>0.4724754106802509</v>
          </cell>
        </row>
        <row r="433">
          <cell r="B433">
            <v>3.4100927532227931</v>
          </cell>
          <cell r="C433">
            <v>3.0778061959494396</v>
          </cell>
          <cell r="F433">
            <v>-6.5065290053145546</v>
          </cell>
          <cell r="G433">
            <v>-1.0047835670402905</v>
          </cell>
        </row>
        <row r="434">
          <cell r="B434">
            <v>4.0437808266304609</v>
          </cell>
          <cell r="C434">
            <v>3.7564809078162176</v>
          </cell>
          <cell r="F434">
            <v>-7.6588681093657573</v>
          </cell>
          <cell r="G434">
            <v>-1.7703850942530797</v>
          </cell>
        </row>
        <row r="435">
          <cell r="B435">
            <v>29.500688112850515</v>
          </cell>
          <cell r="C435">
            <v>30.793554129385868</v>
          </cell>
          <cell r="F435">
            <v>-11.742942170031368</v>
          </cell>
          <cell r="G435">
            <v>-11.688768923835235</v>
          </cell>
        </row>
        <row r="436">
          <cell r="B436">
            <v>22.394044848009955</v>
          </cell>
          <cell r="C436">
            <v>23.016252390057357</v>
          </cell>
          <cell r="F436">
            <v>-11.50158394931362</v>
          </cell>
          <cell r="G436">
            <v>-6.3274277341148206</v>
          </cell>
        </row>
        <row r="437">
          <cell r="B437">
            <v>20.462168368888612</v>
          </cell>
          <cell r="C437">
            <v>20.230709018250725</v>
          </cell>
          <cell r="F437">
            <v>-6.9424891808749116</v>
          </cell>
          <cell r="G437">
            <v>-0.42679772374547564</v>
          </cell>
        </row>
        <row r="438">
          <cell r="B438">
            <v>15.683807094056878</v>
          </cell>
          <cell r="C438">
            <v>15.118984730712137</v>
          </cell>
          <cell r="F438">
            <v>-11.42333658614303</v>
          </cell>
          <cell r="G438">
            <v>-4.6283658022087115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H Mensais"/>
      <sheetName val="VHA Mensais"/>
      <sheetName val="Anuais, VH Anuais"/>
      <sheetName val="Valores Trimestrais"/>
      <sheetName val="VHTrim e VHATrim"/>
      <sheetName val="MM3"/>
      <sheetName val="MM12"/>
    </sheetNames>
    <sheetDataSet>
      <sheetData sheetId="0"/>
      <sheetData sheetId="1">
        <row r="146">
          <cell r="B146">
            <v>105.86</v>
          </cell>
        </row>
        <row r="147">
          <cell r="B147">
            <v>105.33</v>
          </cell>
        </row>
        <row r="148">
          <cell r="B148">
            <v>104.14</v>
          </cell>
        </row>
        <row r="149">
          <cell r="B149">
            <v>104.95</v>
          </cell>
        </row>
        <row r="150">
          <cell r="B150">
            <v>106.31</v>
          </cell>
        </row>
        <row r="151">
          <cell r="B151">
            <v>107.66</v>
          </cell>
        </row>
        <row r="152">
          <cell r="B152">
            <v>109.21</v>
          </cell>
        </row>
        <row r="153">
          <cell r="B153">
            <v>110.74</v>
          </cell>
        </row>
        <row r="154">
          <cell r="B154">
            <v>111.59</v>
          </cell>
        </row>
        <row r="155">
          <cell r="B155">
            <v>111.42</v>
          </cell>
        </row>
        <row r="156">
          <cell r="B156">
            <v>111.76</v>
          </cell>
        </row>
        <row r="157">
          <cell r="B157">
            <v>111.46</v>
          </cell>
        </row>
        <row r="158">
          <cell r="B158">
            <v>110.87</v>
          </cell>
        </row>
        <row r="159">
          <cell r="B159">
            <v>110.88</v>
          </cell>
        </row>
        <row r="160">
          <cell r="B160">
            <v>109.36</v>
          </cell>
        </row>
        <row r="161">
          <cell r="B161">
            <v>109.6</v>
          </cell>
        </row>
        <row r="162">
          <cell r="B162">
            <v>110.85</v>
          </cell>
        </row>
      </sheetData>
      <sheetData sheetId="2">
        <row r="133">
          <cell r="B133">
            <v>3.3991013869896447</v>
          </cell>
        </row>
        <row r="134">
          <cell r="B134">
            <v>4.0810276679841939</v>
          </cell>
        </row>
        <row r="135">
          <cell r="B135">
            <v>4.5687318003815536</v>
          </cell>
        </row>
        <row r="136">
          <cell r="B136">
            <v>6.3000101286336374</v>
          </cell>
        </row>
        <row r="137">
          <cell r="B137">
            <v>7.6121064885109835</v>
          </cell>
        </row>
        <row r="138">
          <cell r="B138">
            <v>8.0489763147330251</v>
          </cell>
        </row>
        <row r="139">
          <cell r="B139">
            <v>8.1715530903327949</v>
          </cell>
        </row>
        <row r="140">
          <cell r="B140">
            <v>7.744697411947854</v>
          </cell>
        </row>
        <row r="141">
          <cell r="B141">
            <v>7.4737551767311894</v>
          </cell>
        </row>
        <row r="142">
          <cell r="B142">
            <v>7.248050822985852</v>
          </cell>
        </row>
        <row r="143">
          <cell r="B143">
            <v>5.7632251348537888</v>
          </cell>
        </row>
        <row r="144">
          <cell r="B144">
            <v>5.569236597840499</v>
          </cell>
        </row>
        <row r="145">
          <cell r="B145">
            <v>4.7326657849990683</v>
          </cell>
        </row>
        <row r="146">
          <cell r="B146">
            <v>5.2691540871546483</v>
          </cell>
        </row>
        <row r="147">
          <cell r="B147">
            <v>5.012483195698092</v>
          </cell>
        </row>
        <row r="148">
          <cell r="B148">
            <v>4.4306812767984649</v>
          </cell>
        </row>
        <row r="149">
          <cell r="B149">
            <v>4.2705295832941248</v>
          </cell>
        </row>
      </sheetData>
      <sheetData sheetId="3">
        <row r="133">
          <cell r="B133">
            <v>-1.9183669911882362</v>
          </cell>
        </row>
        <row r="134">
          <cell r="B134">
            <v>-1.4320841309379939</v>
          </cell>
        </row>
        <row r="135">
          <cell r="B135">
            <v>4.5687318003815536</v>
          </cell>
        </row>
        <row r="136">
          <cell r="B136">
            <v>5.4306171843485407</v>
          </cell>
        </row>
        <row r="137">
          <cell r="B137">
            <v>6.1559691696677854</v>
          </cell>
        </row>
        <row r="138">
          <cell r="B138">
            <v>6.6313799621928071</v>
          </cell>
        </row>
        <row r="139">
          <cell r="B139">
            <v>6.9438026159811983</v>
          </cell>
        </row>
        <row r="140">
          <cell r="B140">
            <v>7.0808839447784377</v>
          </cell>
        </row>
        <row r="141">
          <cell r="B141">
            <v>7.1388005452067249</v>
          </cell>
        </row>
        <row r="142">
          <cell r="B142">
            <v>7.1528439390752263</v>
          </cell>
        </row>
        <row r="143">
          <cell r="B143">
            <v>6.9921652733400341</v>
          </cell>
        </row>
        <row r="144">
          <cell r="B144">
            <v>6.8448001883349985</v>
          </cell>
        </row>
        <row r="145">
          <cell r="B145">
            <v>6.6461095510610413</v>
          </cell>
        </row>
        <row r="146">
          <cell r="B146">
            <v>6.5282574249380776</v>
          </cell>
        </row>
        <row r="147">
          <cell r="B147">
            <v>5.012483195698092</v>
          </cell>
        </row>
        <row r="148">
          <cell r="B148">
            <v>4.7204553063274091</v>
          </cell>
        </row>
        <row r="149">
          <cell r="B149">
            <v>4.5688015218769751</v>
          </cell>
        </row>
      </sheetData>
      <sheetData sheetId="4">
        <row r="13">
          <cell r="B13">
            <v>104.04416666666667</v>
          </cell>
          <cell r="AP13">
            <v>-5.8075759518977481</v>
          </cell>
        </row>
        <row r="14">
          <cell r="B14">
            <v>102.55416666666666</v>
          </cell>
          <cell r="AP14">
            <v>-1.4320841309379939</v>
          </cell>
        </row>
        <row r="15">
          <cell r="B15">
            <v>109.24916666666668</v>
          </cell>
          <cell r="AP15">
            <v>6.5282574249380554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Índices de Emprego na Ind."/>
      <sheetName val="VH Mensais"/>
      <sheetName val="VHA Mensais"/>
      <sheetName val="Valores Trimestrais"/>
      <sheetName val="VH Trim"/>
      <sheetName val="VHA Trim"/>
      <sheetName val="Anuais"/>
      <sheetName val="VH Anuais"/>
      <sheetName val="gráfico"/>
      <sheetName val="MM3"/>
      <sheetName val="MM12"/>
      <sheetName val="Índice de Emprego na Indústria "/>
    </sheetNames>
    <sheetDataSet>
      <sheetData sheetId="0"/>
      <sheetData sheetId="1">
        <row r="206">
          <cell r="B206">
            <v>106.59</v>
          </cell>
        </row>
        <row r="207">
          <cell r="B207">
            <v>106.63</v>
          </cell>
        </row>
        <row r="208">
          <cell r="B208">
            <v>105.94</v>
          </cell>
        </row>
        <row r="209">
          <cell r="B209">
            <v>106.29</v>
          </cell>
        </row>
        <row r="210">
          <cell r="B210">
            <v>106.91</v>
          </cell>
        </row>
        <row r="211">
          <cell r="B211">
            <v>107.01</v>
          </cell>
        </row>
        <row r="212">
          <cell r="B212">
            <v>107.5</v>
          </cell>
        </row>
        <row r="213">
          <cell r="B213">
            <v>107.55</v>
          </cell>
        </row>
        <row r="214">
          <cell r="B214">
            <v>108.32</v>
          </cell>
        </row>
        <row r="215">
          <cell r="B215">
            <v>108.12</v>
          </cell>
        </row>
        <row r="216">
          <cell r="B216">
            <v>108.18</v>
          </cell>
        </row>
        <row r="217">
          <cell r="B217">
            <v>107.93</v>
          </cell>
        </row>
        <row r="218">
          <cell r="B218">
            <v>108.43</v>
          </cell>
        </row>
        <row r="219">
          <cell r="B219">
            <v>108.51</v>
          </cell>
        </row>
        <row r="220">
          <cell r="B220">
            <v>107.67</v>
          </cell>
        </row>
        <row r="221">
          <cell r="B221">
            <v>107.75</v>
          </cell>
        </row>
        <row r="222">
          <cell r="B222">
            <v>108.21</v>
          </cell>
        </row>
      </sheetData>
      <sheetData sheetId="2">
        <row r="194">
          <cell r="B194">
            <v>1.9902401684049442</v>
          </cell>
        </row>
        <row r="195">
          <cell r="B195">
            <v>2.1849544801149978</v>
          </cell>
        </row>
        <row r="196">
          <cell r="B196">
            <v>2.3871653619406574</v>
          </cell>
        </row>
        <row r="197">
          <cell r="B197">
            <v>2.7452875785403563</v>
          </cell>
        </row>
        <row r="198">
          <cell r="B198">
            <v>3.0557162136109595</v>
          </cell>
        </row>
        <row r="199">
          <cell r="B199">
            <v>3.0230095311446936</v>
          </cell>
        </row>
        <row r="200">
          <cell r="B200">
            <v>3.1966977056734125</v>
          </cell>
        </row>
        <row r="201">
          <cell r="B201">
            <v>2.879280658121286</v>
          </cell>
        </row>
        <row r="202">
          <cell r="B202">
            <v>2.7021901962643424</v>
          </cell>
        </row>
        <row r="203">
          <cell r="B203">
            <v>2.5806451612903292</v>
          </cell>
        </row>
        <row r="204">
          <cell r="B204">
            <v>2.3559466363894499</v>
          </cell>
        </row>
        <row r="205">
          <cell r="B205">
            <v>2.2258003409736826</v>
          </cell>
        </row>
        <row r="206">
          <cell r="B206">
            <v>1.7262407355286724</v>
          </cell>
        </row>
        <row r="207">
          <cell r="B207">
            <v>1.7631060677107957</v>
          </cell>
        </row>
        <row r="208">
          <cell r="B208">
            <v>1.6329998112138977</v>
          </cell>
        </row>
        <row r="209">
          <cell r="B209">
            <v>1.3736005268604634</v>
          </cell>
        </row>
        <row r="210">
          <cell r="B210">
            <v>1.2159760546253784</v>
          </cell>
        </row>
      </sheetData>
      <sheetData sheetId="3">
        <row r="194">
          <cell r="B194">
            <v>-3.2976092333070195E-2</v>
          </cell>
        </row>
        <row r="195">
          <cell r="B195">
            <v>0.15118962361742039</v>
          </cell>
        </row>
        <row r="196">
          <cell r="B196">
            <v>2.3871653619406574</v>
          </cell>
        </row>
        <row r="197">
          <cell r="B197">
            <v>2.5662091629615302</v>
          </cell>
        </row>
        <row r="198">
          <cell r="B198">
            <v>2.7296723105646015</v>
          </cell>
        </row>
        <row r="199">
          <cell r="B199">
            <v>2.8031746797577917</v>
          </cell>
        </row>
        <row r="200">
          <cell r="B200">
            <v>2.8822055137844416</v>
          </cell>
        </row>
        <row r="201">
          <cell r="B201">
            <v>2.881714909184252</v>
          </cell>
        </row>
        <row r="202">
          <cell r="B202">
            <v>2.8557313608980284</v>
          </cell>
        </row>
        <row r="203">
          <cell r="B203">
            <v>2.8209708551629742</v>
          </cell>
        </row>
        <row r="204">
          <cell r="B204">
            <v>2.7686741859970221</v>
          </cell>
        </row>
        <row r="205">
          <cell r="B205">
            <v>2.713845682909577</v>
          </cell>
        </row>
        <row r="206">
          <cell r="B206">
            <v>2.6224641266699988</v>
          </cell>
        </row>
        <row r="207">
          <cell r="B207">
            <v>2.549658350548234</v>
          </cell>
        </row>
        <row r="208">
          <cell r="B208">
            <v>1.6329998112138977</v>
          </cell>
        </row>
        <row r="209">
          <cell r="B209">
            <v>1.5030862743250273</v>
          </cell>
        </row>
        <row r="210">
          <cell r="B210">
            <v>1.4069060600363503</v>
          </cell>
        </row>
      </sheetData>
      <sheetData sheetId="4"/>
      <sheetData sheetId="5"/>
      <sheetData sheetId="6"/>
      <sheetData sheetId="7">
        <row r="19">
          <cell r="B19">
            <v>104.72499999999998</v>
          </cell>
        </row>
        <row r="20">
          <cell r="B20">
            <v>104.88333333333333</v>
          </cell>
        </row>
        <row r="21">
          <cell r="B21">
            <v>107.5575</v>
          </cell>
        </row>
      </sheetData>
      <sheetData sheetId="8">
        <row r="18">
          <cell r="B18">
            <v>-2.4657151505273811</v>
          </cell>
        </row>
        <row r="19">
          <cell r="B19">
            <v>0.15118962361742039</v>
          </cell>
        </row>
        <row r="20">
          <cell r="B20">
            <v>2.549658350548234</v>
          </cell>
        </row>
      </sheetData>
      <sheetData sheetId="9"/>
      <sheetData sheetId="10"/>
      <sheetData sheetId="11"/>
      <sheetData sheetId="12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alores Trimestrais"/>
      <sheetName val="VH e VHA Trimestrais"/>
      <sheetName val="Anuais, VH e VHA Mensais "/>
      <sheetName val="MM3, MM12"/>
      <sheetName val="Índice de Emprego na Construção"/>
    </sheetNames>
    <sheetDataSet>
      <sheetData sheetId="0"/>
      <sheetData sheetId="1">
        <row r="145">
          <cell r="B145">
            <v>104.38</v>
          </cell>
        </row>
        <row r="146">
          <cell r="B146">
            <v>103.65</v>
          </cell>
        </row>
        <row r="147">
          <cell r="B147">
            <v>104.32</v>
          </cell>
        </row>
        <row r="148">
          <cell r="B148">
            <v>104.88</v>
          </cell>
        </row>
        <row r="149">
          <cell r="B149">
            <v>105.57</v>
          </cell>
        </row>
        <row r="150">
          <cell r="B150">
            <v>105.86</v>
          </cell>
        </row>
        <row r="151">
          <cell r="B151">
            <v>105.98</v>
          </cell>
        </row>
        <row r="152">
          <cell r="B152">
            <v>105.84</v>
          </cell>
        </row>
        <row r="153">
          <cell r="B153">
            <v>105.7</v>
          </cell>
        </row>
        <row r="154">
          <cell r="B154">
            <v>105.54</v>
          </cell>
        </row>
        <row r="155">
          <cell r="B155">
            <v>105.7</v>
          </cell>
        </row>
        <row r="156">
          <cell r="B156">
            <v>106.09</v>
          </cell>
        </row>
        <row r="157">
          <cell r="B157">
            <v>106.43</v>
          </cell>
        </row>
        <row r="158">
          <cell r="B158">
            <v>105.99</v>
          </cell>
        </row>
        <row r="159">
          <cell r="B159">
            <v>107.03</v>
          </cell>
        </row>
        <row r="160">
          <cell r="B160">
            <v>108.09</v>
          </cell>
        </row>
        <row r="161">
          <cell r="B161">
            <v>108.63</v>
          </cell>
        </row>
      </sheetData>
      <sheetData sheetId="2"/>
      <sheetData sheetId="3"/>
      <sheetData sheetId="4">
        <row r="12">
          <cell r="B12">
            <v>101.81333333333333</v>
          </cell>
          <cell r="E12">
            <v>-0.35721858841568643</v>
          </cell>
        </row>
        <row r="13">
          <cell r="B13">
            <v>103.60000000000002</v>
          </cell>
          <cell r="E13">
            <v>1.7548454688318671</v>
          </cell>
        </row>
        <row r="14">
          <cell r="B14">
            <v>105.65833333333335</v>
          </cell>
          <cell r="E14">
            <v>1.9868082368082352</v>
          </cell>
        </row>
        <row r="132">
          <cell r="H132">
            <v>1.8639601834683273</v>
          </cell>
          <cell r="K132">
            <v>1.746444164680061</v>
          </cell>
        </row>
        <row r="133">
          <cell r="H133">
            <v>1.8473027414758869</v>
          </cell>
          <cell r="K133">
            <v>1.7548454688318671</v>
          </cell>
        </row>
        <row r="134">
          <cell r="H134">
            <v>2.2243998040176294</v>
          </cell>
          <cell r="K134">
            <v>2.2243998040176294</v>
          </cell>
        </row>
        <row r="135">
          <cell r="H135">
            <v>2.8134496617978622</v>
          </cell>
          <cell r="K135">
            <v>2.5188669999019808</v>
          </cell>
        </row>
        <row r="136">
          <cell r="H136">
            <v>2.3064250411861664</v>
          </cell>
          <cell r="K136">
            <v>2.4475183075671314</v>
          </cell>
        </row>
        <row r="137">
          <cell r="H137">
            <v>2.5079887673089996</v>
          </cell>
          <cell r="K137">
            <v>2.4627301958491721</v>
          </cell>
        </row>
        <row r="138">
          <cell r="H138">
            <v>2.129709935434132</v>
          </cell>
          <cell r="K138">
            <v>2.3955355927589572</v>
          </cell>
        </row>
        <row r="139">
          <cell r="H139">
            <v>1.7594462070954719</v>
          </cell>
          <cell r="K139">
            <v>2.2885330745592958</v>
          </cell>
        </row>
        <row r="140">
          <cell r="H140">
            <v>1.3325663886492256</v>
          </cell>
          <cell r="K140">
            <v>2.1505376344086224</v>
          </cell>
        </row>
        <row r="141">
          <cell r="H141">
            <v>1.5002885170225078</v>
          </cell>
          <cell r="K141">
            <v>2.0687402460712212</v>
          </cell>
        </row>
        <row r="142">
          <cell r="H142">
            <v>1.187057246793044</v>
          </cell>
          <cell r="K142">
            <v>1.9698190215348355</v>
          </cell>
        </row>
        <row r="143">
          <cell r="H143">
            <v>1.8920476373415207</v>
          </cell>
          <cell r="K143">
            <v>1.9619965802718298</v>
          </cell>
        </row>
        <row r="144">
          <cell r="H144">
            <v>1.9639777735198427</v>
          </cell>
          <cell r="K144">
            <v>1.9621780527401045</v>
          </cell>
        </row>
        <row r="145">
          <cell r="H145">
            <v>2.2575976845151891</v>
          </cell>
          <cell r="K145">
            <v>1.9868082368082129</v>
          </cell>
        </row>
        <row r="146">
          <cell r="H146">
            <v>2.5977760736196398</v>
          </cell>
          <cell r="K146">
            <v>2.5977760736196398</v>
          </cell>
        </row>
        <row r="147">
          <cell r="H147">
            <v>3.0606407322654627</v>
          </cell>
          <cell r="K147">
            <v>2.8298279158699868</v>
          </cell>
        </row>
        <row r="148">
          <cell r="H148">
            <v>2.898550724637694</v>
          </cell>
          <cell r="K148">
            <v>2.8528767036248848</v>
          </cell>
        </row>
      </sheetData>
      <sheetData sheetId="5"/>
      <sheetData sheetId="6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Anuais, VH e VHA"/>
      <sheetName val=" VH Anuais"/>
      <sheetName val="Valores Trimestrais"/>
      <sheetName val="VHTrim e VHATrim"/>
      <sheetName val="MM3 e MM12"/>
    </sheetNames>
    <sheetDataSet>
      <sheetData sheetId="0"/>
      <sheetData sheetId="1">
        <row r="147">
          <cell r="B147">
            <v>114.7</v>
          </cell>
        </row>
        <row r="148">
          <cell r="B148">
            <v>113.46</v>
          </cell>
        </row>
        <row r="149">
          <cell r="B149">
            <v>110.96</v>
          </cell>
        </row>
        <row r="150">
          <cell r="B150">
            <v>110.24</v>
          </cell>
        </row>
        <row r="151">
          <cell r="B151">
            <v>110.68</v>
          </cell>
        </row>
        <row r="152">
          <cell r="B152">
            <v>110.51</v>
          </cell>
        </row>
        <row r="153">
          <cell r="B153">
            <v>111.78</v>
          </cell>
        </row>
        <row r="154">
          <cell r="B154">
            <v>113.49</v>
          </cell>
        </row>
        <row r="155">
          <cell r="B155">
            <v>115.21</v>
          </cell>
        </row>
        <row r="156">
          <cell r="B156">
            <v>114.97</v>
          </cell>
        </row>
        <row r="157">
          <cell r="B157">
            <v>114.5</v>
          </cell>
        </row>
        <row r="158">
          <cell r="B158">
            <v>114.04</v>
          </cell>
        </row>
        <row r="159">
          <cell r="B159">
            <v>117.4</v>
          </cell>
        </row>
        <row r="160">
          <cell r="B160">
            <v>115.48</v>
          </cell>
        </row>
        <row r="161">
          <cell r="B161">
            <v>113.06</v>
          </cell>
        </row>
        <row r="162">
          <cell r="B162">
            <v>112.22</v>
          </cell>
        </row>
        <row r="163">
          <cell r="B163">
            <v>113.08</v>
          </cell>
        </row>
        <row r="164">
          <cell r="B164">
            <v>113.39</v>
          </cell>
        </row>
      </sheetData>
      <sheetData sheetId="2">
        <row r="14">
          <cell r="B14">
            <v>109.66250000000001</v>
          </cell>
        </row>
        <row r="15">
          <cell r="B15">
            <v>109.76166666666667</v>
          </cell>
        </row>
        <row r="16">
          <cell r="B16">
            <v>113.27166666666669</v>
          </cell>
        </row>
        <row r="134">
          <cell r="R134">
            <v>3.5105134915621283</v>
          </cell>
          <cell r="S134">
            <v>-0.2684519272197039</v>
          </cell>
        </row>
        <row r="135">
          <cell r="R135">
            <v>4.0631018985600287</v>
          </cell>
          <cell r="S135">
            <v>9.0428967665956428E-2</v>
          </cell>
        </row>
        <row r="136">
          <cell r="R136">
            <v>3.5654284114242873</v>
          </cell>
          <cell r="S136">
            <v>3.5654284114242873</v>
          </cell>
        </row>
        <row r="137">
          <cell r="R137">
            <v>4.3346583380655002</v>
          </cell>
          <cell r="S137">
            <v>3.9473684210526105</v>
          </cell>
        </row>
        <row r="138">
          <cell r="R138">
            <v>4.4840932691399882</v>
          </cell>
          <cell r="S138">
            <v>4.1257490666080976</v>
          </cell>
        </row>
        <row r="139">
          <cell r="R139">
            <v>3.270722362396028</v>
          </cell>
          <cell r="S139">
            <v>3.9108376004133971</v>
          </cell>
        </row>
        <row r="140">
          <cell r="R140">
            <v>2.9850746268656581</v>
          </cell>
          <cell r="S140">
            <v>3.7227670884180553</v>
          </cell>
        </row>
        <row r="141">
          <cell r="R141">
            <v>2.8454916175804312</v>
          </cell>
          <cell r="S141">
            <v>3.5725920295363256</v>
          </cell>
        </row>
        <row r="142">
          <cell r="R142">
            <v>3.8114975671291962</v>
          </cell>
          <cell r="S142">
            <v>3.6076812112068479</v>
          </cell>
        </row>
        <row r="143">
          <cell r="R143">
            <v>3.3809909180829045</v>
          </cell>
          <cell r="S143">
            <v>3.5785976327265212</v>
          </cell>
        </row>
        <row r="144">
          <cell r="R144">
            <v>3.0603060306030549</v>
          </cell>
          <cell r="S144">
            <v>3.5197153141361293</v>
          </cell>
        </row>
        <row r="145">
          <cell r="R145">
            <v>2.6832342877723736</v>
          </cell>
          <cell r="S145">
            <v>3.4344065088431464</v>
          </cell>
        </row>
        <row r="146">
          <cell r="R146">
            <v>2.3539668700959027</v>
          </cell>
          <cell r="S146">
            <v>3.3314502193274143</v>
          </cell>
        </row>
        <row r="147">
          <cell r="R147">
            <v>1.7803631235677964</v>
          </cell>
          <cell r="S147">
            <v>3.1978377393443447</v>
          </cell>
        </row>
        <row r="148">
          <cell r="R148">
            <v>1.8925739005047015</v>
          </cell>
          <cell r="S148">
            <v>1.8925739005047015</v>
          </cell>
        </row>
        <row r="149">
          <cell r="R149">
            <v>1.7960812772133572</v>
          </cell>
          <cell r="S149">
            <v>1.8444846292947625</v>
          </cell>
        </row>
        <row r="150">
          <cell r="R150">
            <v>2.1684134441633418</v>
          </cell>
          <cell r="S150">
            <v>1.9525129564903043</v>
          </cell>
        </row>
        <row r="151">
          <cell r="R151">
            <v>2.6060989955660085</v>
          </cell>
          <cell r="S151">
            <v>2.1157801939465148</v>
          </cell>
        </row>
      </sheetData>
      <sheetData sheetId="3">
        <row r="14">
          <cell r="B14">
            <v>-2.0688372093023211</v>
          </cell>
        </row>
        <row r="15">
          <cell r="B15">
            <v>9.0428967665934223E-2</v>
          </cell>
        </row>
        <row r="16">
          <cell r="B16">
            <v>3.1978377393443447</v>
          </cell>
        </row>
      </sheetData>
      <sheetData sheetId="4"/>
      <sheetData sheetId="5"/>
      <sheetData sheetId="6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alores Mensais (CAL)"/>
      <sheetName val="VH Mensais"/>
      <sheetName val="VHA Mensais"/>
      <sheetName val="Anuais, VH Anuais (CAL)"/>
      <sheetName val="VH Mensais (CAL)"/>
      <sheetName val="VHA Mensais (CAL)"/>
      <sheetName val="Valores Trimestrais"/>
      <sheetName val="Valores Trimestrais (CAL)"/>
      <sheetName val="VHTrim "/>
      <sheetName val="VHTrim  (CAL)"/>
      <sheetName val="VHATrim"/>
      <sheetName val="VHATrim (CAL)"/>
      <sheetName val="Anuais, VH Anuais"/>
      <sheetName val="MM3 e MM12"/>
    </sheetNames>
    <sheetDataSet>
      <sheetData sheetId="0"/>
      <sheetData sheetId="1">
        <row r="146">
          <cell r="B146">
            <v>101.88</v>
          </cell>
        </row>
        <row r="147">
          <cell r="B147">
            <v>98.88</v>
          </cell>
        </row>
        <row r="148">
          <cell r="B148">
            <v>97.72</v>
          </cell>
        </row>
        <row r="149">
          <cell r="B149">
            <v>97.78</v>
          </cell>
        </row>
        <row r="150">
          <cell r="B150">
            <v>105.93</v>
          </cell>
        </row>
        <row r="151">
          <cell r="B151">
            <v>99.17</v>
          </cell>
        </row>
        <row r="152">
          <cell r="B152">
            <v>107.44</v>
          </cell>
        </row>
        <row r="153">
          <cell r="B153">
            <v>102.21</v>
          </cell>
        </row>
        <row r="154">
          <cell r="B154">
            <v>104.93</v>
          </cell>
        </row>
        <row r="155">
          <cell r="B155">
            <v>103.22</v>
          </cell>
        </row>
        <row r="156">
          <cell r="B156">
            <v>107.63</v>
          </cell>
        </row>
        <row r="157">
          <cell r="B157">
            <v>105.02</v>
          </cell>
        </row>
        <row r="158">
          <cell r="B158">
            <v>107.08</v>
          </cell>
        </row>
        <row r="159">
          <cell r="B159">
            <v>102.18</v>
          </cell>
        </row>
        <row r="160">
          <cell r="B160">
            <v>107.47</v>
          </cell>
        </row>
        <row r="161">
          <cell r="B161">
            <v>101.3</v>
          </cell>
        </row>
        <row r="162">
          <cell r="B162">
            <v>112.36</v>
          </cell>
        </row>
      </sheetData>
      <sheetData sheetId="2"/>
      <sheetData sheetId="3">
        <row r="133">
          <cell r="B133">
            <v>4.8579662412515434</v>
          </cell>
        </row>
        <row r="134">
          <cell r="B134">
            <v>8.7549494060712654</v>
          </cell>
        </row>
        <row r="135">
          <cell r="B135">
            <v>12.231537843114747</v>
          </cell>
        </row>
        <row r="136">
          <cell r="B136">
            <v>21.738047808764961</v>
          </cell>
        </row>
        <row r="137">
          <cell r="B137">
            <v>19.075989208633114</v>
          </cell>
        </row>
        <row r="138">
          <cell r="B138">
            <v>10.816851044809495</v>
          </cell>
        </row>
        <row r="139">
          <cell r="B139">
            <v>12.928316165650621</v>
          </cell>
        </row>
        <row r="140">
          <cell r="B140">
            <v>7.1159086145462069</v>
          </cell>
        </row>
        <row r="141">
          <cell r="B141">
            <v>5.5846246729724491</v>
          </cell>
        </row>
        <row r="142">
          <cell r="B142">
            <v>8.5612116112747216</v>
          </cell>
        </row>
        <row r="143">
          <cell r="B143">
            <v>6.08121427163415</v>
          </cell>
        </row>
        <row r="144">
          <cell r="B144">
            <v>5.5477386934673412</v>
          </cell>
        </row>
        <row r="145">
          <cell r="B145">
            <v>5.1040439733019305</v>
          </cell>
        </row>
        <row r="146">
          <cell r="B146">
            <v>3.3373786407767003</v>
          </cell>
        </row>
        <row r="147">
          <cell r="B147">
            <v>9.9774866966844122</v>
          </cell>
        </row>
        <row r="148">
          <cell r="B148">
            <v>3.5999181836776417</v>
          </cell>
        </row>
        <row r="149">
          <cell r="B149">
            <v>6.0700462569621472</v>
          </cell>
        </row>
      </sheetData>
      <sheetData sheetId="4">
        <row r="133">
          <cell r="B133">
            <v>0.30663535622099669</v>
          </cell>
        </row>
        <row r="134">
          <cell r="B134">
            <v>0.99156456761717582</v>
          </cell>
        </row>
        <row r="135">
          <cell r="B135">
            <v>12.231537843114747</v>
          </cell>
        </row>
        <row r="136">
          <cell r="B136">
            <v>16.793117868450924</v>
          </cell>
        </row>
        <row r="137">
          <cell r="B137">
            <v>17.585332553150003</v>
          </cell>
        </row>
        <row r="138">
          <cell r="B138">
            <v>15.833911635438369</v>
          </cell>
        </row>
        <row r="139">
          <cell r="B139">
            <v>15.207038867975896</v>
          </cell>
        </row>
        <row r="140">
          <cell r="B140">
            <v>13.767710663683829</v>
          </cell>
        </row>
        <row r="141">
          <cell r="B141">
            <v>12.488596684387687</v>
          </cell>
        </row>
        <row r="142">
          <cell r="B142">
            <v>11.977670142024465</v>
          </cell>
        </row>
        <row r="143">
          <cell r="B143">
            <v>11.258890811226463</v>
          </cell>
        </row>
        <row r="144">
          <cell r="B144">
            <v>10.649052392092905</v>
          </cell>
        </row>
        <row r="145">
          <cell r="B145">
            <v>10.102544258488933</v>
          </cell>
        </row>
        <row r="146">
          <cell r="B146">
            <v>9.5119108583941347</v>
          </cell>
        </row>
        <row r="147">
          <cell r="B147">
            <v>9.9774866966844122</v>
          </cell>
        </row>
        <row r="148">
          <cell r="B148">
            <v>6.7877237851662331</v>
          </cell>
        </row>
        <row r="149">
          <cell r="B149">
            <v>6.5355140496964337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3">
          <cell r="B13">
            <v>93.455000000000027</v>
          </cell>
          <cell r="AP13">
            <v>-12.798102717623717</v>
          </cell>
        </row>
        <row r="14">
          <cell r="B14">
            <v>94.381666666666661</v>
          </cell>
          <cell r="AP14">
            <v>0.99156456761717582</v>
          </cell>
        </row>
        <row r="15">
          <cell r="B15">
            <v>103.35916666666668</v>
          </cell>
          <cell r="AP15">
            <v>9.5119108583941347</v>
          </cell>
        </row>
      </sheetData>
      <sheetData sheetId="15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Índice de Horas Trabalhadas na "/>
      <sheetName val="VH Mensais"/>
      <sheetName val="VHA Mensais"/>
      <sheetName val="Valores Trimestrais"/>
      <sheetName val="VH Trim"/>
      <sheetName val="VHA Trim"/>
      <sheetName val="Anuais"/>
      <sheetName val="VH Anuais"/>
      <sheetName val="gráfico"/>
      <sheetName val="MM3"/>
      <sheetName val="MM12"/>
    </sheetNames>
    <sheetDataSet>
      <sheetData sheetId="0"/>
      <sheetData sheetId="1">
        <row r="206">
          <cell r="B206">
            <v>107.78</v>
          </cell>
        </row>
        <row r="207">
          <cell r="B207">
            <v>95.67</v>
          </cell>
        </row>
        <row r="208">
          <cell r="B208">
            <v>100.34</v>
          </cell>
        </row>
        <row r="209">
          <cell r="B209">
            <v>102.8</v>
          </cell>
        </row>
        <row r="210">
          <cell r="B210">
            <v>110.92</v>
          </cell>
        </row>
        <row r="211">
          <cell r="B211">
            <v>100.69</v>
          </cell>
        </row>
        <row r="212">
          <cell r="B212">
            <v>110.24</v>
          </cell>
        </row>
        <row r="213">
          <cell r="B213">
            <v>103.05</v>
          </cell>
        </row>
        <row r="214">
          <cell r="B214">
            <v>106.45</v>
          </cell>
        </row>
        <row r="215">
          <cell r="B215">
            <v>79.78</v>
          </cell>
        </row>
        <row r="216">
          <cell r="B216">
            <v>106.38</v>
          </cell>
        </row>
        <row r="217">
          <cell r="B217">
            <v>105.03</v>
          </cell>
        </row>
        <row r="218">
          <cell r="B218">
            <v>109.46</v>
          </cell>
        </row>
        <row r="219">
          <cell r="B219">
            <v>94.77</v>
          </cell>
        </row>
        <row r="220">
          <cell r="B220">
            <v>109.62</v>
          </cell>
        </row>
        <row r="221">
          <cell r="B221">
            <v>102.36</v>
          </cell>
        </row>
        <row r="222">
          <cell r="B222">
            <v>116.6</v>
          </cell>
        </row>
      </sheetData>
      <sheetData sheetId="2">
        <row r="194">
          <cell r="B194">
            <v>3.5649082348419459</v>
          </cell>
        </row>
        <row r="195">
          <cell r="B195">
            <v>4.5116888791784993</v>
          </cell>
        </row>
        <row r="196">
          <cell r="B196">
            <v>2.1272264631043258</v>
          </cell>
        </row>
        <row r="197">
          <cell r="B197">
            <v>7.9378412431751366</v>
          </cell>
        </row>
        <row r="198">
          <cell r="B198">
            <v>2.875162307549628</v>
          </cell>
        </row>
        <row r="199">
          <cell r="B199">
            <v>-2.8745056429053784</v>
          </cell>
        </row>
        <row r="200">
          <cell r="B200">
            <v>5.0705299275638493</v>
          </cell>
        </row>
        <row r="201">
          <cell r="B201">
            <v>2.8956565152271407</v>
          </cell>
        </row>
        <row r="202">
          <cell r="B202">
            <v>2.8190189813948052E-2</v>
          </cell>
        </row>
        <row r="203">
          <cell r="B203">
            <v>2.796031439247515</v>
          </cell>
        </row>
        <row r="204">
          <cell r="B204">
            <v>2.2098385857032943</v>
          </cell>
        </row>
        <row r="205">
          <cell r="B205">
            <v>2.3185582075012201</v>
          </cell>
        </row>
        <row r="206">
          <cell r="B206">
            <v>1.5587307478196255</v>
          </cell>
        </row>
        <row r="207">
          <cell r="B207">
            <v>-0.94073377234242805</v>
          </cell>
        </row>
        <row r="208">
          <cell r="B208">
            <v>9.2485549132947931</v>
          </cell>
        </row>
        <row r="209">
          <cell r="B209">
            <v>-0.42801556420233311</v>
          </cell>
        </row>
        <row r="210">
          <cell r="B210">
            <v>5.1208077893977633</v>
          </cell>
        </row>
      </sheetData>
      <sheetData sheetId="3">
        <row r="194">
          <cell r="B194">
            <v>3.5252698815882777</v>
          </cell>
        </row>
        <row r="195">
          <cell r="B195">
            <v>3.6029525628451964</v>
          </cell>
        </row>
        <row r="196">
          <cell r="B196">
            <v>2.1272264631043258</v>
          </cell>
        </row>
        <row r="197">
          <cell r="B197">
            <v>4.9873378469171392</v>
          </cell>
        </row>
        <row r="198">
          <cell r="B198">
            <v>4.2315223523945455</v>
          </cell>
        </row>
        <row r="199">
          <cell r="B199">
            <v>2.4124648130771753</v>
          </cell>
        </row>
        <row r="200">
          <cell r="B200">
            <v>2.9594038046675708</v>
          </cell>
        </row>
        <row r="201">
          <cell r="B201">
            <v>2.9489386115892025</v>
          </cell>
        </row>
        <row r="202">
          <cell r="B202">
            <v>2.5151087972978603</v>
          </cell>
        </row>
        <row r="203">
          <cell r="B203">
            <v>2.5425649808583417</v>
          </cell>
        </row>
        <row r="204">
          <cell r="B204">
            <v>2.5040081945310266</v>
          </cell>
        </row>
        <row r="205">
          <cell r="B205">
            <v>2.4849871604000873</v>
          </cell>
        </row>
        <row r="206">
          <cell r="B206">
            <v>2.3949341054853468</v>
          </cell>
        </row>
        <row r="207">
          <cell r="B207">
            <v>2.1299387175526707</v>
          </cell>
        </row>
        <row r="208">
          <cell r="B208">
            <v>9.2485549132947931</v>
          </cell>
        </row>
        <row r="209">
          <cell r="B209">
            <v>4.3516786452692857</v>
          </cell>
        </row>
        <row r="210">
          <cell r="B210">
            <v>4.623320384639884</v>
          </cell>
        </row>
      </sheetData>
      <sheetData sheetId="4"/>
      <sheetData sheetId="5"/>
      <sheetData sheetId="6"/>
      <sheetData sheetId="7">
        <row r="19">
          <cell r="B19">
            <v>96.865000000000009</v>
          </cell>
        </row>
        <row r="20">
          <cell r="B20">
            <v>100.35500000000002</v>
          </cell>
        </row>
        <row r="21">
          <cell r="B21">
            <v>102.49250000000001</v>
          </cell>
        </row>
      </sheetData>
      <sheetData sheetId="8">
        <row r="18">
          <cell r="B18">
            <v>-8.3419415378064414</v>
          </cell>
        </row>
        <row r="19">
          <cell r="B19">
            <v>3.6029525628451964</v>
          </cell>
        </row>
        <row r="20">
          <cell r="B20">
            <v>2.1299387175526707</v>
          </cell>
        </row>
      </sheetData>
      <sheetData sheetId="9"/>
      <sheetData sheetId="10"/>
      <sheetData sheetId="1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H, VHA Mensais"/>
      <sheetName val="Valores Trimestrais"/>
      <sheetName val="VHTrim e VHATrim"/>
      <sheetName val="Anuais, VH Anuais"/>
      <sheetName val="MM3 e MM12"/>
    </sheetNames>
    <sheetDataSet>
      <sheetData sheetId="0"/>
      <sheetData sheetId="1">
        <row r="147">
          <cell r="B147">
            <v>106.22</v>
          </cell>
        </row>
        <row r="148">
          <cell r="B148">
            <v>107.45</v>
          </cell>
        </row>
        <row r="149">
          <cell r="B149">
            <v>100.15</v>
          </cell>
        </row>
        <row r="150">
          <cell r="B150">
            <v>99.08</v>
          </cell>
        </row>
        <row r="151">
          <cell r="B151">
            <v>106.87</v>
          </cell>
        </row>
        <row r="152">
          <cell r="B152">
            <v>101.73</v>
          </cell>
        </row>
        <row r="153">
          <cell r="B153">
            <v>106.64</v>
          </cell>
        </row>
        <row r="154">
          <cell r="B154">
            <v>103.26</v>
          </cell>
        </row>
        <row r="155">
          <cell r="B155">
            <v>105.16</v>
          </cell>
        </row>
        <row r="156">
          <cell r="B156">
            <v>107.07</v>
          </cell>
        </row>
        <row r="157">
          <cell r="B157">
            <v>106.09</v>
          </cell>
        </row>
        <row r="158">
          <cell r="B158">
            <v>105.31</v>
          </cell>
        </row>
        <row r="159">
          <cell r="B159">
            <v>108.44</v>
          </cell>
        </row>
        <row r="160">
          <cell r="B160">
            <v>108.65</v>
          </cell>
        </row>
        <row r="161">
          <cell r="B161">
            <v>108.95</v>
          </cell>
        </row>
        <row r="162">
          <cell r="B162">
            <v>101.39</v>
          </cell>
        </row>
        <row r="163">
          <cell r="B163">
            <v>110.44</v>
          </cell>
        </row>
        <row r="164">
          <cell r="B164">
            <v>101.95</v>
          </cell>
        </row>
      </sheetData>
      <sheetData sheetId="2">
        <row r="135">
          <cell r="B135">
            <v>5.0019770660340024</v>
          </cell>
          <cell r="T135">
            <v>1.7799534848825793</v>
          </cell>
        </row>
        <row r="136">
          <cell r="B136">
            <v>4.3913339162537701</v>
          </cell>
          <cell r="T136">
            <v>2.0098353645499278</v>
          </cell>
        </row>
        <row r="137">
          <cell r="B137">
            <v>8.9415859893397176</v>
          </cell>
          <cell r="T137">
            <v>8.9415859893397176</v>
          </cell>
        </row>
        <row r="138">
          <cell r="B138">
            <v>22.714887292543985</v>
          </cell>
          <cell r="T138">
            <v>15.38194243354376</v>
          </cell>
        </row>
        <row r="139">
          <cell r="B139">
            <v>17.002408583315077</v>
          </cell>
          <cell r="T139">
            <v>15.942577932654078</v>
          </cell>
        </row>
        <row r="140">
          <cell r="B140">
            <v>5.234302265439128</v>
          </cell>
          <cell r="T140">
            <v>13.072529666186107</v>
          </cell>
        </row>
        <row r="141">
          <cell r="B141">
            <v>3.7656903765690419</v>
          </cell>
          <cell r="T141">
            <v>11.008738806775288</v>
          </cell>
        </row>
        <row r="142">
          <cell r="B142">
            <v>0.92855048382367578</v>
          </cell>
          <cell r="T142">
            <v>9.1858738687782946</v>
          </cell>
        </row>
        <row r="143">
          <cell r="B143">
            <v>1.0959430878677123</v>
          </cell>
          <cell r="T143">
            <v>7.9294693780047165</v>
          </cell>
        </row>
        <row r="144">
          <cell r="B144">
            <v>3.9918414918414857</v>
          </cell>
          <cell r="T144">
            <v>7.4048192147423419</v>
          </cell>
        </row>
        <row r="145">
          <cell r="B145">
            <v>2.1274547554871015</v>
          </cell>
          <cell r="T145">
            <v>6.779448335652849</v>
          </cell>
        </row>
        <row r="146">
          <cell r="B146">
            <v>2.7815732968963669</v>
          </cell>
          <cell r="T146">
            <v>6.3610736609878815</v>
          </cell>
        </row>
        <row r="147">
          <cell r="B147">
            <v>2.0900018828845734</v>
          </cell>
          <cell r="T147">
            <v>5.9430572192020747</v>
          </cell>
        </row>
        <row r="148">
          <cell r="B148">
            <v>1.1167985109353129</v>
          </cell>
          <cell r="T148">
            <v>5.5082791867533176</v>
          </cell>
        </row>
        <row r="149">
          <cell r="B149">
            <v>8.7868197703444793</v>
          </cell>
          <cell r="T149">
            <v>8.7868197703444793</v>
          </cell>
        </row>
        <row r="150">
          <cell r="B150">
            <v>2.3314493338716158</v>
          </cell>
          <cell r="T150">
            <v>5.5764694072177878</v>
          </cell>
        </row>
        <row r="151">
          <cell r="B151">
            <v>3.340507158229622</v>
          </cell>
          <cell r="T151">
            <v>4.7958183600130599</v>
          </cell>
        </row>
        <row r="152">
          <cell r="B152">
            <v>0.21625872407353697</v>
          </cell>
          <cell r="T152">
            <v>3.6534830689257669</v>
          </cell>
        </row>
      </sheetData>
      <sheetData sheetId="3"/>
      <sheetData sheetId="4"/>
      <sheetData sheetId="5">
        <row r="14">
          <cell r="B14">
            <v>97.4375</v>
          </cell>
          <cell r="T14">
            <v>-7.7412889786643069</v>
          </cell>
        </row>
        <row r="15">
          <cell r="B15">
            <v>99.395833333333329</v>
          </cell>
          <cell r="T15">
            <v>2.0098353645499278</v>
          </cell>
        </row>
        <row r="16">
          <cell r="B16">
            <v>104.87083333333335</v>
          </cell>
          <cell r="T16">
            <v>5.5082791867533176</v>
          </cell>
        </row>
      </sheetData>
      <sheetData sheetId="6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H Mensais"/>
      <sheetName val="VHA Mensais "/>
      <sheetName val="Valores Trimestrais"/>
      <sheetName val="VHTrim e VHATrim"/>
      <sheetName val="Anuais, VH Anuais"/>
      <sheetName val="MM3 e MM12"/>
    </sheetNames>
    <sheetDataSet>
      <sheetData sheetId="0"/>
      <sheetData sheetId="1">
        <row r="146">
          <cell r="B146">
            <v>147.72</v>
          </cell>
        </row>
        <row r="147">
          <cell r="B147">
            <v>134.63999999999999</v>
          </cell>
        </row>
        <row r="148">
          <cell r="B148">
            <v>110.79</v>
          </cell>
        </row>
        <row r="149">
          <cell r="B149">
            <v>111.75</v>
          </cell>
        </row>
        <row r="150">
          <cell r="B150">
            <v>118.66</v>
          </cell>
        </row>
        <row r="151">
          <cell r="B151">
            <v>120.02</v>
          </cell>
        </row>
        <row r="152">
          <cell r="B152">
            <v>123.22</v>
          </cell>
        </row>
        <row r="153">
          <cell r="B153">
            <v>143.97999999999999</v>
          </cell>
        </row>
        <row r="154">
          <cell r="B154">
            <v>137.72</v>
          </cell>
        </row>
        <row r="155">
          <cell r="B155">
            <v>124.67</v>
          </cell>
        </row>
        <row r="156">
          <cell r="B156">
            <v>122</v>
          </cell>
        </row>
        <row r="157">
          <cell r="B157">
            <v>123.65</v>
          </cell>
        </row>
        <row r="158">
          <cell r="B158">
            <v>163.63999999999999</v>
          </cell>
        </row>
        <row r="159">
          <cell r="B159">
            <v>151.27000000000001</v>
          </cell>
        </row>
        <row r="160">
          <cell r="B160">
            <v>126.73</v>
          </cell>
        </row>
        <row r="161">
          <cell r="B161">
            <v>128.62</v>
          </cell>
        </row>
        <row r="162">
          <cell r="B162">
            <v>132.06</v>
          </cell>
        </row>
      </sheetData>
      <sheetData sheetId="2">
        <row r="133">
          <cell r="B133">
            <v>4.7065494754749082</v>
          </cell>
        </row>
        <row r="134">
          <cell r="B134">
            <v>4.3235704323570268</v>
          </cell>
        </row>
        <row r="135">
          <cell r="B135">
            <v>5.1837083452008104</v>
          </cell>
        </row>
        <row r="136">
          <cell r="B136">
            <v>6.2464346833998707</v>
          </cell>
        </row>
        <row r="137">
          <cell r="B137">
            <v>9.5963794218158363</v>
          </cell>
        </row>
        <row r="138">
          <cell r="B138">
            <v>12.970632530120474</v>
          </cell>
        </row>
        <row r="139">
          <cell r="B139">
            <v>10.185102387552526</v>
          </cell>
        </row>
        <row r="140">
          <cell r="B140">
            <v>8.9189802556925546</v>
          </cell>
        </row>
        <row r="141">
          <cell r="B141">
            <v>11.037652180923963</v>
          </cell>
        </row>
        <row r="142">
          <cell r="B142">
            <v>11.015138023152282</v>
          </cell>
        </row>
        <row r="143">
          <cell r="B143">
            <v>9.9792662039123634</v>
          </cell>
        </row>
        <row r="144">
          <cell r="B144">
            <v>10.678481919083428</v>
          </cell>
        </row>
        <row r="145">
          <cell r="B145">
            <v>10.777145951800705</v>
          </cell>
        </row>
        <row r="146">
          <cell r="B146">
            <v>12.351455733808692</v>
          </cell>
        </row>
        <row r="147">
          <cell r="B147">
            <v>14.387580106507802</v>
          </cell>
        </row>
        <row r="148">
          <cell r="B148">
            <v>15.09619686800896</v>
          </cell>
        </row>
        <row r="149">
          <cell r="B149">
            <v>11.29276925669982</v>
          </cell>
        </row>
      </sheetData>
      <sheetData sheetId="3">
        <row r="133">
          <cell r="B133">
            <v>1.248306281892364</v>
          </cell>
        </row>
        <row r="134">
          <cell r="B134">
            <v>2.276303671527713</v>
          </cell>
        </row>
        <row r="135">
          <cell r="B135">
            <v>3.3226058337164632</v>
          </cell>
        </row>
        <row r="136">
          <cell r="B136">
            <v>4.4814161892169579</v>
          </cell>
        </row>
        <row r="137">
          <cell r="B137">
            <v>5.7159510967808469</v>
          </cell>
        </row>
        <row r="138">
          <cell r="B138">
            <v>6.3263041065482861</v>
          </cell>
        </row>
        <row r="139">
          <cell r="B139">
            <v>6.3621640549768266</v>
          </cell>
        </row>
        <row r="140">
          <cell r="B140">
            <v>6.3748480111168959</v>
          </cell>
        </row>
        <row r="141">
          <cell r="B141">
            <v>6.9854823704195379</v>
          </cell>
        </row>
        <row r="142">
          <cell r="B142">
            <v>7.5982419669254009</v>
          </cell>
        </row>
        <row r="143">
          <cell r="B143">
            <v>8.1347369629645616</v>
          </cell>
        </row>
        <row r="144">
          <cell r="B144">
            <v>8.6299136007323973</v>
          </cell>
        </row>
        <row r="145">
          <cell r="B145">
            <v>9.2497152619590128</v>
          </cell>
        </row>
        <row r="146">
          <cell r="B146">
            <v>9.9965966618925215</v>
          </cell>
        </row>
        <row r="147">
          <cell r="B147">
            <v>10.698242739292564</v>
          </cell>
        </row>
        <row r="148">
          <cell r="B148">
            <v>11.372951539991982</v>
          </cell>
        </row>
        <row r="149">
          <cell r="B149">
            <v>11.500558347292023</v>
          </cell>
        </row>
      </sheetData>
      <sheetData sheetId="4"/>
      <sheetData sheetId="5"/>
      <sheetData sheetId="6">
        <row r="13">
          <cell r="B13">
            <v>114.91583333333334</v>
          </cell>
          <cell r="AP13">
            <v>-4.6691046850047773</v>
          </cell>
        </row>
        <row r="14">
          <cell r="B14">
            <v>117.53166666666668</v>
          </cell>
          <cell r="AP14">
            <v>2.276303671527713</v>
          </cell>
        </row>
        <row r="15">
          <cell r="B15">
            <v>129.28083333333333</v>
          </cell>
          <cell r="AP15">
            <v>9.9965966618925215</v>
          </cell>
        </row>
      </sheetData>
      <sheetData sheetId="7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Índices de Remunerações na Ind."/>
      <sheetName val="VH Mensais"/>
      <sheetName val="VHA Mensais"/>
      <sheetName val="Valores Trimestrais"/>
      <sheetName val="VH Trim"/>
      <sheetName val="VHA Trim"/>
      <sheetName val="Anuais"/>
      <sheetName val="VH Anuais"/>
      <sheetName val="gráfico"/>
      <sheetName val="MM3"/>
      <sheetName val="MM12"/>
    </sheetNames>
    <sheetDataSet>
      <sheetData sheetId="0"/>
      <sheetData sheetId="1">
        <row r="206">
          <cell r="B206">
            <v>153.86000000000001</v>
          </cell>
        </row>
        <row r="207">
          <cell r="B207">
            <v>154.80000000000001</v>
          </cell>
        </row>
        <row r="208">
          <cell r="B208">
            <v>111.29</v>
          </cell>
        </row>
        <row r="209">
          <cell r="B209">
            <v>114.25</v>
          </cell>
        </row>
        <row r="210">
          <cell r="B210">
            <v>120.7</v>
          </cell>
        </row>
        <row r="211">
          <cell r="B211">
            <v>120.69</v>
          </cell>
        </row>
        <row r="212">
          <cell r="B212">
            <v>123.27</v>
          </cell>
        </row>
        <row r="213">
          <cell r="B213">
            <v>139.68</v>
          </cell>
        </row>
        <row r="214">
          <cell r="B214">
            <v>152.99</v>
          </cell>
        </row>
        <row r="215">
          <cell r="B215">
            <v>138.12</v>
          </cell>
        </row>
        <row r="216">
          <cell r="B216">
            <v>119.74</v>
          </cell>
        </row>
        <row r="217">
          <cell r="B217">
            <v>120.65</v>
          </cell>
        </row>
        <row r="218">
          <cell r="B218">
            <v>164.25</v>
          </cell>
        </row>
        <row r="219">
          <cell r="B219">
            <v>165.14</v>
          </cell>
        </row>
        <row r="220">
          <cell r="B220">
            <v>124.75</v>
          </cell>
        </row>
        <row r="221">
          <cell r="B221">
            <v>124.49</v>
          </cell>
        </row>
        <row r="222">
          <cell r="B222">
            <v>129.66</v>
          </cell>
        </row>
      </sheetData>
      <sheetData sheetId="2">
        <row r="194">
          <cell r="B194">
            <v>5.796603176786097</v>
          </cell>
        </row>
        <row r="195">
          <cell r="B195">
            <v>6.6776927847839618</v>
          </cell>
        </row>
        <row r="196">
          <cell r="B196">
            <v>3.8540500186636795</v>
          </cell>
        </row>
        <row r="197">
          <cell r="B197">
            <v>4.2236818098887019</v>
          </cell>
        </row>
        <row r="198">
          <cell r="B198">
            <v>6.804707548004596</v>
          </cell>
        </row>
        <row r="199">
          <cell r="B199">
            <v>7.2323411816970218</v>
          </cell>
        </row>
        <row r="200">
          <cell r="B200">
            <v>7.7534965034965042</v>
          </cell>
        </row>
        <row r="201">
          <cell r="B201">
            <v>6.6829603604979804</v>
          </cell>
        </row>
        <row r="202">
          <cell r="B202">
            <v>7.3388058654318522</v>
          </cell>
        </row>
        <row r="203">
          <cell r="B203">
            <v>7.63715710723194</v>
          </cell>
        </row>
        <row r="204">
          <cell r="B204">
            <v>6.996693771780893</v>
          </cell>
        </row>
        <row r="205">
          <cell r="B205">
            <v>7.4258748107915551</v>
          </cell>
        </row>
        <row r="206">
          <cell r="B206">
            <v>6.7528922396984159</v>
          </cell>
        </row>
        <row r="207">
          <cell r="B207">
            <v>6.6795865633074714</v>
          </cell>
        </row>
        <row r="208">
          <cell r="B208">
            <v>12.09452781022553</v>
          </cell>
        </row>
        <row r="209">
          <cell r="B209">
            <v>8.9628008752735244</v>
          </cell>
        </row>
        <row r="210">
          <cell r="B210">
            <v>7.4233637116818407</v>
          </cell>
        </row>
      </sheetData>
      <sheetData sheetId="3">
        <row r="194">
          <cell r="B194">
            <v>4.6704673599799351</v>
          </cell>
        </row>
        <row r="195">
          <cell r="B195">
            <v>4.8752874331080553</v>
          </cell>
        </row>
        <row r="196">
          <cell r="B196">
            <v>3.8540500186636795</v>
          </cell>
        </row>
        <row r="197">
          <cell r="B197">
            <v>4.0409631884860353</v>
          </cell>
        </row>
        <row r="198">
          <cell r="B198">
            <v>4.9880226811000794</v>
          </cell>
        </row>
        <row r="199">
          <cell r="B199">
            <v>5.5590722068996623</v>
          </cell>
        </row>
        <row r="200">
          <cell r="B200">
            <v>6.0099867083378333</v>
          </cell>
        </row>
        <row r="201">
          <cell r="B201">
            <v>6.1381185743161648</v>
          </cell>
        </row>
        <row r="202">
          <cell r="B202">
            <v>6.3442543965309683</v>
          </cell>
        </row>
        <row r="203">
          <cell r="B203">
            <v>6.517339231314967</v>
          </cell>
        </row>
        <row r="204">
          <cell r="B204">
            <v>6.5674542006483261</v>
          </cell>
        </row>
        <row r="205">
          <cell r="B205">
            <v>6.6489676513857843</v>
          </cell>
        </row>
        <row r="206">
          <cell r="B206">
            <v>6.6609307197366574</v>
          </cell>
        </row>
        <row r="207">
          <cell r="B207">
            <v>6.6628671047338051</v>
          </cell>
        </row>
        <row r="208">
          <cell r="B208">
            <v>12.09452781022553</v>
          </cell>
        </row>
        <row r="209">
          <cell r="B209">
            <v>10.508113860069157</v>
          </cell>
        </row>
        <row r="210">
          <cell r="B210">
            <v>9.4327634011090566</v>
          </cell>
        </row>
      </sheetData>
      <sheetData sheetId="4"/>
      <sheetData sheetId="5"/>
      <sheetData sheetId="6"/>
      <sheetData sheetId="7">
        <row r="19">
          <cell r="B19">
            <v>118.50583333333334</v>
          </cell>
        </row>
        <row r="20">
          <cell r="B20">
            <v>124.28333333333332</v>
          </cell>
        </row>
        <row r="21">
          <cell r="B21">
            <v>132.56416666666667</v>
          </cell>
        </row>
      </sheetData>
      <sheetData sheetId="8">
        <row r="18">
          <cell r="B18">
            <v>-0.44385015506750447</v>
          </cell>
        </row>
        <row r="19">
          <cell r="B19">
            <v>4.8752874331080553</v>
          </cell>
        </row>
        <row r="20">
          <cell r="B20">
            <v>6.6628671047338273</v>
          </cell>
        </row>
      </sheetData>
      <sheetData sheetId="9"/>
      <sheetData sheetId="10"/>
      <sheetData sheetId="1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Anuais, VH e VHA Mensais"/>
      <sheetName val="Valores Trimestrais"/>
      <sheetName val="VH e VHA Trimestrais"/>
      <sheetName val="MM3 e MM12"/>
      <sheetName val="Índice de Remunerações na Const"/>
    </sheetNames>
    <sheetDataSet>
      <sheetData sheetId="0"/>
      <sheetData sheetId="1">
        <row r="145">
          <cell r="B145">
            <v>131.6</v>
          </cell>
        </row>
        <row r="146">
          <cell r="B146">
            <v>131.44999999999999</v>
          </cell>
        </row>
        <row r="147">
          <cell r="B147">
            <v>105.35</v>
          </cell>
        </row>
        <row r="148">
          <cell r="B148">
            <v>110.23</v>
          </cell>
        </row>
        <row r="149">
          <cell r="B149">
            <v>116.14</v>
          </cell>
        </row>
        <row r="150">
          <cell r="B150">
            <v>113.64</v>
          </cell>
        </row>
        <row r="151">
          <cell r="B151">
            <v>116.2</v>
          </cell>
        </row>
        <row r="152">
          <cell r="B152">
            <v>127.55</v>
          </cell>
        </row>
        <row r="153">
          <cell r="B153">
            <v>131.28</v>
          </cell>
        </row>
        <row r="154">
          <cell r="B154">
            <v>116.03</v>
          </cell>
        </row>
        <row r="155">
          <cell r="B155">
            <v>113.75</v>
          </cell>
        </row>
        <row r="156">
          <cell r="B156">
            <v>114.4</v>
          </cell>
        </row>
        <row r="157">
          <cell r="B157">
            <v>136.38999999999999</v>
          </cell>
        </row>
        <row r="158">
          <cell r="B158">
            <v>138.41999999999999</v>
          </cell>
        </row>
        <row r="159">
          <cell r="B159">
            <v>114.88</v>
          </cell>
        </row>
        <row r="160">
          <cell r="B160">
            <v>118.19</v>
          </cell>
        </row>
        <row r="161">
          <cell r="B161">
            <v>125.91</v>
          </cell>
        </row>
      </sheetData>
      <sheetData sheetId="2">
        <row r="12">
          <cell r="B12">
            <v>105.14916666666664</v>
          </cell>
          <cell r="E12">
            <v>-0.95995353291159491</v>
          </cell>
        </row>
        <row r="13">
          <cell r="B13">
            <v>112.95333333333333</v>
          </cell>
          <cell r="E13">
            <v>7.4219957362160249</v>
          </cell>
        </row>
        <row r="14">
          <cell r="B14">
            <v>119.94833333333334</v>
          </cell>
          <cell r="E14">
            <v>6.1928229947471047</v>
          </cell>
        </row>
        <row r="132">
          <cell r="H132">
            <v>10.374905644552545</v>
          </cell>
          <cell r="K132">
            <v>7.5118360606779566</v>
          </cell>
        </row>
        <row r="133">
          <cell r="H133">
            <v>6.5926046059033405</v>
          </cell>
          <cell r="K133">
            <v>7.4219957362160471</v>
          </cell>
        </row>
        <row r="134">
          <cell r="H134">
            <v>6.6619418851878054</v>
          </cell>
          <cell r="K134">
            <v>6.6619418851878054</v>
          </cell>
        </row>
        <row r="135">
          <cell r="H135">
            <v>7.6569977536868894</v>
          </cell>
          <cell r="K135">
            <v>7.1684231457546099</v>
          </cell>
        </row>
        <row r="136">
          <cell r="H136">
            <v>8.6537561979605151</v>
          </cell>
          <cell r="K136">
            <v>7.6838175620840721</v>
          </cell>
        </row>
        <row r="137">
          <cell r="H137">
            <v>8.1461743433574476</v>
          </cell>
          <cell r="K137">
            <v>7.8014184397163122</v>
          </cell>
        </row>
        <row r="138">
          <cell r="H138">
            <v>6.6544286369894401</v>
          </cell>
          <cell r="K138">
            <v>7.5620594544897113</v>
          </cell>
        </row>
        <row r="139">
          <cell r="H139">
            <v>6.2031640299750279</v>
          </cell>
          <cell r="K139">
            <v>7.3079198978479365</v>
          </cell>
        </row>
        <row r="140">
          <cell r="H140">
            <v>6.1363085132185358</v>
          </cell>
          <cell r="K140">
            <v>7.118701607322353</v>
          </cell>
        </row>
        <row r="141">
          <cell r="H141">
            <v>5.3860127157129956</v>
          </cell>
          <cell r="K141">
            <v>6.9009212644268292</v>
          </cell>
        </row>
        <row r="142">
          <cell r="H142">
            <v>6.0902816638686907</v>
          </cell>
          <cell r="K142">
            <v>6.8125184348904799</v>
          </cell>
        </row>
        <row r="143">
          <cell r="H143">
            <v>4.7619047619047672</v>
          </cell>
          <cell r="K143">
            <v>6.6075302776480882</v>
          </cell>
        </row>
        <row r="144">
          <cell r="H144">
            <v>3.6398176291793316</v>
          </cell>
          <cell r="K144">
            <v>6.2884500690365108</v>
          </cell>
        </row>
        <row r="145">
          <cell r="H145">
            <v>5.3023963484214454</v>
          </cell>
          <cell r="K145">
            <v>6.1928229947471047</v>
          </cell>
        </row>
        <row r="146">
          <cell r="H146">
            <v>9.0460370194589412</v>
          </cell>
          <cell r="K146">
            <v>9.0460370194589412</v>
          </cell>
        </row>
        <row r="147">
          <cell r="H147">
            <v>7.2212646285040316</v>
          </cell>
          <cell r="K147">
            <v>8.1129974951294148</v>
          </cell>
        </row>
        <row r="148">
          <cell r="H148">
            <v>8.4122610642328297</v>
          </cell>
          <cell r="K148">
            <v>8.2177740262872501</v>
          </cell>
        </row>
      </sheetData>
      <sheetData sheetId="3"/>
      <sheetData sheetId="4"/>
      <sheetData sheetId="5"/>
      <sheetData sheetId="6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H e VHA Mensais"/>
      <sheetName val="Valores Trimestrais"/>
      <sheetName val="VHTrim e VHATrim"/>
      <sheetName val="Anuais, VH Anuais"/>
      <sheetName val="MM3 e MM12"/>
    </sheetNames>
    <sheetDataSet>
      <sheetData sheetId="0"/>
      <sheetData sheetId="1">
        <row r="147">
          <cell r="B147">
            <v>181.9</v>
          </cell>
        </row>
        <row r="148">
          <cell r="B148">
            <v>150.35</v>
          </cell>
        </row>
        <row r="149">
          <cell r="B149">
            <v>122.23</v>
          </cell>
        </row>
        <row r="150">
          <cell r="B150">
            <v>123.47</v>
          </cell>
        </row>
        <row r="151">
          <cell r="B151">
            <v>124.74</v>
          </cell>
        </row>
        <row r="152">
          <cell r="B152">
            <v>133.85</v>
          </cell>
        </row>
        <row r="153">
          <cell r="B153">
            <v>135.28</v>
          </cell>
        </row>
        <row r="154">
          <cell r="B154">
            <v>156.77000000000001</v>
          </cell>
        </row>
        <row r="155">
          <cell r="B155">
            <v>152.1</v>
          </cell>
        </row>
        <row r="156">
          <cell r="B156">
            <v>138.01</v>
          </cell>
        </row>
        <row r="157">
          <cell r="B157">
            <v>131.91999999999999</v>
          </cell>
        </row>
        <row r="158">
          <cell r="B158">
            <v>132.03</v>
          </cell>
        </row>
        <row r="159">
          <cell r="B159">
            <v>196.76</v>
          </cell>
        </row>
        <row r="160">
          <cell r="B160">
            <v>162.19999999999999</v>
          </cell>
        </row>
        <row r="161">
          <cell r="B161">
            <v>139.41999999999999</v>
          </cell>
        </row>
        <row r="162">
          <cell r="B162">
            <v>140.72999999999999</v>
          </cell>
        </row>
        <row r="163">
          <cell r="B163">
            <v>139.56</v>
          </cell>
        </row>
        <row r="164">
          <cell r="B164">
            <v>147.56</v>
          </cell>
        </row>
      </sheetData>
      <sheetData sheetId="2">
        <row r="134">
          <cell r="B134">
            <v>6.2686218379389036</v>
          </cell>
          <cell r="T134">
            <v>3.7099984021150112</v>
          </cell>
        </row>
        <row r="135">
          <cell r="B135">
            <v>7.8705696656622193</v>
          </cell>
          <cell r="T135">
            <v>4.0924680121355861</v>
          </cell>
        </row>
        <row r="136">
          <cell r="B136">
            <v>7.0315236427320515</v>
          </cell>
          <cell r="T136">
            <v>7.0315236427320515</v>
          </cell>
        </row>
        <row r="137">
          <cell r="B137">
            <v>7.4960821870102778</v>
          </cell>
          <cell r="T137">
            <v>7.2644721906923948</v>
          </cell>
        </row>
        <row r="138">
          <cell r="B138">
            <v>9.0289310374967116</v>
          </cell>
          <cell r="T138">
            <v>7.8522141671761636</v>
          </cell>
        </row>
        <row r="139">
          <cell r="B139">
            <v>10.155542753682823</v>
          </cell>
          <cell r="T139">
            <v>8.4541270592283446</v>
          </cell>
        </row>
        <row r="140">
          <cell r="B140">
            <v>7.9562684542334949</v>
          </cell>
          <cell r="T140">
            <v>8.3484389029121253</v>
          </cell>
        </row>
        <row r="141">
          <cell r="B141">
            <v>5.9328332995472577</v>
          </cell>
          <cell r="T141">
            <v>7.864224955301502</v>
          </cell>
        </row>
        <row r="142">
          <cell r="B142">
            <v>9.7085978072706247</v>
          </cell>
          <cell r="T142">
            <v>8.1558180905897828</v>
          </cell>
        </row>
        <row r="143">
          <cell r="B143">
            <v>9.8805732484076323</v>
          </cell>
          <cell r="T143">
            <v>8.3719028049315636</v>
          </cell>
        </row>
        <row r="144">
          <cell r="B144">
            <v>8.5046882710972049</v>
          </cell>
          <cell r="T144">
            <v>8.3862645672093237</v>
          </cell>
        </row>
        <row r="145">
          <cell r="B145">
            <v>8.3100902378999031</v>
          </cell>
          <cell r="T145">
            <v>8.3788121990369113</v>
          </cell>
        </row>
        <row r="146">
          <cell r="B146">
            <v>8.1693238042880534</v>
          </cell>
          <cell r="T146">
            <v>8.3521254989844973</v>
          </cell>
        </row>
        <row r="147">
          <cell r="B147">
            <v>7.8816095776521378</v>
          </cell>
          <cell r="T147">
            <v>8.3073023918897491</v>
          </cell>
        </row>
        <row r="148">
          <cell r="B148">
            <v>14.063650494968494</v>
          </cell>
          <cell r="T148">
            <v>14.063650494968494</v>
          </cell>
        </row>
        <row r="149">
          <cell r="B149">
            <v>13.979104235846762</v>
          </cell>
          <cell r="T149">
            <v>14.021164021164022</v>
          </cell>
        </row>
        <row r="150">
          <cell r="B150">
            <v>11.880711880711893</v>
          </cell>
          <cell r="T150">
            <v>13.300399524889306</v>
          </cell>
        </row>
        <row r="151">
          <cell r="B151">
            <v>10.242809114680629</v>
          </cell>
          <cell r="T151">
            <v>12.488845703860886</v>
          </cell>
        </row>
      </sheetData>
      <sheetData sheetId="3"/>
      <sheetData sheetId="4"/>
      <sheetData sheetId="5">
        <row r="14">
          <cell r="B14">
            <v>126.35000000000002</v>
          </cell>
          <cell r="T14">
            <v>1.3076044179256119</v>
          </cell>
        </row>
        <row r="15">
          <cell r="B15">
            <v>131.52083333333334</v>
          </cell>
          <cell r="T15">
            <v>4.0924680121355861</v>
          </cell>
        </row>
        <row r="16">
          <cell r="B16">
            <v>142.44666666666666</v>
          </cell>
          <cell r="T16">
            <v>8.3073023918897491</v>
          </cell>
        </row>
      </sheetData>
      <sheetData sheetId="6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Remuner. por Trab.na Ind."/>
      <sheetName val="VH Mensais"/>
      <sheetName val="VHA Mensais"/>
      <sheetName val="Valores Trimestrais"/>
      <sheetName val="VH Trim"/>
      <sheetName val="VHA Trim"/>
      <sheetName val="Anuais"/>
      <sheetName val="VH Anuais"/>
      <sheetName val="gráfico"/>
      <sheetName val="MM3"/>
      <sheetName val="MM12"/>
      <sheetName val="Remunerações por Trabalhador na"/>
    </sheetNames>
    <sheetDataSet>
      <sheetData sheetId="0"/>
      <sheetData sheetId="1"/>
      <sheetData sheetId="2"/>
      <sheetData sheetId="3">
        <row r="194">
          <cell r="B194">
            <v>4.6157517993468122</v>
          </cell>
        </row>
        <row r="195">
          <cell r="B195">
            <v>4.5933206359382472</v>
          </cell>
        </row>
        <row r="196">
          <cell r="B196">
            <v>1.4326841177188188</v>
          </cell>
        </row>
        <row r="197">
          <cell r="B197">
            <v>1.4358238321241723</v>
          </cell>
        </row>
        <row r="198">
          <cell r="B198">
            <v>2.1890503781911042</v>
          </cell>
        </row>
        <row r="199">
          <cell r="B199">
            <v>2.670578406945312</v>
          </cell>
        </row>
        <row r="200">
          <cell r="B200">
            <v>3.0276944398366368</v>
          </cell>
        </row>
        <row r="201">
          <cell r="B201">
            <v>3.15438486647317</v>
          </cell>
        </row>
        <row r="202">
          <cell r="B202">
            <v>3.3850170356615417</v>
          </cell>
        </row>
        <row r="203">
          <cell r="B203">
            <v>3.5896494852826866</v>
          </cell>
        </row>
        <row r="204">
          <cell r="B204">
            <v>3.6872288446233581</v>
          </cell>
        </row>
        <row r="205">
          <cell r="B205">
            <v>3.8188644533904803</v>
          </cell>
        </row>
        <row r="206">
          <cell r="B206">
            <v>3.9459077783407848</v>
          </cell>
        </row>
        <row r="207">
          <cell r="B207">
            <v>4.0324711952221426</v>
          </cell>
        </row>
        <row r="208">
          <cell r="B208">
            <v>9.9341969666226113</v>
          </cell>
        </row>
        <row r="209">
          <cell r="B209">
            <v>8.6962376581821275</v>
          </cell>
        </row>
        <row r="210">
          <cell r="B210">
            <v>7.8069515989890093</v>
          </cell>
        </row>
      </sheetData>
      <sheetData sheetId="4"/>
      <sheetData sheetId="5"/>
      <sheetData sheetId="6"/>
      <sheetData sheetId="7"/>
      <sheetData sheetId="8">
        <row r="18">
          <cell r="B18">
            <v>2.1126597241179823</v>
          </cell>
        </row>
        <row r="19">
          <cell r="B19">
            <v>4.5933206359382472</v>
          </cell>
        </row>
        <row r="20">
          <cell r="B20">
            <v>4.0324711952221426</v>
          </cell>
        </row>
      </sheetData>
      <sheetData sheetId="9"/>
      <sheetData sheetId="10"/>
      <sheetData sheetId="11"/>
      <sheetData sheetId="1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Anuais, VH e VHA Mensais"/>
      <sheetName val="Valores Trimestrais"/>
      <sheetName val="VH e VHA Trimestrais"/>
      <sheetName val="MM3 e MM12"/>
    </sheetNames>
    <sheetDataSet>
      <sheetData sheetId="0"/>
      <sheetData sheetId="1"/>
      <sheetData sheetId="2">
        <row r="12">
          <cell r="E12">
            <v>-0.6086518936094687</v>
          </cell>
        </row>
        <row r="13">
          <cell r="E13">
            <v>5.5507153626773054</v>
          </cell>
        </row>
        <row r="14">
          <cell r="E14">
            <v>4.1100184984567578</v>
          </cell>
        </row>
        <row r="132">
          <cell r="K132">
            <v>5.6473488569936281</v>
          </cell>
        </row>
        <row r="133">
          <cell r="K133">
            <v>5.5507153626773054</v>
          </cell>
        </row>
        <row r="134">
          <cell r="K134">
            <v>4.3409813016048293</v>
          </cell>
        </row>
        <row r="135">
          <cell r="K135">
            <v>4.5293594713808893</v>
          </cell>
        </row>
        <row r="136">
          <cell r="K136">
            <v>5.1062388738228881</v>
          </cell>
        </row>
        <row r="137">
          <cell r="K137">
            <v>5.2058438889612813</v>
          </cell>
        </row>
        <row r="138">
          <cell r="K138">
            <v>5.0454088221036253</v>
          </cell>
        </row>
        <row r="139">
          <cell r="K139">
            <v>4.9196396440548851</v>
          </cell>
        </row>
        <row r="140">
          <cell r="K140">
            <v>4.8910047597413575</v>
          </cell>
        </row>
        <row r="141">
          <cell r="K141">
            <v>4.7582181238275956</v>
          </cell>
        </row>
        <row r="142">
          <cell r="K142">
            <v>4.767669738842506</v>
          </cell>
        </row>
        <row r="143">
          <cell r="K143">
            <v>4.5736976563366838</v>
          </cell>
        </row>
        <row r="144">
          <cell r="K144">
            <v>4.2410634398386549</v>
          </cell>
        </row>
        <row r="145">
          <cell r="K145">
            <v>4.1100184984567578</v>
          </cell>
        </row>
        <row r="146">
          <cell r="K146">
            <v>7.910704384170586</v>
          </cell>
        </row>
        <row r="147">
          <cell r="K147">
            <v>6.1466508662938679</v>
          </cell>
        </row>
        <row r="148">
          <cell r="K148">
            <v>5.8723145771931717</v>
          </cell>
        </row>
      </sheetData>
      <sheetData sheetId="3"/>
      <sheetData sheetId="4"/>
      <sheetData sheetId="5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Anuais, VH e VHA"/>
      <sheetName val="VH Anuais"/>
      <sheetName val="Valores Trimestrais"/>
      <sheetName val="MM3 e MM12"/>
    </sheetNames>
    <sheetDataSet>
      <sheetData sheetId="0"/>
      <sheetData sheetId="1"/>
      <sheetData sheetId="2">
        <row r="133">
          <cell r="AH133">
            <v>3.7819186016951001</v>
          </cell>
        </row>
        <row r="134">
          <cell r="AH134">
            <v>3.7705342906485084</v>
          </cell>
        </row>
        <row r="135">
          <cell r="AH135">
            <v>3.3467685930273383</v>
          </cell>
        </row>
        <row r="136">
          <cell r="AH136">
            <v>3.1868669301023278</v>
          </cell>
        </row>
        <row r="137">
          <cell r="AH137">
            <v>3.5753636329700411</v>
          </cell>
        </row>
        <row r="138">
          <cell r="AH138">
            <v>4.3789067127241177</v>
          </cell>
        </row>
        <row r="139">
          <cell r="AH139">
            <v>4.4725950136290216</v>
          </cell>
        </row>
        <row r="140">
          <cell r="AH140">
            <v>4.1852583525076703</v>
          </cell>
        </row>
        <row r="141">
          <cell r="AH141">
            <v>4.4154975630928961</v>
          </cell>
        </row>
        <row r="142">
          <cell r="AH142">
            <v>4.6441834001976545</v>
          </cell>
        </row>
        <row r="143">
          <cell r="AH143">
            <v>4.7117811974643375</v>
          </cell>
        </row>
        <row r="144">
          <cell r="AH144">
            <v>4.7855044859955509</v>
          </cell>
        </row>
        <row r="145">
          <cell r="AH145">
            <v>4.8946486331721273</v>
          </cell>
        </row>
        <row r="146">
          <cell r="AH146">
            <v>4.9962458249169339</v>
          </cell>
        </row>
        <row r="147">
          <cell r="AH147">
            <v>11.945008481529307</v>
          </cell>
        </row>
        <row r="148">
          <cell r="AH148">
            <v>11.122780254184095</v>
          </cell>
        </row>
        <row r="149">
          <cell r="AH149">
            <v>10.085285840064916</v>
          </cell>
        </row>
        <row r="150">
          <cell r="AH150">
            <v>9.3833597944569913</v>
          </cell>
        </row>
      </sheetData>
      <sheetData sheetId="3">
        <row r="12">
          <cell r="B12">
            <v>3.5963760996947647</v>
          </cell>
        </row>
        <row r="13">
          <cell r="B13">
            <v>3.7705342906485084</v>
          </cell>
        </row>
        <row r="14">
          <cell r="B14">
            <v>4.9962458249169339</v>
          </cell>
        </row>
      </sheetData>
      <sheetData sheetId="4"/>
      <sheetData sheetId="5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Anuais, VH e VHA"/>
      <sheetName val="VH Anuais"/>
      <sheetName val="Valores Trimestrais"/>
      <sheetName val="MM3 e MM12"/>
      <sheetName val="Remunerações por Trabalhador no"/>
    </sheetNames>
    <sheetDataSet>
      <sheetData sheetId="0"/>
      <sheetData sheetId="1"/>
      <sheetData sheetId="2">
        <row r="133">
          <cell r="F133">
            <v>3.883637828914055</v>
          </cell>
        </row>
        <row r="134">
          <cell r="F134">
            <v>3.5327324169034169</v>
          </cell>
        </row>
        <row r="135">
          <cell r="F135">
            <v>0.58810749086370961</v>
          </cell>
        </row>
        <row r="136">
          <cell r="F136">
            <v>0.26769669418744702</v>
          </cell>
        </row>
        <row r="137">
          <cell r="F137">
            <v>0.80435721343687927</v>
          </cell>
        </row>
        <row r="138">
          <cell r="F138">
            <v>1.7376011020357129</v>
          </cell>
        </row>
        <row r="139">
          <cell r="F139">
            <v>1.7630372632321478</v>
          </cell>
        </row>
        <row r="140">
          <cell r="F140">
            <v>1.6334090305245574</v>
          </cell>
        </row>
        <row r="141">
          <cell r="F141">
            <v>1.8886964065968126</v>
          </cell>
        </row>
        <row r="142">
          <cell r="F142">
            <v>2.0847158447023784</v>
          </cell>
        </row>
        <row r="143">
          <cell r="F143">
            <v>2.2842551579749459</v>
          </cell>
        </row>
        <row r="144">
          <cell r="F144">
            <v>2.5286926488342409</v>
          </cell>
        </row>
        <row r="145">
          <cell r="F145">
            <v>2.8919084367607484</v>
          </cell>
        </row>
        <row r="146">
          <cell r="F146">
            <v>3.2223732824700146</v>
          </cell>
        </row>
        <row r="147">
          <cell r="F147">
            <v>8.7828350682443315</v>
          </cell>
        </row>
        <row r="148">
          <cell r="F148">
            <v>9.1352767041156469</v>
          </cell>
        </row>
        <row r="149">
          <cell r="F149">
            <v>8.3094914818223842</v>
          </cell>
        </row>
      </sheetData>
      <sheetData sheetId="3">
        <row r="13">
          <cell r="B13">
            <v>1.3669697231774913</v>
          </cell>
        </row>
        <row r="14">
          <cell r="B14">
            <v>3.5327324169034169</v>
          </cell>
        </row>
        <row r="15">
          <cell r="B15">
            <v>3.2223732824699924</v>
          </cell>
        </row>
      </sheetData>
      <sheetData sheetId="4"/>
      <sheetData sheetId="5"/>
      <sheetData sheetId="6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NºTrabalhadores e Tabelas(Acum)"/>
      <sheetName val="Anuais"/>
      <sheetName val="Trimestrais"/>
      <sheetName val="MM3"/>
      <sheetName val="Folha1"/>
    </sheetNames>
    <sheetDataSet>
      <sheetData sheetId="0"/>
      <sheetData sheetId="1">
        <row r="253">
          <cell r="C253">
            <v>3.57003392672567</v>
          </cell>
        </row>
        <row r="254">
          <cell r="C254">
            <v>3.4830251429882702</v>
          </cell>
        </row>
        <row r="255">
          <cell r="C255">
            <v>4</v>
          </cell>
        </row>
        <row r="256">
          <cell r="C256">
            <v>3.6614424924195075</v>
          </cell>
        </row>
        <row r="257">
          <cell r="C257">
            <v>3.6008107026978973</v>
          </cell>
        </row>
        <row r="258">
          <cell r="C258">
            <v>4.1775216198563028</v>
          </cell>
        </row>
        <row r="259">
          <cell r="C259">
            <v>4.0919599097861754</v>
          </cell>
        </row>
        <row r="260">
          <cell r="C260">
            <v>4.2970169740000284</v>
          </cell>
        </row>
        <row r="261">
          <cell r="C261">
            <v>4.1699878478326573</v>
          </cell>
        </row>
        <row r="262">
          <cell r="C262">
            <v>4.1913423076001814</v>
          </cell>
        </row>
        <row r="263">
          <cell r="C263">
            <v>5.4459624565457396</v>
          </cell>
        </row>
        <row r="264">
          <cell r="C264">
            <v>5.4686192653262946</v>
          </cell>
        </row>
        <row r="265">
          <cell r="C265">
            <v>5.4549126918830639</v>
          </cell>
        </row>
        <row r="266">
          <cell r="C266">
            <v>5.3594034098210495</v>
          </cell>
        </row>
        <row r="267">
          <cell r="C267">
            <v>4.8</v>
          </cell>
        </row>
        <row r="268">
          <cell r="C268">
            <v>4.8</v>
          </cell>
        </row>
        <row r="269">
          <cell r="C269">
            <v>5.5509412595764518</v>
          </cell>
        </row>
        <row r="270">
          <cell r="C270">
            <v>5.8387930059326836</v>
          </cell>
        </row>
      </sheetData>
      <sheetData sheetId="2">
        <row r="21">
          <cell r="C21">
            <v>2.8026739662180526</v>
          </cell>
        </row>
        <row r="22">
          <cell r="C22">
            <v>3.2117795570016967</v>
          </cell>
        </row>
        <row r="23">
          <cell r="C23">
            <v>4.9136206863846681</v>
          </cell>
        </row>
      </sheetData>
      <sheetData sheetId="3"/>
      <sheetData sheetId="4"/>
      <sheetData sheetId="5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Trim. (Corrig. Dias Úteis)"/>
      <sheetName val="Trim. (Não Corrig. Dias Úteis)"/>
      <sheetName val="VH Trim. (Corrig. Dias Úteis)"/>
      <sheetName val="VHA  Trim. (Corrig. Dias Úteis)"/>
      <sheetName val="Anuais (Corrig. Dias Úteis)"/>
      <sheetName val="VH Anuais (Corrig. Dias Úteis) "/>
      <sheetName val="MM12 (Corrig. Dias Úteis)"/>
      <sheetName val="VH Trim. (Ñ.Corrig.Dias Úteis)"/>
      <sheetName val="VHA Trim. (Ñ.Corrig.Dias Úteis)"/>
      <sheetName val="Anuais (Ñ.Corrig.Dias Úteis)"/>
      <sheetName val="VH Anuais (Ñ.Corrig.Dias Úteis)"/>
      <sheetName val="MM12  (Não Corrig. Dias Úteis)"/>
    </sheetNames>
    <sheetDataSet>
      <sheetData sheetId="0"/>
      <sheetData sheetId="1">
        <row r="65">
          <cell r="BG65">
            <v>110.69</v>
          </cell>
          <cell r="BH65">
            <v>115.71</v>
          </cell>
          <cell r="BI65">
            <v>104.37</v>
          </cell>
        </row>
        <row r="66">
          <cell r="BG66">
            <v>92.55</v>
          </cell>
          <cell r="BH66">
            <v>96.05</v>
          </cell>
          <cell r="BI66">
            <v>103.86</v>
          </cell>
        </row>
        <row r="67">
          <cell r="BG67">
            <v>108.72</v>
          </cell>
          <cell r="BH67">
            <v>111.22</v>
          </cell>
          <cell r="BI67">
            <v>102.13</v>
          </cell>
        </row>
        <row r="68">
          <cell r="BG68">
            <v>108.5</v>
          </cell>
          <cell r="BH68">
            <v>104.33</v>
          </cell>
          <cell r="BI68">
            <v>96.36</v>
          </cell>
        </row>
        <row r="69">
          <cell r="BG69">
            <v>112.26</v>
          </cell>
          <cell r="BH69">
            <v>121.65</v>
          </cell>
          <cell r="BI69">
            <v>108.14</v>
          </cell>
        </row>
        <row r="70">
          <cell r="BG70">
            <v>98.29</v>
          </cell>
          <cell r="BH70">
            <v>103.67</v>
          </cell>
          <cell r="BI70">
            <v>105.39</v>
          </cell>
        </row>
      </sheetData>
      <sheetData sheetId="2"/>
      <sheetData sheetId="3">
        <row r="61">
          <cell r="BG61">
            <v>2.4243545849912174</v>
          </cell>
          <cell r="BH61">
            <v>2.3348368267444908</v>
          </cell>
          <cell r="BI61">
            <v>-2.8735632183907178E-2</v>
          </cell>
        </row>
        <row r="62">
          <cell r="BG62">
            <v>1.2360533800043649</v>
          </cell>
          <cell r="BH62">
            <v>3.346244889175809</v>
          </cell>
          <cell r="BI62">
            <v>2.0436235016702664</v>
          </cell>
        </row>
        <row r="63">
          <cell r="BG63">
            <v>5.7484680478552708</v>
          </cell>
          <cell r="BH63">
            <v>4.1580820378348093</v>
          </cell>
          <cell r="BI63">
            <v>-1.4854827819041239</v>
          </cell>
        </row>
        <row r="64">
          <cell r="BG64">
            <v>4.4977366849658029</v>
          </cell>
          <cell r="BH64">
            <v>4.9280901136477873</v>
          </cell>
          <cell r="BI64">
            <v>0.52159399123721251</v>
          </cell>
        </row>
        <row r="65">
          <cell r="BG65">
            <v>1.4183756436895845</v>
          </cell>
          <cell r="BH65">
            <v>5.1335234638320015</v>
          </cell>
          <cell r="BI65">
            <v>3.6121490849861049</v>
          </cell>
        </row>
        <row r="66">
          <cell r="BG66">
            <v>6.2020529443544081</v>
          </cell>
          <cell r="BH66">
            <v>7.9333680374804816</v>
          </cell>
          <cell r="BI66">
            <v>1.4731369150779994</v>
          </cell>
        </row>
      </sheetData>
      <sheetData sheetId="4"/>
      <sheetData sheetId="5">
        <row r="22">
          <cell r="BG22">
            <v>100</v>
          </cell>
          <cell r="BH22">
            <v>100</v>
          </cell>
          <cell r="BI22">
            <v>100</v>
          </cell>
        </row>
        <row r="23">
          <cell r="BG23">
            <v>102.1875</v>
          </cell>
          <cell r="BH23">
            <v>103.71499999999999</v>
          </cell>
          <cell r="BI23">
            <v>101.42</v>
          </cell>
        </row>
        <row r="24">
          <cell r="BG24">
            <v>105.50749999999999</v>
          </cell>
          <cell r="BH24">
            <v>108.3125</v>
          </cell>
          <cell r="BI24">
            <v>102.6225</v>
          </cell>
        </row>
      </sheetData>
      <sheetData sheetId="6">
        <row r="21">
          <cell r="BG21">
            <v>8.6012163336229186</v>
          </cell>
          <cell r="BH21">
            <v>2.1241830065359402</v>
          </cell>
          <cell r="BI21">
            <v>-5.7892505534881566</v>
          </cell>
        </row>
        <row r="22">
          <cell r="BG22">
            <v>2.1875000000000089</v>
          </cell>
          <cell r="BH22">
            <v>3.7149999999999794</v>
          </cell>
          <cell r="BI22">
            <v>1.419999999999999</v>
          </cell>
        </row>
        <row r="23">
          <cell r="BG23">
            <v>3.2489296636085463</v>
          </cell>
          <cell r="BH23">
            <v>4.4328207106011819</v>
          </cell>
          <cell r="BI23">
            <v>1.1856635772037105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alores Mensais-AE17"/>
      <sheetName val="VC, VH, VM12, Diferencial"/>
      <sheetName val="Anuais, VH Anuais"/>
      <sheetName val="Valores Trimestrais"/>
      <sheetName val="VHTrim"/>
      <sheetName val="VHATrim"/>
      <sheetName val="gráfico"/>
      <sheetName val="MM3 e MM12"/>
    </sheetNames>
    <sheetDataSet>
      <sheetData sheetId="0"/>
      <sheetData sheetId="1">
        <row r="315">
          <cell r="B315">
            <v>105.96</v>
          </cell>
          <cell r="E315">
            <v>109.9</v>
          </cell>
        </row>
        <row r="316">
          <cell r="B316">
            <v>105.97</v>
          </cell>
          <cell r="E316">
            <v>110.37</v>
          </cell>
        </row>
        <row r="317">
          <cell r="B317">
            <v>106.25</v>
          </cell>
          <cell r="E317">
            <v>110.7</v>
          </cell>
        </row>
        <row r="318">
          <cell r="B318">
            <v>106.74</v>
          </cell>
          <cell r="E318">
            <v>111.74</v>
          </cell>
        </row>
        <row r="319">
          <cell r="B319">
            <v>109.49</v>
          </cell>
          <cell r="E319">
            <v>114.46</v>
          </cell>
        </row>
        <row r="320">
          <cell r="B320">
            <v>112.07</v>
          </cell>
          <cell r="E320">
            <v>115.11</v>
          </cell>
        </row>
        <row r="321">
          <cell r="B321">
            <v>113.17</v>
          </cell>
          <cell r="E321">
            <v>116.07</v>
          </cell>
        </row>
        <row r="322">
          <cell r="B322">
            <v>114.37</v>
          </cell>
          <cell r="E322">
            <v>117.01</v>
          </cell>
        </row>
        <row r="323">
          <cell r="B323">
            <v>114.39</v>
          </cell>
          <cell r="E323">
            <v>117.14</v>
          </cell>
        </row>
        <row r="324">
          <cell r="B324">
            <v>114.17</v>
          </cell>
          <cell r="E324">
            <v>117.85</v>
          </cell>
        </row>
        <row r="325">
          <cell r="B325">
            <v>115.62</v>
          </cell>
          <cell r="E325">
            <v>119.26</v>
          </cell>
        </row>
        <row r="326">
          <cell r="B326">
            <v>116.86</v>
          </cell>
          <cell r="E326">
            <v>121.03</v>
          </cell>
        </row>
        <row r="327">
          <cell r="B327">
            <v>116.82</v>
          </cell>
          <cell r="E327">
            <v>120.95</v>
          </cell>
        </row>
        <row r="328">
          <cell r="B328">
            <v>116.36</v>
          </cell>
          <cell r="E328">
            <v>120.52</v>
          </cell>
        </row>
        <row r="329">
          <cell r="B329">
            <v>115.44</v>
          </cell>
          <cell r="E329">
            <v>120.27</v>
          </cell>
        </row>
        <row r="330">
          <cell r="B330">
            <v>115.89</v>
          </cell>
          <cell r="E330">
            <v>121.24</v>
          </cell>
        </row>
        <row r="331">
          <cell r="B331">
            <v>118.22</v>
          </cell>
          <cell r="E331">
            <v>122.34</v>
          </cell>
        </row>
        <row r="332">
          <cell r="B332">
            <v>119.75</v>
          </cell>
          <cell r="E332">
            <v>123.13</v>
          </cell>
        </row>
      </sheetData>
      <sheetData sheetId="2"/>
      <sheetData sheetId="3">
        <row r="29">
          <cell r="CR29">
            <v>-0.37340519901767344</v>
          </cell>
        </row>
        <row r="30">
          <cell r="CR30">
            <v>-1.6467919397899378</v>
          </cell>
        </row>
        <row r="31">
          <cell r="CR31">
            <v>-1.730638306702148</v>
          </cell>
        </row>
        <row r="314">
          <cell r="B314">
            <v>0.25546409310246432</v>
          </cell>
          <cell r="E314">
            <v>0.44785668586053706</v>
          </cell>
          <cell r="AC314">
            <v>2.6346377373111185</v>
          </cell>
          <cell r="AF314">
            <v>4.8664122137404675</v>
          </cell>
          <cell r="BD314">
            <v>0.68610496682082189</v>
          </cell>
          <cell r="BG314">
            <v>2.1513817850204342</v>
          </cell>
          <cell r="CF314">
            <v>-2.231774476429349</v>
          </cell>
          <cell r="CG314">
            <v>-1.4652768181996123</v>
          </cell>
        </row>
        <row r="315">
          <cell r="B315">
            <v>9.4375235938137791E-3</v>
          </cell>
          <cell r="E315">
            <v>0.42766151046405021</v>
          </cell>
          <cell r="AC315">
            <v>2.7837051406401692</v>
          </cell>
          <cell r="AF315">
            <v>4.9643366619115614</v>
          </cell>
          <cell r="BD315">
            <v>0.94130898266222562</v>
          </cell>
          <cell r="BG315">
            <v>2.5881009224521634</v>
          </cell>
          <cell r="CF315">
            <v>-2.1806315212713923</v>
          </cell>
          <cell r="CG315">
            <v>-1.6467919397899378</v>
          </cell>
        </row>
        <row r="316">
          <cell r="B316">
            <v>0.26422572426159086</v>
          </cell>
          <cell r="E316">
            <v>0.29899429192714599</v>
          </cell>
          <cell r="AC316">
            <v>3.3962631374075514</v>
          </cell>
          <cell r="AF316">
            <v>5.1082415495632416</v>
          </cell>
          <cell r="BD316">
            <v>1.2066219412133927</v>
          </cell>
          <cell r="BG316">
            <v>2.9372602479155407</v>
          </cell>
          <cell r="CF316">
            <v>-1.7119784121556902</v>
          </cell>
          <cell r="CG316">
            <v>-1.730638306702148</v>
          </cell>
        </row>
        <row r="317">
          <cell r="B317">
            <v>0.46117647058823152</v>
          </cell>
          <cell r="E317">
            <v>0.93947606142728013</v>
          </cell>
          <cell r="AC317">
            <v>4.3707832208858877</v>
          </cell>
          <cell r="AF317">
            <v>5.8745499336744222</v>
          </cell>
          <cell r="BD317">
            <v>1.5433240578404783</v>
          </cell>
          <cell r="BG317">
            <v>3.3483804545814788</v>
          </cell>
          <cell r="CF317">
            <v>-1.5037667127885346</v>
          </cell>
          <cell r="CG317">
            <v>-1.8050563967410005</v>
          </cell>
        </row>
        <row r="318">
          <cell r="B318">
            <v>2.5763537567922157</v>
          </cell>
          <cell r="E318">
            <v>2.4342223017719711</v>
          </cell>
          <cell r="AC318">
            <v>5.4816955684007684</v>
          </cell>
          <cell r="AF318">
            <v>7.4439125129071471</v>
          </cell>
          <cell r="BD318">
            <v>1.9902697921273749</v>
          </cell>
          <cell r="BG318">
            <v>3.8612451546554905</v>
          </cell>
          <cell r="CF318">
            <v>-1.9622169445063786</v>
          </cell>
          <cell r="CG318">
            <v>-1.8709753625281156</v>
          </cell>
        </row>
        <row r="319">
          <cell r="B319">
            <v>2.3563795780436658</v>
          </cell>
          <cell r="E319">
            <v>0.56788397693516846</v>
          </cell>
          <cell r="AC319">
            <v>7.3878880797240365</v>
          </cell>
          <cell r="AF319">
            <v>7.4388650364009656</v>
          </cell>
          <cell r="BD319">
            <v>2.6185210503036016</v>
          </cell>
          <cell r="BG319">
            <v>4.3505739407967869</v>
          </cell>
          <cell r="CF319">
            <v>-5.0976956676929142E-2</v>
          </cell>
          <cell r="CG319">
            <v>-1.7320528904931853</v>
          </cell>
        </row>
        <row r="320">
          <cell r="B320">
            <v>0.98152940126707833</v>
          </cell>
          <cell r="E320">
            <v>0.83398488402397497</v>
          </cell>
          <cell r="AC320">
            <v>8.089780324737351</v>
          </cell>
          <cell r="AF320">
            <v>8.0525041891640114</v>
          </cell>
          <cell r="BD320">
            <v>3.2581695405763833</v>
          </cell>
          <cell r="BG320">
            <v>4.8607934379682805</v>
          </cell>
          <cell r="CF320">
            <v>3.7276135573339531E-2</v>
          </cell>
          <cell r="CG320">
            <v>-1.6026238973918971</v>
          </cell>
        </row>
        <row r="321">
          <cell r="B321">
            <v>1.0603516833082915</v>
          </cell>
          <cell r="E321">
            <v>0.80985612130612949</v>
          </cell>
          <cell r="AC321">
            <v>9.0172528834238985</v>
          </cell>
          <cell r="AF321">
            <v>8.6443825441040012</v>
          </cell>
          <cell r="BD321">
            <v>4.0680092652168209</v>
          </cell>
          <cell r="BG321">
            <v>5.4279437125465346</v>
          </cell>
          <cell r="CF321">
            <v>0.37287033931989733</v>
          </cell>
          <cell r="CG321">
            <v>-1.3599344473297137</v>
          </cell>
        </row>
        <row r="322">
          <cell r="B322">
            <v>1.7487103261348835E-2</v>
          </cell>
          <cell r="E322">
            <v>0.11110161524656714</v>
          </cell>
          <cell r="AC322">
            <v>9.432698746771262</v>
          </cell>
          <cell r="AF322">
            <v>8.8661710037174721</v>
          </cell>
          <cell r="BD322">
            <v>4.7641240327518375</v>
          </cell>
          <cell r="BG322">
            <v>5.9888853080121818</v>
          </cell>
          <cell r="CF322">
            <v>0.56652774305378983</v>
          </cell>
          <cell r="CG322">
            <v>-1.2247612752603443</v>
          </cell>
        </row>
        <row r="323">
          <cell r="B323">
            <v>-0.19232450389019551</v>
          </cell>
          <cell r="E323">
            <v>0.60611234420351323</v>
          </cell>
          <cell r="AC323">
            <v>9.3477636241739326</v>
          </cell>
          <cell r="AF323">
            <v>9.1405815891831832</v>
          </cell>
          <cell r="BD323">
            <v>5.439075292984441</v>
          </cell>
          <cell r="BG323">
            <v>6.5051870554932556</v>
          </cell>
          <cell r="CF323">
            <v>0.20718203499074939</v>
          </cell>
          <cell r="CG323">
            <v>-1.0661117625088146</v>
          </cell>
        </row>
        <row r="324">
          <cell r="B324">
            <v>1.2700359113602566</v>
          </cell>
          <cell r="E324">
            <v>1.19643614764533</v>
          </cell>
          <cell r="AC324">
            <v>9.8109981954601633</v>
          </cell>
          <cell r="AF324">
            <v>9.9271822287768643</v>
          </cell>
          <cell r="BD324">
            <v>6.1515270572576553</v>
          </cell>
          <cell r="BG324">
            <v>7.0533773322281501</v>
          </cell>
          <cell r="CF324">
            <v>-0.11618403331670102</v>
          </cell>
          <cell r="CG324">
            <v>-0.90185027497049486</v>
          </cell>
        </row>
        <row r="325">
          <cell r="B325">
            <v>1.0724788098944726</v>
          </cell>
          <cell r="E325">
            <v>1.4841522723461287</v>
          </cell>
          <cell r="AC325">
            <v>10.568644147979933</v>
          </cell>
          <cell r="AF325">
            <v>10.620601407549589</v>
          </cell>
          <cell r="BD325">
            <v>6.8851776535954867</v>
          </cell>
          <cell r="BG325">
            <v>7.6035788883000333</v>
          </cell>
          <cell r="CF325">
            <v>-5.1957259569656244E-2</v>
          </cell>
          <cell r="CG325">
            <v>-0.71840123470454653</v>
          </cell>
        </row>
        <row r="326">
          <cell r="B326">
            <v>-3.4228991956197774E-2</v>
          </cell>
          <cell r="E326">
            <v>-6.6099314219614236E-2</v>
          </cell>
          <cell r="AC326">
            <v>10.249150622876568</v>
          </cell>
          <cell r="AF326">
            <v>10.05459508644222</v>
          </cell>
          <cell r="BD326">
            <v>7.5204908210707577</v>
          </cell>
          <cell r="BG326">
            <v>8.0353677281125293</v>
          </cell>
          <cell r="CF326">
            <v>0.19455553643434875</v>
          </cell>
          <cell r="CG326">
            <v>-0.51487690704177158</v>
          </cell>
        </row>
        <row r="327">
          <cell r="B327">
            <v>-0.39376819037835187</v>
          </cell>
          <cell r="E327">
            <v>-0.35551880942539249</v>
          </cell>
          <cell r="AC327">
            <v>9.8046616967066171</v>
          </cell>
          <cell r="AF327">
            <v>9.196339585032165</v>
          </cell>
          <cell r="BD327">
            <v>8.1026581118240024</v>
          </cell>
          <cell r="BG327">
            <v>8.3841039121694614</v>
          </cell>
          <cell r="CF327">
            <v>0.60832211167445216</v>
          </cell>
          <cell r="CG327">
            <v>-0.28144580034545896</v>
          </cell>
        </row>
        <row r="328">
          <cell r="B328">
            <v>-0.79064970780337029</v>
          </cell>
          <cell r="E328">
            <v>-0.2074344507135728</v>
          </cell>
          <cell r="AC328">
            <v>8.6494117647058832</v>
          </cell>
          <cell r="AF328">
            <v>8.6449864498644899</v>
          </cell>
          <cell r="BD328">
            <v>8.5332315958478233</v>
          </cell>
          <cell r="BG328">
            <v>8.6719844777406685</v>
          </cell>
          <cell r="CF328">
            <v>4.4253148413933019E-3</v>
          </cell>
          <cell r="CG328">
            <v>-0.13875288189284518</v>
          </cell>
        </row>
        <row r="329">
          <cell r="B329">
            <v>0.38981288981290163</v>
          </cell>
          <cell r="E329">
            <v>0.80651866633407732</v>
          </cell>
          <cell r="AC329">
            <v>8.5722315907813531</v>
          </cell>
          <cell r="AF329">
            <v>8.501879362806509</v>
          </cell>
          <cell r="BD329">
            <v>8.8736822930279402</v>
          </cell>
          <cell r="BG329">
            <v>8.883661052276647</v>
          </cell>
          <cell r="CF329">
            <v>7.0352227974844084E-2</v>
          </cell>
          <cell r="CG329">
            <v>-9.9787592487068366E-3</v>
          </cell>
        </row>
        <row r="330">
          <cell r="B330">
            <v>2.0105272240918071</v>
          </cell>
          <cell r="E330">
            <v>0.90729132299571802</v>
          </cell>
          <cell r="AC330">
            <v>7.9733308977988804</v>
          </cell>
          <cell r="AF330">
            <v>6.8845011357679731</v>
          </cell>
          <cell r="BD330">
            <v>9.0735630371363349</v>
          </cell>
          <cell r="BG330">
            <v>8.8261952456756276</v>
          </cell>
          <cell r="CF330">
            <v>1.0888297620309073</v>
          </cell>
          <cell r="CG330">
            <v>0.24736779146070731</v>
          </cell>
        </row>
        <row r="331">
          <cell r="B331">
            <v>1.2941972593469853</v>
          </cell>
          <cell r="E331">
            <v>0.64574137649173746</v>
          </cell>
          <cell r="AC331">
            <v>6.8528598197555191</v>
          </cell>
          <cell r="AF331">
            <v>6.9672487186169807</v>
          </cell>
          <cell r="BD331">
            <v>9.0163870189105211</v>
          </cell>
          <cell r="BG331">
            <v>8.7767246078372061</v>
          </cell>
          <cell r="CF331">
            <v>-0.11438889886146164</v>
          </cell>
          <cell r="CG331">
            <v>0.23966241107331498</v>
          </cell>
        </row>
      </sheetData>
      <sheetData sheetId="4">
        <row r="29">
          <cell r="B29">
            <v>103.57916666666665</v>
          </cell>
          <cell r="E29">
            <v>105.06416666666667</v>
          </cell>
          <cell r="AC29">
            <v>-0.12133776899221349</v>
          </cell>
          <cell r="AF29">
            <v>0.25206743002543774</v>
          </cell>
        </row>
        <row r="30">
          <cell r="B30">
            <v>104.55416666666666</v>
          </cell>
          <cell r="E30">
            <v>107.78333333333335</v>
          </cell>
          <cell r="AC30">
            <v>0.94130898266222562</v>
          </cell>
          <cell r="AF30">
            <v>2.5881009224521634</v>
          </cell>
        </row>
        <row r="31">
          <cell r="B31">
            <v>113.02583333333331</v>
          </cell>
          <cell r="E31">
            <v>116.82</v>
          </cell>
          <cell r="AC31">
            <v>8.1026581118240024</v>
          </cell>
          <cell r="AF31">
            <v>8.3841039121694614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IPC - Nacional (Base 2012=100)"/>
      <sheetName val="VC"/>
      <sheetName val="VH"/>
      <sheetName val="VM12"/>
      <sheetName val="Valores Trimestrais"/>
      <sheetName val="VHTrim"/>
      <sheetName val="VHATrim"/>
      <sheetName val="Anuais"/>
      <sheetName val="VH Anuais "/>
      <sheetName val="MM3"/>
      <sheetName val="MM12"/>
      <sheetName val="Gráfico"/>
    </sheetNames>
    <sheetDataSet>
      <sheetData sheetId="0"/>
      <sheetData sheetId="1">
        <row r="133">
          <cell r="FC133">
            <v>106.688</v>
          </cell>
          <cell r="FN133">
            <v>105.991</v>
          </cell>
          <cell r="FO133">
            <v>103.116</v>
          </cell>
          <cell r="FP133">
            <v>111.97</v>
          </cell>
        </row>
        <row r="134">
          <cell r="FC134">
            <v>106.70399999999999</v>
          </cell>
          <cell r="FN134">
            <v>105.953</v>
          </cell>
          <cell r="FO134">
            <v>102.97199999999999</v>
          </cell>
          <cell r="FP134">
            <v>112.262</v>
          </cell>
        </row>
        <row r="135">
          <cell r="FC135">
            <v>106.999</v>
          </cell>
          <cell r="FN135">
            <v>105.92700000000001</v>
          </cell>
          <cell r="FO135">
            <v>103.245</v>
          </cell>
          <cell r="FP135">
            <v>112.589</v>
          </cell>
        </row>
        <row r="136">
          <cell r="FC136">
            <v>107.39</v>
          </cell>
          <cell r="FN136">
            <v>106.1</v>
          </cell>
          <cell r="FO136">
            <v>103.598</v>
          </cell>
          <cell r="FP136">
            <v>113.041</v>
          </cell>
        </row>
        <row r="137">
          <cell r="FC137">
            <v>110.089</v>
          </cell>
          <cell r="FN137">
            <v>108.395</v>
          </cell>
          <cell r="FO137">
            <v>107.56699999999999</v>
          </cell>
          <cell r="FP137">
            <v>113.65600000000001</v>
          </cell>
        </row>
        <row r="138">
          <cell r="FC138">
            <v>112.512</v>
          </cell>
          <cell r="FN138">
            <v>109.998</v>
          </cell>
          <cell r="FO138">
            <v>110.149</v>
          </cell>
          <cell r="FP138">
            <v>115.809</v>
          </cell>
        </row>
        <row r="139">
          <cell r="FC139">
            <v>113.614</v>
          </cell>
          <cell r="FN139">
            <v>110.79900000000001</v>
          </cell>
          <cell r="FO139">
            <v>111.825</v>
          </cell>
          <cell r="FP139">
            <v>115.96899999999999</v>
          </cell>
        </row>
        <row r="140">
          <cell r="FC140">
            <v>114.554</v>
          </cell>
          <cell r="FN140">
            <v>111.181</v>
          </cell>
          <cell r="FO140">
            <v>113.15900000000001</v>
          </cell>
          <cell r="FP140">
            <v>116.26300000000001</v>
          </cell>
        </row>
        <row r="141">
          <cell r="FC141">
            <v>114.506</v>
          </cell>
          <cell r="FN141">
            <v>110.81100000000001</v>
          </cell>
          <cell r="FO141">
            <v>112.59099999999999</v>
          </cell>
          <cell r="FP141">
            <v>117.065</v>
          </cell>
        </row>
        <row r="142">
          <cell r="FC142">
            <v>114.155</v>
          </cell>
          <cell r="FN142">
            <v>110.83799999999999</v>
          </cell>
          <cell r="FO142">
            <v>111.57</v>
          </cell>
          <cell r="FP142">
            <v>117.806</v>
          </cell>
        </row>
        <row r="143">
          <cell r="FC143">
            <v>115.55500000000001</v>
          </cell>
          <cell r="FN143">
            <v>112.56100000000001</v>
          </cell>
          <cell r="FO143">
            <v>113.928</v>
          </cell>
          <cell r="FP143">
            <v>117.63800000000001</v>
          </cell>
        </row>
        <row r="144">
          <cell r="FC144">
            <v>116.99</v>
          </cell>
          <cell r="FN144">
            <v>113.176</v>
          </cell>
          <cell r="FO144">
            <v>116.346</v>
          </cell>
          <cell r="FP144">
            <v>117.46299999999999</v>
          </cell>
        </row>
        <row r="145">
          <cell r="FC145">
            <v>117.289</v>
          </cell>
          <cell r="FN145">
            <v>113.649</v>
          </cell>
          <cell r="FO145">
            <v>117.18899999999999</v>
          </cell>
          <cell r="FP145">
            <v>116.873</v>
          </cell>
        </row>
        <row r="146">
          <cell r="FC146">
            <v>116.94</v>
          </cell>
          <cell r="FN146">
            <v>113.70099999999999</v>
          </cell>
          <cell r="FO146">
            <v>116.658</v>
          </cell>
          <cell r="FP146">
            <v>116.824</v>
          </cell>
        </row>
        <row r="147">
          <cell r="FC147">
            <v>115.947</v>
          </cell>
          <cell r="FN147">
            <v>113.369</v>
          </cell>
          <cell r="FO147">
            <v>114.901</v>
          </cell>
          <cell r="FP147">
            <v>117.03400000000001</v>
          </cell>
        </row>
        <row r="148">
          <cell r="FC148">
            <v>116.247</v>
          </cell>
          <cell r="FN148">
            <v>113.748</v>
          </cell>
          <cell r="FO148">
            <v>114.68300000000001</v>
          </cell>
          <cell r="FP148">
            <v>118.14400000000001</v>
          </cell>
        </row>
        <row r="149">
          <cell r="FC149">
            <v>118.27</v>
          </cell>
          <cell r="FN149">
            <v>116.002</v>
          </cell>
          <cell r="FO149">
            <v>117.39100000000001</v>
          </cell>
          <cell r="FP149">
            <v>119.083</v>
          </cell>
        </row>
        <row r="150">
          <cell r="FC150">
            <v>118.93600000000001</v>
          </cell>
          <cell r="FN150">
            <v>117.20399999999999</v>
          </cell>
          <cell r="FO150">
            <v>117.056</v>
          </cell>
          <cell r="FP150">
            <v>121.315</v>
          </cell>
        </row>
      </sheetData>
      <sheetData sheetId="2">
        <row r="133">
          <cell r="B133">
            <v>0.55167170434105017</v>
          </cell>
          <cell r="P133">
            <v>0.9521974404675726</v>
          </cell>
          <cell r="W133">
            <v>0.60052791129245886</v>
          </cell>
          <cell r="AF133">
            <v>0.34203339750189521</v>
          </cell>
          <cell r="AV133">
            <v>0.72113927886072737</v>
          </cell>
          <cell r="BO133">
            <v>4.5374571719603018E-2</v>
          </cell>
          <cell r="BZ133">
            <v>0.71543552137363076</v>
          </cell>
          <cell r="CP133">
            <v>-1.1273528975841107</v>
          </cell>
          <cell r="CW133">
            <v>1.1859719879006692</v>
          </cell>
          <cell r="DV133">
            <v>5.5951748729232698E-2</v>
          </cell>
          <cell r="EE133">
            <v>2.5063089846844022E-2</v>
          </cell>
          <cell r="EK133">
            <v>4.140046481431181E-2</v>
          </cell>
          <cell r="FD133">
            <v>0.44059499152702131</v>
          </cell>
          <cell r="FO133">
            <v>0.322763842877416</v>
          </cell>
          <cell r="FP133">
            <v>0.58919931325112085</v>
          </cell>
          <cell r="FQ133">
            <v>0.20762855966636184</v>
          </cell>
        </row>
        <row r="134">
          <cell r="B134">
            <v>0.75242740827485832</v>
          </cell>
          <cell r="P134">
            <v>-1.1603308414187885</v>
          </cell>
          <cell r="W134">
            <v>-1.6762528930543863</v>
          </cell>
          <cell r="AF134">
            <v>0.14277173476582306</v>
          </cell>
          <cell r="AV134">
            <v>-0.66884601500140084</v>
          </cell>
          <cell r="BO134">
            <v>0.11662455224503709</v>
          </cell>
          <cell r="BZ134">
            <v>-0.19347783416987507</v>
          </cell>
          <cell r="CP134">
            <v>0.68487375275214646</v>
          </cell>
          <cell r="CW134">
            <v>0.15193520062353194</v>
          </cell>
          <cell r="DV134">
            <v>1.6112674988377762E-2</v>
          </cell>
          <cell r="EE134">
            <v>0.16848544544960653</v>
          </cell>
          <cell r="EK134">
            <v>-3.3859089754795235E-2</v>
          </cell>
          <cell r="FD134">
            <v>1.4997000599881183E-2</v>
          </cell>
          <cell r="FO134">
            <v>-3.5852100650046737E-2</v>
          </cell>
          <cell r="FP134">
            <v>-0.13964855114628749</v>
          </cell>
          <cell r="FQ134">
            <v>0.26078413860854965</v>
          </cell>
        </row>
        <row r="135">
          <cell r="B135">
            <v>1.3114904132155658</v>
          </cell>
          <cell r="P135">
            <v>2.1097351968522915</v>
          </cell>
          <cell r="W135">
            <v>-13.58620287828467</v>
          </cell>
          <cell r="AF135">
            <v>1.4461760538907686</v>
          </cell>
          <cell r="AV135">
            <v>2.4501044852963449</v>
          </cell>
          <cell r="BO135">
            <v>0.24776961124208796</v>
          </cell>
          <cell r="BZ135">
            <v>0.98424828154557442</v>
          </cell>
          <cell r="CP135">
            <v>1.3753187054510452</v>
          </cell>
          <cell r="CW135">
            <v>0.48860737048457281</v>
          </cell>
          <cell r="DV135">
            <v>3.1272506728319271E-2</v>
          </cell>
          <cell r="EE135">
            <v>0.6788462201980483</v>
          </cell>
          <cell r="EK135">
            <v>0.29448568498497973</v>
          </cell>
          <cell r="FD135">
            <v>0.27646573699204868</v>
          </cell>
          <cell r="FO135">
            <v>-2.4539182467697707E-2</v>
          </cell>
          <cell r="FP135">
            <v>0.26512061531291931</v>
          </cell>
          <cell r="FQ135">
            <v>0.29128289180666567</v>
          </cell>
        </row>
        <row r="136">
          <cell r="B136">
            <v>0.76966160183562504</v>
          </cell>
          <cell r="P136">
            <v>-2.8431163959874883</v>
          </cell>
          <cell r="W136">
            <v>-5.7325098441124211</v>
          </cell>
          <cell r="AF136">
            <v>0.32674571805006991</v>
          </cell>
          <cell r="AV136">
            <v>1.3657325292657063</v>
          </cell>
          <cell r="BO136">
            <v>-4.3344738225459256E-2</v>
          </cell>
          <cell r="BZ136">
            <v>1.7146884534418927</v>
          </cell>
          <cell r="CP136">
            <v>-0.22213247172859774</v>
          </cell>
          <cell r="CW136">
            <v>0.2342930525737863</v>
          </cell>
          <cell r="DV136">
            <v>6.1578104720672044E-2</v>
          </cell>
          <cell r="EE136">
            <v>1.582433022901153</v>
          </cell>
          <cell r="EK136">
            <v>0.41463414634146378</v>
          </cell>
          <cell r="FD136">
            <v>0.36542397592500553</v>
          </cell>
          <cell r="FO136">
            <v>0.16332002227947839</v>
          </cell>
          <cell r="FP136">
            <v>0.34190517700614098</v>
          </cell>
          <cell r="FQ136">
            <v>0.40146017817015434</v>
          </cell>
        </row>
        <row r="137">
          <cell r="B137">
            <v>2.5809054235768736</v>
          </cell>
          <cell r="P137">
            <v>3.2734498560363257</v>
          </cell>
          <cell r="W137">
            <v>22.552034904513274</v>
          </cell>
          <cell r="AF137">
            <v>0.58657701668680673</v>
          </cell>
          <cell r="AV137">
            <v>0.63186546126177134</v>
          </cell>
          <cell r="BO137">
            <v>0.27586588673813583</v>
          </cell>
          <cell r="BZ137">
            <v>3.5830856475994155</v>
          </cell>
          <cell r="CP137">
            <v>0.1159132306673305</v>
          </cell>
          <cell r="CW137">
            <v>-0.16430639230108346</v>
          </cell>
          <cell r="DV137">
            <v>1.4201586790640874E-2</v>
          </cell>
          <cell r="EE137">
            <v>1.4886223706627622</v>
          </cell>
          <cell r="EK137">
            <v>0.31576390575660529</v>
          </cell>
          <cell r="FD137">
            <v>2.5132693919359239</v>
          </cell>
          <cell r="FO137">
            <v>2.1630537229029301</v>
          </cell>
          <cell r="FP137">
            <v>3.8311550416031181</v>
          </cell>
          <cell r="FQ137">
            <v>0.54405038879699053</v>
          </cell>
        </row>
        <row r="138">
          <cell r="B138">
            <v>3.5034825088045896</v>
          </cell>
          <cell r="P138">
            <v>-1.5958407614799164</v>
          </cell>
          <cell r="W138">
            <v>0.73304540679350882</v>
          </cell>
          <cell r="AF138">
            <v>4.6626396964105421</v>
          </cell>
          <cell r="AV138">
            <v>1.3668856259660078</v>
          </cell>
          <cell r="BO138">
            <v>0.36067534618391406</v>
          </cell>
          <cell r="BZ138">
            <v>2.3527444284054511</v>
          </cell>
          <cell r="CP138">
            <v>1.3397287462785235</v>
          </cell>
          <cell r="CW138">
            <v>1.477272727272716</v>
          </cell>
          <cell r="DV138">
            <v>0</v>
          </cell>
          <cell r="EE138">
            <v>4.1419085688642054</v>
          </cell>
          <cell r="EK138">
            <v>0.34457068355373544</v>
          </cell>
          <cell r="FD138">
            <v>2.2009465069171341</v>
          </cell>
          <cell r="FO138">
            <v>1.4788505004843522</v>
          </cell>
          <cell r="FP138">
            <v>2.4003644240333966</v>
          </cell>
          <cell r="FQ138">
            <v>1.8943126627718687</v>
          </cell>
        </row>
        <row r="139">
          <cell r="B139">
            <v>2.2163494824296359</v>
          </cell>
          <cell r="P139">
            <v>2.2945115284240147</v>
          </cell>
          <cell r="W139">
            <v>0.61994484229066504</v>
          </cell>
          <cell r="AF139">
            <v>3.1434772846343773</v>
          </cell>
          <cell r="AV139">
            <v>1.7096297708105057</v>
          </cell>
          <cell r="BO139">
            <v>0.12376578013697515</v>
          </cell>
          <cell r="BZ139">
            <v>-1.3406716257470808</v>
          </cell>
          <cell r="CP139">
            <v>-3.2642402480820287E-2</v>
          </cell>
          <cell r="CW139">
            <v>0.17086921265012656</v>
          </cell>
          <cell r="DV139">
            <v>2.4612588392325385E-2</v>
          </cell>
          <cell r="EE139">
            <v>1.1251645852451864</v>
          </cell>
          <cell r="EK139">
            <v>0.27563805104409145</v>
          </cell>
          <cell r="FD139">
            <v>0.97945108077361898</v>
          </cell>
          <cell r="FO139">
            <v>0.72819505809196272</v>
          </cell>
          <cell r="FP139">
            <v>1.5215753207019622</v>
          </cell>
          <cell r="FQ139">
            <v>0.13815851963145942</v>
          </cell>
        </row>
        <row r="140">
          <cell r="B140">
            <v>1.1019056193882548</v>
          </cell>
          <cell r="P140">
            <v>-0.19972849407836613</v>
          </cell>
          <cell r="W140">
            <v>-1.1953980629484162</v>
          </cell>
          <cell r="AF140">
            <v>0.20317828894855783</v>
          </cell>
          <cell r="AV140">
            <v>0.99316961650535163</v>
          </cell>
          <cell r="BO140">
            <v>-4.9216203347617444</v>
          </cell>
          <cell r="BZ140">
            <v>3.7907710545124873</v>
          </cell>
          <cell r="CP140">
            <v>-0.21133786848073211</v>
          </cell>
          <cell r="CW140">
            <v>0.10408133763792904</v>
          </cell>
          <cell r="DV140">
            <v>1.2303266043933725E-2</v>
          </cell>
          <cell r="EE140">
            <v>3.2345630301834793</v>
          </cell>
          <cell r="EK140">
            <v>0.22490212592669589</v>
          </cell>
          <cell r="FD140">
            <v>0.8273628250039522</v>
          </cell>
          <cell r="FO140">
            <v>0.34476845458892846</v>
          </cell>
          <cell r="FP140">
            <v>1.192935390118488</v>
          </cell>
          <cell r="FQ140">
            <v>0.25351602583449928</v>
          </cell>
        </row>
        <row r="141">
          <cell r="B141">
            <v>0.76227358513687449</v>
          </cell>
          <cell r="P141">
            <v>0.12429837864882387</v>
          </cell>
          <cell r="W141">
            <v>-12.1102628358296</v>
          </cell>
          <cell r="AF141">
            <v>3.1259806406449764</v>
          </cell>
          <cell r="AV141">
            <v>8.2568722225828672E-2</v>
          </cell>
          <cell r="BO141">
            <v>8.9563450407847967E-2</v>
          </cell>
          <cell r="BZ141">
            <v>-0.12093218559732222</v>
          </cell>
          <cell r="CP141">
            <v>-3.6358017397308817E-2</v>
          </cell>
          <cell r="CW141">
            <v>-0.10686126327342782</v>
          </cell>
          <cell r="DV141">
            <v>-3.1227525644428322E-2</v>
          </cell>
          <cell r="EE141">
            <v>1.0495016204977503</v>
          </cell>
          <cell r="EK141">
            <v>4.5248868778280382E-2</v>
          </cell>
          <cell r="FD141">
            <v>-4.1901635909702417E-2</v>
          </cell>
          <cell r="FO141">
            <v>-0.33279067466562839</v>
          </cell>
          <cell r="FP141">
            <v>-0.50194858561847244</v>
          </cell>
          <cell r="FQ141">
            <v>0.689815332478938</v>
          </cell>
        </row>
        <row r="142">
          <cell r="B142">
            <v>0.86596935052298818</v>
          </cell>
          <cell r="P142">
            <v>-0.14756747893844846</v>
          </cell>
          <cell r="W142">
            <v>-7.4384987732908918</v>
          </cell>
          <cell r="AF142">
            <v>-0.77633693803348391</v>
          </cell>
          <cell r="AV142">
            <v>0.54691410667606633</v>
          </cell>
          <cell r="BO142">
            <v>0.20975656692003852</v>
          </cell>
          <cell r="BZ142">
            <v>-1.9750948028688931</v>
          </cell>
          <cell r="CP142">
            <v>5.6375423952270687E-2</v>
          </cell>
          <cell r="CW142">
            <v>4.7223453672828875E-2</v>
          </cell>
          <cell r="DV142">
            <v>4.6382628285823735E-2</v>
          </cell>
          <cell r="EE142">
            <v>1.7398276814148739</v>
          </cell>
          <cell r="EK142">
            <v>8.4918635025243994E-2</v>
          </cell>
          <cell r="FD142">
            <v>-0.30653415541543882</v>
          </cell>
          <cell r="FO142">
            <v>2.4365812058357861E-2</v>
          </cell>
          <cell r="FP142">
            <v>-0.90682203728539301</v>
          </cell>
          <cell r="FQ142">
            <v>0.63298167684620044</v>
          </cell>
        </row>
        <row r="143">
          <cell r="B143">
            <v>0.68731008537115112</v>
          </cell>
          <cell r="P143">
            <v>0.19782935068184404</v>
          </cell>
          <cell r="W143">
            <v>23.793627141956563</v>
          </cell>
          <cell r="AF143">
            <v>-5.1112281888177069E-2</v>
          </cell>
          <cell r="AV143">
            <v>1.8208135118191526</v>
          </cell>
          <cell r="BO143">
            <v>6.2411184084187887E-2</v>
          </cell>
          <cell r="BZ143">
            <v>-1.1905783053987706</v>
          </cell>
          <cell r="CP143">
            <v>-0.17811866701805679</v>
          </cell>
          <cell r="CW143">
            <v>-0.68297193938985368</v>
          </cell>
          <cell r="DV143">
            <v>0.14665253756196428</v>
          </cell>
          <cell r="EE143">
            <v>1.2364588057726111</v>
          </cell>
          <cell r="EK143">
            <v>0.6345048925122887</v>
          </cell>
          <cell r="FD143">
            <v>1.2264026980859377</v>
          </cell>
          <cell r="FO143">
            <v>1.5545210126491016</v>
          </cell>
          <cell r="FP143">
            <v>2.1134713632696922</v>
          </cell>
          <cell r="FQ143">
            <v>-0.14260733748704402</v>
          </cell>
        </row>
        <row r="144">
          <cell r="B144">
            <v>2.111725866845493</v>
          </cell>
          <cell r="P144">
            <v>8.4282157935411384E-2</v>
          </cell>
          <cell r="W144">
            <v>2.3633438653750227</v>
          </cell>
          <cell r="AF144">
            <v>4.1107422151589912</v>
          </cell>
          <cell r="AV144">
            <v>0.59034977318617177</v>
          </cell>
          <cell r="BO144">
            <v>0.29362939364572238</v>
          </cell>
          <cell r="BZ144">
            <v>1.3802802229282873</v>
          </cell>
          <cell r="CP144">
            <v>-0.30315996467685791</v>
          </cell>
          <cell r="CW144">
            <v>0.45100967973461525</v>
          </cell>
          <cell r="DV144">
            <v>2.1190964316418981</v>
          </cell>
          <cell r="EE144">
            <v>-1.177291421856641</v>
          </cell>
          <cell r="EK144">
            <v>-7.8813038975800165E-2</v>
          </cell>
          <cell r="FD144">
            <v>1.2418328934273637</v>
          </cell>
          <cell r="FO144">
            <v>0.54637041248744023</v>
          </cell>
          <cell r="FP144">
            <v>2.122393090372876</v>
          </cell>
          <cell r="FQ144">
            <v>-0.14876145463201818</v>
          </cell>
        </row>
        <row r="145">
          <cell r="B145">
            <v>1.7146476098140795</v>
          </cell>
          <cell r="P145">
            <v>1.7310076491824589</v>
          </cell>
          <cell r="W145">
            <v>2.1482277121376292E-2</v>
          </cell>
          <cell r="AF145">
            <v>0.31663026804000793</v>
          </cell>
          <cell r="AV145">
            <v>0.60938836131239071</v>
          </cell>
          <cell r="BO145">
            <v>0.94432591203512661</v>
          </cell>
          <cell r="BZ145">
            <v>-1.1097410604192448</v>
          </cell>
          <cell r="CP145">
            <v>-0.66751894804127909</v>
          </cell>
          <cell r="CW145">
            <v>1.1306690355035842</v>
          </cell>
          <cell r="DV145">
            <v>0.14709963918955182</v>
          </cell>
          <cell r="EE145">
            <v>-2.9526520359401509</v>
          </cell>
          <cell r="EK145">
            <v>0.29440628066732533</v>
          </cell>
          <cell r="FD145">
            <v>0.25557739977777327</v>
          </cell>
          <cell r="FO145">
            <v>0.41793313069908855</v>
          </cell>
          <cell r="FP145">
            <v>0.72456294157081658</v>
          </cell>
          <cell r="FQ145">
            <v>-0.50228582617504181</v>
          </cell>
        </row>
        <row r="146">
          <cell r="B146">
            <v>0.71104073302532544</v>
          </cell>
          <cell r="P146">
            <v>-0.9688125148502591</v>
          </cell>
          <cell r="W146">
            <v>-1.4378730330982137</v>
          </cell>
          <cell r="AF146">
            <v>0.11450094161957747</v>
          </cell>
          <cell r="AV146">
            <v>4.2944565723068706E-2</v>
          </cell>
          <cell r="BO146">
            <v>0.16776297082630176</v>
          </cell>
          <cell r="BZ146">
            <v>-2.1093100581878521</v>
          </cell>
          <cell r="CP146">
            <v>-0.92940733045899782</v>
          </cell>
          <cell r="CW146">
            <v>0.58431514827472775</v>
          </cell>
          <cell r="DV146">
            <v>9.2379606278170101E-3</v>
          </cell>
          <cell r="EE146">
            <v>-1.2436439380015929</v>
          </cell>
          <cell r="EK146">
            <v>0.27616730983777149</v>
          </cell>
          <cell r="FD146">
            <v>-0.29755561050056611</v>
          </cell>
          <cell r="FO146">
            <v>4.5754912053763697E-2</v>
          </cell>
          <cell r="FP146">
            <v>-0.45311420013822712</v>
          </cell>
          <cell r="FQ146">
            <v>-4.1925851137569747E-2</v>
          </cell>
        </row>
        <row r="147">
          <cell r="B147">
            <v>1.8661842828356923</v>
          </cell>
          <cell r="P147">
            <v>1.9983746759026255</v>
          </cell>
          <cell r="W147">
            <v>-13.424396733645283</v>
          </cell>
          <cell r="AF147">
            <v>-7.4144858617627873</v>
          </cell>
          <cell r="AV147">
            <v>0.87551421928100392</v>
          </cell>
          <cell r="BO147">
            <v>0.86390431762912723</v>
          </cell>
          <cell r="BZ147">
            <v>-8.7570321621910363E-2</v>
          </cell>
          <cell r="CP147">
            <v>5.7530992502408118E-2</v>
          </cell>
          <cell r="CW147">
            <v>-0.58566682486946853</v>
          </cell>
          <cell r="DV147">
            <v>0.1191586842664405</v>
          </cell>
          <cell r="EE147">
            <v>1.0290012406947824</v>
          </cell>
          <cell r="EK147">
            <v>0.6137375063835826</v>
          </cell>
          <cell r="FD147">
            <v>-0.84915341200615391</v>
          </cell>
          <cell r="FO147">
            <v>-0.29199391386178775</v>
          </cell>
          <cell r="FP147">
            <v>-1.5061118825969944</v>
          </cell>
          <cell r="FQ147">
            <v>0.17975758405808229</v>
          </cell>
        </row>
        <row r="148">
          <cell r="B148">
            <v>1.5240407310000537</v>
          </cell>
          <cell r="P148">
            <v>-2.4418189958038461</v>
          </cell>
          <cell r="W148">
            <v>-6.038125770000125</v>
          </cell>
          <cell r="AF148">
            <v>-0.7655549054027766</v>
          </cell>
          <cell r="AV148">
            <v>0.60372875646059754</v>
          </cell>
          <cell r="BO148">
            <v>0.78051709257382917</v>
          </cell>
          <cell r="BZ148">
            <v>-0.39131320106593481</v>
          </cell>
          <cell r="CP148">
            <v>4.4356858017249312</v>
          </cell>
          <cell r="CW148">
            <v>1.6203106948144308</v>
          </cell>
          <cell r="DV148">
            <v>4.9821013396300629E-2</v>
          </cell>
          <cell r="EE148">
            <v>1.2679699432790681</v>
          </cell>
          <cell r="EK148">
            <v>4.2599860417480429E-2</v>
          </cell>
          <cell r="FD148">
            <v>0.25873890656937792</v>
          </cell>
          <cell r="FO148">
            <v>0.33430655646606855</v>
          </cell>
          <cell r="FP148">
            <v>-0.18972854892471691</v>
          </cell>
          <cell r="FQ148">
            <v>0.94844233299724579</v>
          </cell>
        </row>
        <row r="149">
          <cell r="B149">
            <v>0.97789586331598066</v>
          </cell>
          <cell r="P149">
            <v>3.1158366324697262</v>
          </cell>
          <cell r="W149">
            <v>22.701574814250879</v>
          </cell>
          <cell r="AF149">
            <v>0.36607537713133631</v>
          </cell>
          <cell r="AV149">
            <v>8.9002467395138396E-2</v>
          </cell>
          <cell r="BO149">
            <v>0.83497784562684974</v>
          </cell>
          <cell r="BZ149">
            <v>7.2881762672105666E-2</v>
          </cell>
          <cell r="CP149">
            <v>1.875449548453556</v>
          </cell>
          <cell r="CW149">
            <v>-8.3623038616942313E-2</v>
          </cell>
          <cell r="DV149">
            <v>6.4550635362681241E-2</v>
          </cell>
          <cell r="EE149">
            <v>1.9546911830467195</v>
          </cell>
          <cell r="EK149">
            <v>-5.7983619627466343E-2</v>
          </cell>
          <cell r="FD149">
            <v>1.7402599636979765</v>
          </cell>
          <cell r="FO149">
            <v>1.9815733023877291</v>
          </cell>
          <cell r="FP149">
            <v>2.3612915602138074</v>
          </cell>
          <cell r="FQ149">
            <v>0.79479279523293478</v>
          </cell>
        </row>
        <row r="150">
          <cell r="B150">
            <v>-9.7208010524763022E-2</v>
          </cell>
          <cell r="P150">
            <v>0.62907788044503921</v>
          </cell>
          <cell r="W150">
            <v>1.0329652652503185</v>
          </cell>
          <cell r="AF150">
            <v>-1.9012182484312912</v>
          </cell>
          <cell r="AV150">
            <v>0.22627023886037101</v>
          </cell>
          <cell r="BO150">
            <v>7.93907223632484E-2</v>
          </cell>
          <cell r="BZ150">
            <v>1.6439743145666208</v>
          </cell>
          <cell r="CP150">
            <v>-8.3678361298744619E-2</v>
          </cell>
          <cell r="CW150">
            <v>1.9042514176093928</v>
          </cell>
          <cell r="DV150">
            <v>2.4882040695950458E-2</v>
          </cell>
          <cell r="EE150">
            <v>4.1250984998290274</v>
          </cell>
          <cell r="EK150">
            <v>-0.19762129233447112</v>
          </cell>
          <cell r="FD150">
            <v>0.56311828866155711</v>
          </cell>
          <cell r="FO150">
            <v>1.0361890312236</v>
          </cell>
          <cell r="FP150">
            <v>-0.2853711102213996</v>
          </cell>
          <cell r="FQ150">
            <v>1.8743229512188986</v>
          </cell>
        </row>
      </sheetData>
      <sheetData sheetId="3">
        <row r="133">
          <cell r="B133">
            <v>1.361784058621196</v>
          </cell>
          <cell r="P133">
            <v>0.87121151346927217</v>
          </cell>
          <cell r="W133">
            <v>-0.1544392710466358</v>
          </cell>
          <cell r="AF133">
            <v>3.1867484301051574</v>
          </cell>
          <cell r="AV133">
            <v>1.3465583999837438</v>
          </cell>
          <cell r="BO133">
            <v>1.0881769527302687</v>
          </cell>
          <cell r="BZ133">
            <v>8.7927843647678472</v>
          </cell>
          <cell r="CP133">
            <v>0.50565924028702636</v>
          </cell>
          <cell r="CW133">
            <v>3.0531945178738473</v>
          </cell>
          <cell r="DV133">
            <v>1.1475409836065653</v>
          </cell>
          <cell r="EE133">
            <v>2.7503795310682699</v>
          </cell>
          <cell r="EK133">
            <v>0.94275135289090262</v>
          </cell>
          <cell r="FD133">
            <v>2.5836290035672782</v>
          </cell>
          <cell r="FO133">
            <v>1.7002657864688908</v>
          </cell>
          <cell r="FP133">
            <v>2.7420190506556086</v>
          </cell>
          <cell r="FQ133">
            <v>2.2622450750276357</v>
          </cell>
        </row>
        <row r="134">
          <cell r="B134">
            <v>2.8821889947648005</v>
          </cell>
          <cell r="P134">
            <v>0.33827969837401106</v>
          </cell>
          <cell r="W134">
            <v>1.7935304793423645</v>
          </cell>
          <cell r="AF134">
            <v>3.2276164020677456</v>
          </cell>
          <cell r="AV134">
            <v>0.87168155110437517</v>
          </cell>
          <cell r="BO134">
            <v>0.628901562020312</v>
          </cell>
          <cell r="BZ134">
            <v>6.7158361815674361</v>
          </cell>
          <cell r="CP134">
            <v>0.89946295113982888</v>
          </cell>
          <cell r="CW134">
            <v>3.1782977252861278</v>
          </cell>
          <cell r="DV134">
            <v>1.1580198627247906</v>
          </cell>
          <cell r="EE134">
            <v>2.9719503313022866</v>
          </cell>
          <cell r="EK134">
            <v>1.2237862135959343</v>
          </cell>
          <cell r="FD134">
            <v>2.7442371020856227</v>
          </cell>
          <cell r="FO134">
            <v>1.8230568155608529</v>
          </cell>
          <cell r="FP134">
            <v>3.2166233974519454</v>
          </cell>
          <cell r="FQ134">
            <v>2.0062878223417568</v>
          </cell>
        </row>
        <row r="135">
          <cell r="B135">
            <v>3.7119622245540329</v>
          </cell>
          <cell r="P135">
            <v>1.1147055073941869</v>
          </cell>
          <cell r="W135">
            <v>2.3801634636624769</v>
          </cell>
          <cell r="AF135">
            <v>4.5128242789211681</v>
          </cell>
          <cell r="AV135">
            <v>3.8380076330410295</v>
          </cell>
          <cell r="BO135">
            <v>0.88104497329886122</v>
          </cell>
          <cell r="BZ135">
            <v>6.2404555709908438</v>
          </cell>
          <cell r="CP135">
            <v>2.639859810442613</v>
          </cell>
          <cell r="CW135">
            <v>3.1508802443044548</v>
          </cell>
          <cell r="DV135">
            <v>1.1111430405088329</v>
          </cell>
          <cell r="EE135">
            <v>3.571618719718872</v>
          </cell>
          <cell r="EK135">
            <v>1.0771448077068868</v>
          </cell>
          <cell r="FD135">
            <v>3.3397398132140932</v>
          </cell>
          <cell r="FO135">
            <v>2.445888701909138</v>
          </cell>
          <cell r="FP135">
            <v>4.1805412605194547</v>
          </cell>
          <cell r="FQ135">
            <v>2.0363959326457737</v>
          </cell>
        </row>
        <row r="136">
          <cell r="B136">
            <v>4.6680741262022041</v>
          </cell>
          <cell r="P136">
            <v>1.2897925652084696</v>
          </cell>
          <cell r="W136">
            <v>3.2356676610449941</v>
          </cell>
          <cell r="AF136">
            <v>5.0539424429994373</v>
          </cell>
          <cell r="AV136">
            <v>4.6969619866673584</v>
          </cell>
          <cell r="BO136">
            <v>0.89176006255351492</v>
          </cell>
          <cell r="BZ136">
            <v>8.4961372201833854</v>
          </cell>
          <cell r="CP136">
            <v>1.4020653177734932</v>
          </cell>
          <cell r="CW136">
            <v>2.9594497981049184</v>
          </cell>
          <cell r="DV136">
            <v>1.3024629785927999</v>
          </cell>
          <cell r="EE136">
            <v>5.199368267882809</v>
          </cell>
          <cell r="EK136">
            <v>1.5964312832194461</v>
          </cell>
          <cell r="FD136">
            <v>4.1943590091882088</v>
          </cell>
          <cell r="FO136">
            <v>3.1810092483637975</v>
          </cell>
          <cell r="FP136">
            <v>5.2087458997247982</v>
          </cell>
          <cell r="FQ136">
            <v>2.6273979318546914</v>
          </cell>
        </row>
        <row r="137">
          <cell r="B137">
            <v>7.2396536212325779</v>
          </cell>
          <cell r="P137">
            <v>2.5886656246475237</v>
          </cell>
          <cell r="W137">
            <v>6.0734892195579704E-2</v>
          </cell>
          <cell r="AF137">
            <v>5.3571756075194932</v>
          </cell>
          <cell r="AV137">
            <v>5.5637134932289056</v>
          </cell>
          <cell r="BO137">
            <v>1.1249023037701367</v>
          </cell>
          <cell r="BZ137">
            <v>11.002335101757676</v>
          </cell>
          <cell r="CP137">
            <v>1.8378499775415502</v>
          </cell>
          <cell r="CW137">
            <v>3.059061080262504</v>
          </cell>
          <cell r="DV137">
            <v>1.4443067999577508</v>
          </cell>
          <cell r="EE137">
            <v>6.6008150248051178</v>
          </cell>
          <cell r="EK137">
            <v>2.0499320490767303</v>
          </cell>
          <cell r="FD137">
            <v>5.3311901413167329</v>
          </cell>
          <cell r="FO137">
            <v>3.816684225648892</v>
          </cell>
          <cell r="FP137">
            <v>6.8054769493511191</v>
          </cell>
          <cell r="FQ137">
            <v>3.122079571746128</v>
          </cell>
        </row>
        <row r="138">
          <cell r="B138">
            <v>10.25385625052364</v>
          </cell>
          <cell r="P138">
            <v>0.59328837508028087</v>
          </cell>
          <cell r="W138">
            <v>-0.7247377139701805</v>
          </cell>
          <cell r="AF138">
            <v>10.185736669934853</v>
          </cell>
          <cell r="AV138">
            <v>6.8823972784126886</v>
          </cell>
          <cell r="BO138">
            <v>1.3792718857174702</v>
          </cell>
          <cell r="BZ138">
            <v>13.09020179917335</v>
          </cell>
          <cell r="CP138">
            <v>3.1751674587433998</v>
          </cell>
          <cell r="CW138">
            <v>4.9141144060929953</v>
          </cell>
          <cell r="DV138">
            <v>1.4209318624768486</v>
          </cell>
          <cell r="EE138">
            <v>9.927367146792033</v>
          </cell>
          <cell r="EK138">
            <v>2.0640137916662749</v>
          </cell>
          <cell r="FD138">
            <v>7.2043143943364196</v>
          </cell>
          <cell r="FO138">
            <v>4.9649315329929999</v>
          </cell>
          <cell r="FP138">
            <v>8.8289053777676827</v>
          </cell>
          <cell r="FQ138">
            <v>4.7741830420149789</v>
          </cell>
        </row>
        <row r="139">
          <cell r="B139">
            <v>12.328347684085529</v>
          </cell>
          <cell r="P139">
            <v>2.7801165932946903</v>
          </cell>
          <cell r="W139">
            <v>-4.7194787853666043E-2</v>
          </cell>
          <cell r="AF139">
            <v>13.417645122352685</v>
          </cell>
          <cell r="AV139">
            <v>8.7384872442741965</v>
          </cell>
          <cell r="BO139">
            <v>1.4274436963083392</v>
          </cell>
          <cell r="BZ139">
            <v>10.797133641087054</v>
          </cell>
          <cell r="CP139">
            <v>2.1817305553496036</v>
          </cell>
          <cell r="CW139">
            <v>5.6842255357288485</v>
          </cell>
          <cell r="DV139">
            <v>1.4157100625791674</v>
          </cell>
          <cell r="EE139">
            <v>10.856937907867813</v>
          </cell>
          <cell r="EK139">
            <v>2.126714368082272</v>
          </cell>
          <cell r="FD139">
            <v>7.9991254669721235</v>
          </cell>
          <cell r="FO139">
            <v>5.5660889697685789</v>
          </cell>
          <cell r="FP139">
            <v>10.235405453362523</v>
          </cell>
          <cell r="FQ139">
            <v>4.6538281052593611</v>
          </cell>
        </row>
        <row r="140">
          <cell r="B140">
            <v>13.197443746705284</v>
          </cell>
          <cell r="P140">
            <v>2.8941441441441507</v>
          </cell>
          <cell r="W140">
            <v>-0.46521880365677504</v>
          </cell>
          <cell r="AF140">
            <v>13.503812959495875</v>
          </cell>
          <cell r="AV140">
            <v>10.179903914954513</v>
          </cell>
          <cell r="BO140">
            <v>-3.5680123329525748</v>
          </cell>
          <cell r="BZ140">
            <v>14.274335179124975</v>
          </cell>
          <cell r="CP140">
            <v>2.0480664879555466</v>
          </cell>
          <cell r="CW140">
            <v>5.456963593169406</v>
          </cell>
          <cell r="DV140">
            <v>1.3357881917474668</v>
          </cell>
          <cell r="EE140">
            <v>14.189949985597972</v>
          </cell>
          <cell r="EK140">
            <v>2.205694977961925</v>
          </cell>
          <cell r="FD140">
            <v>8.7273037898992989</v>
          </cell>
          <cell r="FO140">
            <v>5.984576227562588</v>
          </cell>
          <cell r="FP140">
            <v>11.439488689520694</v>
          </cell>
          <cell r="FQ140">
            <v>4.6754299090663753</v>
          </cell>
        </row>
        <row r="141">
          <cell r="B141">
            <v>13.894942927856381</v>
          </cell>
          <cell r="P141">
            <v>2.8276664927140649</v>
          </cell>
          <cell r="W141">
            <v>5.1747472335006428E-2</v>
          </cell>
          <cell r="AF141">
            <v>16.622686491109938</v>
          </cell>
          <cell r="AV141">
            <v>10.506960592495474</v>
          </cell>
          <cell r="BO141">
            <v>-3.5747752428490487</v>
          </cell>
          <cell r="BZ141">
            <v>12.847396836542014</v>
          </cell>
          <cell r="CP141">
            <v>1.8032195058734324</v>
          </cell>
          <cell r="CW141">
            <v>4.3159175220420565</v>
          </cell>
          <cell r="DV141">
            <v>1.2478316289857405</v>
          </cell>
          <cell r="EE141">
            <v>14.795196206983373</v>
          </cell>
          <cell r="EK141">
            <v>2.4569466904984738</v>
          </cell>
          <cell r="FD141">
            <v>9.0606040402693608</v>
          </cell>
          <cell r="FO141">
            <v>6.2364581136272301</v>
          </cell>
          <cell r="FP141">
            <v>11.827220086807099</v>
          </cell>
          <cell r="FQ141">
            <v>4.9345643599856492</v>
          </cell>
        </row>
        <row r="142">
          <cell r="B142">
            <v>15.337116154873165</v>
          </cell>
          <cell r="P142">
            <v>2.7972477654170103</v>
          </cell>
          <cell r="W142">
            <v>-1.5654528530730794</v>
          </cell>
          <cell r="AF142">
            <v>14.921515647168327</v>
          </cell>
          <cell r="AV142">
            <v>10.569934453969964</v>
          </cell>
          <cell r="BO142">
            <v>-3.4942873822033205</v>
          </cell>
          <cell r="BZ142">
            <v>10.426809631159184</v>
          </cell>
          <cell r="CP142">
            <v>2.0523806874037875</v>
          </cell>
          <cell r="CW142">
            <v>3.9471707937398071</v>
          </cell>
          <cell r="DV142">
            <v>1.1697137934335133</v>
          </cell>
          <cell r="EE142">
            <v>16.327766197597281</v>
          </cell>
          <cell r="EK142">
            <v>2.7110231223181014</v>
          </cell>
          <cell r="FD142">
            <v>8.944198963572326</v>
          </cell>
          <cell r="FO142">
            <v>6.4910359139908946</v>
          </cell>
          <cell r="FP142">
            <v>11.352861919257439</v>
          </cell>
          <cell r="FQ142">
            <v>5.3419414836540557</v>
          </cell>
        </row>
        <row r="143">
          <cell r="B143">
            <v>16.422363712413457</v>
          </cell>
          <cell r="P143">
            <v>3.3095230416975596</v>
          </cell>
          <cell r="W143">
            <v>1.7331716334436198</v>
          </cell>
          <cell r="AF143">
            <v>14.599731320945253</v>
          </cell>
          <cell r="AV143">
            <v>11.949844912522556</v>
          </cell>
          <cell r="BO143">
            <v>-3.5493484377313811</v>
          </cell>
          <cell r="BZ143">
            <v>9.1503453765030329</v>
          </cell>
          <cell r="CP143">
            <v>1.8356619044528788</v>
          </cell>
          <cell r="CW143">
            <v>3.1484167875543978</v>
          </cell>
          <cell r="DV143">
            <v>1.2579879845406206</v>
          </cell>
          <cell r="EE143">
            <v>17.738616121612495</v>
          </cell>
          <cell r="EK143">
            <v>3.0231218784519953</v>
          </cell>
          <cell r="FD143">
            <v>9.2811681372410035</v>
          </cell>
          <cell r="FO143">
            <v>6.8935062961767102</v>
          </cell>
          <cell r="FP143">
            <v>11.927849332429474</v>
          </cell>
          <cell r="FQ143">
            <v>5.3282835065853851</v>
          </cell>
        </row>
        <row r="144">
          <cell r="B144">
            <v>18.584382591280814</v>
          </cell>
          <cell r="P144">
            <v>2.9665847744753115</v>
          </cell>
          <cell r="W144">
            <v>1.9456643267978135</v>
          </cell>
          <cell r="AF144">
            <v>18.485920222053089</v>
          </cell>
          <cell r="AV144">
            <v>12.2058377941622</v>
          </cell>
          <cell r="BO144">
            <v>-3.2141864987498714</v>
          </cell>
          <cell r="BZ144">
            <v>9.9360814843404412</v>
          </cell>
          <cell r="CP144">
            <v>1.4432340299392443</v>
          </cell>
          <cell r="CW144">
            <v>3.3902027532918488</v>
          </cell>
          <cell r="DV144">
            <v>2.5055003414005128</v>
          </cell>
          <cell r="EE144">
            <v>16.290144155978826</v>
          </cell>
          <cell r="EK144">
            <v>2.5912927295138388</v>
          </cell>
          <cell r="FD144">
            <v>10.139333458858978</v>
          </cell>
          <cell r="FO144">
            <v>7.123521060104121</v>
          </cell>
          <cell r="FP144">
            <v>13.49500546277509</v>
          </cell>
          <cell r="FQ144">
            <v>5.1235926900427664</v>
          </cell>
        </row>
        <row r="145">
          <cell r="B145">
            <v>19.955923982701563</v>
          </cell>
          <cell r="P145">
            <v>3.760935263241616</v>
          </cell>
          <cell r="W145">
            <v>1.358876234560813</v>
          </cell>
          <cell r="AF145">
            <v>18.45592368850777</v>
          </cell>
          <cell r="AV145">
            <v>12.081344510849945</v>
          </cell>
          <cell r="BO145">
            <v>-2.3445237367987537</v>
          </cell>
          <cell r="BZ145">
            <v>7.9438073072932713</v>
          </cell>
          <cell r="CP145">
            <v>1.9150231882700153</v>
          </cell>
          <cell r="CW145">
            <v>3.3336950838110058</v>
          </cell>
          <cell r="DV145">
            <v>2.5988796951860849</v>
          </cell>
          <cell r="EE145">
            <v>12.828222608154704</v>
          </cell>
          <cell r="EK145">
            <v>2.8507472513002785</v>
          </cell>
          <cell r="FD145">
            <v>9.9364502099580143</v>
          </cell>
          <cell r="FO145">
            <v>7.2251417573190091</v>
          </cell>
          <cell r="FP145">
            <v>13.6477365297335</v>
          </cell>
          <cell r="FQ145">
            <v>4.3788514780744858</v>
          </cell>
        </row>
        <row r="146">
          <cell r="B146">
            <v>19.906648972681083</v>
          </cell>
          <cell r="P146">
            <v>3.9619893628149105</v>
          </cell>
          <cell r="W146">
            <v>1.6046145778709997</v>
          </cell>
          <cell r="AF146">
            <v>18.422483003198863</v>
          </cell>
          <cell r="AV146">
            <v>12.884500842949009</v>
          </cell>
          <cell r="BO146">
            <v>-2.2946424444136304</v>
          </cell>
          <cell r="BZ146">
            <v>5.8717761420464143</v>
          </cell>
          <cell r="CP146">
            <v>0.2810191130218076</v>
          </cell>
          <cell r="CW146">
            <v>3.7798114527203275</v>
          </cell>
          <cell r="DV146">
            <v>2.5918274515750017</v>
          </cell>
          <cell r="EE146">
            <v>11.237622054307694</v>
          </cell>
          <cell r="EK146">
            <v>3.1697197211324024</v>
          </cell>
          <cell r="FD146">
            <v>9.5928924876293351</v>
          </cell>
          <cell r="FO146">
            <v>7.3126763753739832</v>
          </cell>
          <cell r="FP146">
            <v>13.290991725906087</v>
          </cell>
          <cell r="FQ146">
            <v>4.0637081113823026</v>
          </cell>
        </row>
        <row r="147">
          <cell r="B147">
            <v>20.563153805850163</v>
          </cell>
          <cell r="P147">
            <v>3.8486087799342705</v>
          </cell>
          <cell r="W147">
            <v>1.7948648794433142</v>
          </cell>
          <cell r="AF147">
            <v>8.0790513833992161</v>
          </cell>
          <cell r="AV147">
            <v>11.149540814315561</v>
          </cell>
          <cell r="BO147">
            <v>-1.6941337046839977</v>
          </cell>
          <cell r="BZ147">
            <v>4.7480826834086054</v>
          </cell>
          <cell r="CP147">
            <v>-1.0225436921721287</v>
          </cell>
          <cell r="CW147">
            <v>2.6703526159456592</v>
          </cell>
          <cell r="DV147">
            <v>2.6819632994495857</v>
          </cell>
          <cell r="EE147">
            <v>11.624499867202442</v>
          </cell>
          <cell r="EK147">
            <v>3.4981238273921189</v>
          </cell>
          <cell r="FD147">
            <v>8.3626949784577409</v>
          </cell>
          <cell r="FO147">
            <v>7.0255930971329317</v>
          </cell>
          <cell r="FP147">
            <v>11.289650830548691</v>
          </cell>
          <cell r="FQ147">
            <v>3.9479878140848745</v>
          </cell>
        </row>
        <row r="148">
          <cell r="B148">
            <v>21.465710443747209</v>
          </cell>
          <cell r="P148">
            <v>4.2775457236708503</v>
          </cell>
          <cell r="W148">
            <v>1.4648451469851942</v>
          </cell>
          <cell r="AF148">
            <v>6.9023480590429065</v>
          </cell>
          <cell r="AV148">
            <v>10.313988529211615</v>
          </cell>
          <cell r="BO148">
            <v>-0.88387799162252811</v>
          </cell>
          <cell r="BZ148">
            <v>2.5792746302948366</v>
          </cell>
          <cell r="CP148">
            <v>3.5979098820628996</v>
          </cell>
          <cell r="CW148">
            <v>4.0900555512088266</v>
          </cell>
          <cell r="DV148">
            <v>2.6698983166385748</v>
          </cell>
          <cell r="EE148">
            <v>11.278950120607934</v>
          </cell>
          <cell r="EK148">
            <v>3.1146652715756451</v>
          </cell>
          <cell r="FD148">
            <v>8.2475090790576466</v>
          </cell>
          <cell r="FO148">
            <v>7.208294062205467</v>
          </cell>
          <cell r="FP148">
            <v>10.700013513774408</v>
          </cell>
          <cell r="FQ148">
            <v>4.5142912748471931</v>
          </cell>
        </row>
        <row r="149">
          <cell r="B149">
            <v>19.567592131365295</v>
          </cell>
          <cell r="P149">
            <v>4.1184000753940353</v>
          </cell>
          <cell r="W149">
            <v>1.5886541379712904</v>
          </cell>
          <cell r="AF149">
            <v>6.6680012533509636</v>
          </cell>
          <cell r="AV149">
            <v>9.7188948995363234</v>
          </cell>
          <cell r="BO149">
            <v>-0.3312324607811612</v>
          </cell>
          <cell r="BZ149">
            <v>-0.89691229799668815</v>
          </cell>
          <cell r="CP149">
            <v>5.4186422611827822</v>
          </cell>
          <cell r="CW149">
            <v>4.1741771159874652</v>
          </cell>
          <cell r="DV149">
            <v>2.7215842933820511</v>
          </cell>
          <cell r="EE149">
            <v>11.789979307077969</v>
          </cell>
          <cell r="EK149">
            <v>2.7304898491339102</v>
          </cell>
          <cell r="FD149">
            <v>7.4312601622323671</v>
          </cell>
          <cell r="FO149">
            <v>7.0178513769085349</v>
          </cell>
          <cell r="FP149">
            <v>9.1329125103424058</v>
          </cell>
          <cell r="FQ149">
            <v>4.7749348912507816</v>
          </cell>
        </row>
        <row r="150">
          <cell r="B150">
            <v>15.408061601850775</v>
          </cell>
          <cell r="P150">
            <v>6.4725177375717147</v>
          </cell>
          <cell r="W150">
            <v>1.8911214628380746</v>
          </cell>
          <cell r="AF150">
            <v>-2.1621801428695075E-2</v>
          </cell>
          <cell r="AV150">
            <v>8.4842998046409601</v>
          </cell>
          <cell r="BO150">
            <v>-0.61057784867570852</v>
          </cell>
          <cell r="BZ150">
            <v>-1.5831792578578474</v>
          </cell>
          <cell r="CP150">
            <v>3.9379431659503528</v>
          </cell>
          <cell r="CW150">
            <v>4.61250337876975</v>
          </cell>
          <cell r="DV150">
            <v>2.7471435197894634</v>
          </cell>
          <cell r="EE150">
            <v>11.771934724494294</v>
          </cell>
          <cell r="EK150">
            <v>2.1754060324825852</v>
          </cell>
          <cell r="FD150">
            <v>5.709613196814578</v>
          </cell>
          <cell r="FO150">
            <v>6.5510282005127207</v>
          </cell>
          <cell r="FP150">
            <v>6.2705971002914307</v>
          </cell>
          <cell r="FQ150">
            <v>4.7543800568176975</v>
          </cell>
        </row>
      </sheetData>
      <sheetData sheetId="4">
        <row r="133">
          <cell r="B133">
            <v>0.62187744566766234</v>
          </cell>
          <cell r="P133">
            <v>1.0227605869532752</v>
          </cell>
          <cell r="W133">
            <v>-0.72696181465626841</v>
          </cell>
          <cell r="AF133">
            <v>1.3693649092650695</v>
          </cell>
          <cell r="AV133">
            <v>-0.16648497487912195</v>
          </cell>
          <cell r="BO133">
            <v>2.3106476747094318</v>
          </cell>
          <cell r="BZ133">
            <v>3.6162171877027971</v>
          </cell>
          <cell r="CP133">
            <v>0.12806476795939048</v>
          </cell>
          <cell r="CW133">
            <v>0.51697281633804604</v>
          </cell>
          <cell r="DV133">
            <v>-1.0638096440292455</v>
          </cell>
          <cell r="EE133">
            <v>-1.0045238940710188</v>
          </cell>
          <cell r="EK133">
            <v>1.2423391613053392</v>
          </cell>
          <cell r="FD133">
            <v>1.0175472945647579</v>
          </cell>
          <cell r="FO133">
            <v>0.58667859585155302</v>
          </cell>
          <cell r="FP133">
            <v>1.3953675372462504</v>
          </cell>
          <cell r="FQ133">
            <v>0.47106691186786787</v>
          </cell>
        </row>
        <row r="134">
          <cell r="B134">
            <v>0.73574279161436884</v>
          </cell>
          <cell r="P134">
            <v>0.93420274918272206</v>
          </cell>
          <cell r="W134">
            <v>-0.18199543018770914</v>
          </cell>
          <cell r="AF134">
            <v>1.6425554552736976</v>
          </cell>
          <cell r="AV134">
            <v>-4.9366616989576784E-2</v>
          </cell>
          <cell r="BO134">
            <v>2.1220666026009027</v>
          </cell>
          <cell r="BZ134">
            <v>4.3985200960253268</v>
          </cell>
          <cell r="CP134">
            <v>0.29629548917937676</v>
          </cell>
          <cell r="CW134">
            <v>0.96213474279709388</v>
          </cell>
          <cell r="DV134">
            <v>-0.84467078535501727</v>
          </cell>
          <cell r="EE134">
            <v>-0.83066650222108906</v>
          </cell>
          <cell r="EK134">
            <v>1.2612549374956483</v>
          </cell>
          <cell r="FD134">
            <v>1.2656571906904723</v>
          </cell>
          <cell r="FO134">
            <v>0.75087535308782094</v>
          </cell>
          <cell r="FP134">
            <v>1.7071764593497241</v>
          </cell>
          <cell r="FQ134">
            <v>0.62433582298366819</v>
          </cell>
        </row>
        <row r="135">
          <cell r="B135">
            <v>0.96149653337986862</v>
          </cell>
          <cell r="P135">
            <v>0.94402730928906387</v>
          </cell>
          <cell r="W135">
            <v>0.1071108510351193</v>
          </cell>
          <cell r="AF135">
            <v>2.0300525273400538</v>
          </cell>
          <cell r="AV135">
            <v>0.32661934993005737</v>
          </cell>
          <cell r="BO135">
            <v>1.9617482335127168</v>
          </cell>
          <cell r="BZ135">
            <v>5.095106255924553</v>
          </cell>
          <cell r="CP135">
            <v>0.61319534685146948</v>
          </cell>
          <cell r="CW135">
            <v>1.2671473126368182</v>
          </cell>
          <cell r="DV135">
            <v>-0.63498817256426587</v>
          </cell>
          <cell r="EE135">
            <v>-0.60366451389688436</v>
          </cell>
          <cell r="EK135">
            <v>1.2401040272306707</v>
          </cell>
          <cell r="FD135">
            <v>1.5178479728862326</v>
          </cell>
          <cell r="FO135">
            <v>0.90785452849346804</v>
          </cell>
          <cell r="FP135">
            <v>2.0316862971132776</v>
          </cell>
          <cell r="FQ135">
            <v>0.760293441300397</v>
          </cell>
        </row>
        <row r="136">
          <cell r="B136">
            <v>1.2745975303262602</v>
          </cell>
          <cell r="P136">
            <v>1.0101849281435316</v>
          </cell>
          <cell r="W136">
            <v>0.50553547510394647</v>
          </cell>
          <cell r="AF136">
            <v>2.4836552046089144</v>
          </cell>
          <cell r="AV136">
            <v>0.77210323532277414</v>
          </cell>
          <cell r="BO136">
            <v>1.8069514336604975</v>
          </cell>
          <cell r="BZ136">
            <v>5.875136633027922</v>
          </cell>
          <cell r="CP136">
            <v>0.77260310272666555</v>
          </cell>
          <cell r="CW136">
            <v>1.5032021323886369</v>
          </cell>
          <cell r="DV136">
            <v>-0.39414320774123768</v>
          </cell>
          <cell r="EE136">
            <v>-0.21774420747807666</v>
          </cell>
          <cell r="EK136">
            <v>1.2718056807001998</v>
          </cell>
          <cell r="FD136">
            <v>1.8243532633193338</v>
          </cell>
          <cell r="FO136">
            <v>1.1150582119499486</v>
          </cell>
          <cell r="FP136">
            <v>2.4223386098581656</v>
          </cell>
          <cell r="FQ136">
            <v>0.92955922991648787</v>
          </cell>
        </row>
        <row r="137">
          <cell r="B137">
            <v>1.8111918780968184</v>
          </cell>
          <cell r="P137">
            <v>1.2211183228534317</v>
          </cell>
          <cell r="W137">
            <v>0.8174090026006553</v>
          </cell>
          <cell r="AF137">
            <v>2.9410249054153903</v>
          </cell>
          <cell r="AV137">
            <v>1.2678418788922841</v>
          </cell>
          <cell r="BO137">
            <v>1.6774809863788986</v>
          </cell>
          <cell r="BZ137">
            <v>6.5958085580138714</v>
          </cell>
          <cell r="CP137">
            <v>0.9843884400059455</v>
          </cell>
          <cell r="CW137">
            <v>1.6843362220537061</v>
          </cell>
          <cell r="DV137">
            <v>-0.13061963830971468</v>
          </cell>
          <cell r="EE137">
            <v>0.37133825230959427</v>
          </cell>
          <cell r="EK137">
            <v>1.3640242772460898</v>
          </cell>
          <cell r="FD137">
            <v>2.2324739370994884</v>
          </cell>
          <cell r="FO137">
            <v>1.4222294836709448</v>
          </cell>
          <cell r="FP137">
            <v>2.9647706913584315</v>
          </cell>
          <cell r="FQ137">
            <v>1.1442052669598635</v>
          </cell>
        </row>
        <row r="138">
          <cell r="B138">
            <v>2.7357053985012092</v>
          </cell>
          <cell r="P138">
            <v>1.1628032497770446</v>
          </cell>
          <cell r="W138">
            <v>0.50233118995788306</v>
          </cell>
          <cell r="AF138">
            <v>3.6805272251916321</v>
          </cell>
          <cell r="AV138">
            <v>1.9177533483033082</v>
          </cell>
          <cell r="BO138">
            <v>1.5878296139693715</v>
          </cell>
          <cell r="BZ138">
            <v>7.4129390055375666</v>
          </cell>
          <cell r="CP138">
            <v>1.3082391129629833</v>
          </cell>
          <cell r="CW138">
            <v>2.1207311479536362</v>
          </cell>
          <cell r="DV138">
            <v>0.1298535236369025</v>
          </cell>
          <cell r="EE138">
            <v>1.4626505100915788</v>
          </cell>
          <cell r="EK138">
            <v>1.4008725966063729</v>
          </cell>
          <cell r="FD138">
            <v>2.7911252011462828</v>
          </cell>
          <cell r="FO138">
            <v>1.8322475243956138</v>
          </cell>
          <cell r="FP138">
            <v>3.5895682015449459</v>
          </cell>
          <cell r="FQ138">
            <v>1.6035412824260131</v>
          </cell>
        </row>
        <row r="139">
          <cell r="B139">
            <v>3.7222951158827788</v>
          </cell>
          <cell r="P139">
            <v>1.2685385460254661</v>
          </cell>
          <cell r="W139">
            <v>0.21728327399368474</v>
          </cell>
          <cell r="AF139">
            <v>4.6756953769422793</v>
          </cell>
          <cell r="AV139">
            <v>2.682665312882837</v>
          </cell>
          <cell r="BO139">
            <v>1.4937217447269946</v>
          </cell>
          <cell r="BZ139">
            <v>7.8533975069000173</v>
          </cell>
          <cell r="CP139">
            <v>1.4683259118723813</v>
          </cell>
          <cell r="CW139">
            <v>2.5282485279531031</v>
          </cell>
          <cell r="DV139">
            <v>0.38580529199834235</v>
          </cell>
          <cell r="EE139">
            <v>2.7243993154724366</v>
          </cell>
          <cell r="EK139">
            <v>1.4418859214252455</v>
          </cell>
          <cell r="FD139">
            <v>3.3583878841539683</v>
          </cell>
          <cell r="FO139">
            <v>2.2465479745689798</v>
          </cell>
          <cell r="FP139">
            <v>4.2639835406746318</v>
          </cell>
          <cell r="FQ139">
            <v>2.0094577796004209</v>
          </cell>
        </row>
        <row r="140">
          <cell r="B140">
            <v>4.8456175996092199</v>
          </cell>
          <cell r="P140">
            <v>1.4999686706449467</v>
          </cell>
          <cell r="W140">
            <v>-3.3366087198760663E-2</v>
          </cell>
          <cell r="AF140">
            <v>5.6545081066005976</v>
          </cell>
          <cell r="AV140">
            <v>3.6027134828835683</v>
          </cell>
          <cell r="BO140">
            <v>0.99689270073104463</v>
          </cell>
          <cell r="BZ140">
            <v>8.7379706327475937</v>
          </cell>
          <cell r="CP140">
            <v>1.6222616194225159</v>
          </cell>
          <cell r="CW140">
            <v>2.905377419847377</v>
          </cell>
          <cell r="DV140">
            <v>0.62792210739734955</v>
          </cell>
          <cell r="EE140">
            <v>4.4790240422385885</v>
          </cell>
          <cell r="EK140">
            <v>1.4925739652704273</v>
          </cell>
          <cell r="FD140">
            <v>4.0501795269642482</v>
          </cell>
          <cell r="FO140">
            <v>2.7707703700738495</v>
          </cell>
          <cell r="FP140">
            <v>5.0906284226337029</v>
          </cell>
          <cell r="FQ140">
            <v>2.4964328588966467</v>
          </cell>
        </row>
        <row r="141">
          <cell r="B141">
            <v>5.9621668647913406</v>
          </cell>
          <cell r="P141">
            <v>1.6108171980205421</v>
          </cell>
          <cell r="W141">
            <v>2.031545097238574E-2</v>
          </cell>
          <cell r="AF141">
            <v>6.9180224252066047</v>
          </cell>
          <cell r="AV141">
            <v>4.4996715661239861</v>
          </cell>
          <cell r="BO141">
            <v>0.52084468198358991</v>
          </cell>
          <cell r="BZ141">
            <v>9.3789027067530562</v>
          </cell>
          <cell r="CP141">
            <v>1.695911263937111</v>
          </cell>
          <cell r="CW141">
            <v>3.1584801678590457</v>
          </cell>
          <cell r="DV141">
            <v>0.85071030722840835</v>
          </cell>
          <cell r="EE141">
            <v>5.8252405917315064</v>
          </cell>
          <cell r="EK141">
            <v>1.5628114943183391</v>
          </cell>
          <cell r="FD141">
            <v>4.6843405078365485</v>
          </cell>
          <cell r="FO141">
            <v>3.219248769950811</v>
          </cell>
          <cell r="FP141">
            <v>5.9033709417185332</v>
          </cell>
          <cell r="FQ141">
            <v>2.8549257027022046</v>
          </cell>
        </row>
        <row r="142">
          <cell r="B142">
            <v>7.1937498494421437</v>
          </cell>
          <cell r="P142">
            <v>1.7087245282308761</v>
          </cell>
          <cell r="W142">
            <v>4.5901103057666148E-2</v>
          </cell>
          <cell r="AF142">
            <v>7.9790175393573914</v>
          </cell>
          <cell r="AV142">
            <v>5.3923451644813936</v>
          </cell>
          <cell r="BO142">
            <v>4.5053092739477663E-2</v>
          </cell>
          <cell r="BZ142">
            <v>9.7632538509785363</v>
          </cell>
          <cell r="CP142">
            <v>1.7750258319363166</v>
          </cell>
          <cell r="CW142">
            <v>3.4527374499324193</v>
          </cell>
          <cell r="DV142">
            <v>1.055540169189717</v>
          </cell>
          <cell r="EE142">
            <v>7.3328157486117096</v>
          </cell>
          <cell r="EK142">
            <v>1.6739615377625361</v>
          </cell>
          <cell r="FD142">
            <v>5.2999940132905099</v>
          </cell>
          <cell r="FO142">
            <v>3.6807839463043335</v>
          </cell>
          <cell r="FP142">
            <v>6.6658083058865447</v>
          </cell>
          <cell r="FQ142">
            <v>3.2356886624664627</v>
          </cell>
        </row>
        <row r="143">
          <cell r="B143">
            <v>8.5064791335784484</v>
          </cell>
          <cell r="P143">
            <v>1.9006992575005155</v>
          </cell>
          <cell r="W143">
            <v>0.37215418284302082</v>
          </cell>
          <cell r="AF143">
            <v>9.0004276335096769</v>
          </cell>
          <cell r="AV143">
            <v>6.331979170294133</v>
          </cell>
          <cell r="BO143">
            <v>-0.41876209272477816</v>
          </cell>
          <cell r="BZ143">
            <v>9.9785398996793173</v>
          </cell>
          <cell r="CP143">
            <v>1.8203441720673785</v>
          </cell>
          <cell r="CW143">
            <v>3.65600794037646</v>
          </cell>
          <cell r="DV143">
            <v>1.2607935625307487</v>
          </cell>
          <cell r="EE143">
            <v>8.8653646600788782</v>
          </cell>
          <cell r="EK143">
            <v>1.8345241384755129</v>
          </cell>
          <cell r="FD143">
            <v>5.9530453251015025</v>
          </cell>
          <cell r="FO143">
            <v>4.1871240383770658</v>
          </cell>
          <cell r="FP143">
            <v>7.5147308631489551</v>
          </cell>
          <cell r="FQ143">
            <v>3.5969630364214522</v>
          </cell>
        </row>
        <row r="144">
          <cell r="B144">
            <v>10.018662915451682</v>
          </cell>
          <cell r="P144">
            <v>2.0317195874186567</v>
          </cell>
          <cell r="W144">
            <v>0.65211730525158718</v>
          </cell>
          <cell r="AF144">
            <v>10.296508294719931</v>
          </cell>
          <cell r="AV144">
            <v>7.2819802477686046</v>
          </cell>
          <cell r="BO144">
            <v>-0.83611962441983989</v>
          </cell>
          <cell r="BZ144">
            <v>10.174665426757779</v>
          </cell>
          <cell r="CP144">
            <v>1.8194064845732605</v>
          </cell>
          <cell r="CW144">
            <v>3.8524623257597979</v>
          </cell>
          <cell r="DV144">
            <v>1.3773517586856521</v>
          </cell>
          <cell r="EE144">
            <v>10.160202730549006</v>
          </cell>
          <cell r="EK144">
            <v>2.0071716832148701</v>
          </cell>
          <cell r="FD144">
            <v>6.6492812599006745</v>
          </cell>
          <cell r="FO144">
            <v>4.6949214905815051</v>
          </cell>
          <cell r="FP144">
            <v>8.4683876117126466</v>
          </cell>
          <cell r="FQ144">
            <v>3.9149834296365205</v>
          </cell>
        </row>
        <row r="145">
          <cell r="B145">
            <v>11.57259030702409</v>
          </cell>
          <cell r="P145">
            <v>2.2743951600742163</v>
          </cell>
          <cell r="W145">
            <v>0.78765265768687698</v>
          </cell>
          <cell r="AF145">
            <v>11.575530757184517</v>
          </cell>
          <cell r="AV145">
            <v>8.1828979729907214</v>
          </cell>
          <cell r="BO145">
            <v>-1.1213015577070884</v>
          </cell>
          <cell r="BZ145">
            <v>10.092130632290953</v>
          </cell>
          <cell r="CP145">
            <v>1.93567676077393</v>
          </cell>
          <cell r="CW145">
            <v>3.8743026766978828</v>
          </cell>
          <cell r="DV145">
            <v>1.4992392562892976</v>
          </cell>
          <cell r="EE145">
            <v>10.993836458362205</v>
          </cell>
          <cell r="EK145">
            <v>2.1663003992275387</v>
          </cell>
          <cell r="FD145">
            <v>7.263726722974484</v>
          </cell>
          <cell r="FO145">
            <v>5.157414765051449</v>
          </cell>
          <cell r="FP145">
            <v>9.3843398555022439</v>
          </cell>
          <cell r="FQ145">
            <v>4.0898406032017443</v>
          </cell>
        </row>
        <row r="146">
          <cell r="B146">
            <v>12.991070945062578</v>
          </cell>
          <cell r="P146">
            <v>2.5755975847365553</v>
          </cell>
          <cell r="W146">
            <v>0.77261303317412988</v>
          </cell>
          <cell r="AF146">
            <v>12.843154754701413</v>
          </cell>
          <cell r="AV146">
            <v>9.1857093115165647</v>
          </cell>
          <cell r="BO146">
            <v>-1.3649005900496336</v>
          </cell>
          <cell r="BZ146">
            <v>10.002020739335027</v>
          </cell>
          <cell r="CP146">
            <v>1.8833326996065214</v>
          </cell>
          <cell r="CW146">
            <v>3.9235786263834616</v>
          </cell>
          <cell r="DV146">
            <v>1.6194460997224436</v>
          </cell>
          <cell r="EE146">
            <v>11.671248618141616</v>
          </cell>
          <cell r="EK146">
            <v>2.3282688084292458</v>
          </cell>
          <cell r="FD146">
            <v>7.8326912423331674</v>
          </cell>
          <cell r="FO146">
            <v>5.6152592441682803</v>
          </cell>
          <cell r="FP146">
            <v>10.222723516515408</v>
          </cell>
          <cell r="FQ146">
            <v>4.2595117402844052</v>
          </cell>
        </row>
        <row r="147">
          <cell r="B147">
            <v>14.401401824469605</v>
          </cell>
          <cell r="P147">
            <v>2.8064665337266703</v>
          </cell>
          <cell r="W147">
            <v>0.7310899207900734</v>
          </cell>
          <cell r="AF147">
            <v>13.118246349072393</v>
          </cell>
          <cell r="AV147">
            <v>9.7953937412171612</v>
          </cell>
          <cell r="BO147">
            <v>-1.5790108079874798</v>
          </cell>
          <cell r="BZ147">
            <v>9.8551993839556715</v>
          </cell>
          <cell r="CP147">
            <v>1.5760274105190097</v>
          </cell>
          <cell r="CW147">
            <v>3.880656560851059</v>
          </cell>
          <cell r="DV147">
            <v>1.750949535340518</v>
          </cell>
          <cell r="EE147">
            <v>12.329213153152496</v>
          </cell>
          <cell r="EK147">
            <v>2.5302608175536534</v>
          </cell>
          <cell r="FD147">
            <v>8.2451998504609278</v>
          </cell>
          <cell r="FO147">
            <v>5.9941784045016266</v>
          </cell>
          <cell r="FP147">
            <v>10.804834590972924</v>
          </cell>
          <cell r="FQ147">
            <v>4.4168199375343553</v>
          </cell>
        </row>
        <row r="148">
          <cell r="B148">
            <v>15.803824762536966</v>
          </cell>
          <cell r="P148">
            <v>3.0512003862313009</v>
          </cell>
          <cell r="W148">
            <v>0.6104636342316283</v>
          </cell>
          <cell r="AF148">
            <v>13.243430852760296</v>
          </cell>
          <cell r="AV148">
            <v>10.261679774349886</v>
          </cell>
          <cell r="BO148">
            <v>-1.7257752940504356</v>
          </cell>
          <cell r="BZ148">
            <v>9.3337490331033557</v>
          </cell>
          <cell r="CP148">
            <v>1.7604321187212779</v>
          </cell>
          <cell r="CW148">
            <v>3.9746524114928183</v>
          </cell>
          <cell r="DV148">
            <v>1.8652972501951748</v>
          </cell>
          <cell r="EE148">
            <v>12.819557423393956</v>
          </cell>
          <cell r="EK148">
            <v>2.6567591656698086</v>
          </cell>
          <cell r="FD148">
            <v>8.5742597342037605</v>
          </cell>
          <cell r="FO148">
            <v>6.3253737396782084</v>
          </cell>
          <cell r="FP148">
            <v>11.246513749990816</v>
          </cell>
          <cell r="FQ148">
            <v>4.572211918393676</v>
          </cell>
        </row>
        <row r="149">
          <cell r="B149">
            <v>16.830724297637811</v>
          </cell>
          <cell r="P149">
            <v>3.1801773548899348</v>
          </cell>
          <cell r="W149">
            <v>0.74389619711618948</v>
          </cell>
          <cell r="AF149">
            <v>13.32153314748914</v>
          </cell>
          <cell r="AV149">
            <v>10.600410819302297</v>
          </cell>
          <cell r="BO149">
            <v>-1.8451937873873336</v>
          </cell>
          <cell r="BZ149">
            <v>8.2907930755804049</v>
          </cell>
          <cell r="CP149">
            <v>2.0614822903265217</v>
          </cell>
          <cell r="CW149">
            <v>4.066885310163415</v>
          </cell>
          <cell r="DV149">
            <v>1.9719423854848817</v>
          </cell>
          <cell r="EE149">
            <v>13.234757551555143</v>
          </cell>
          <cell r="EK149">
            <v>2.7130727626389017</v>
          </cell>
          <cell r="FD149">
            <v>8.7414007823601878</v>
          </cell>
          <cell r="FO149">
            <v>6.5914853663371131</v>
          </cell>
          <cell r="FP149">
            <v>11.425326029598182</v>
          </cell>
          <cell r="FQ149">
            <v>4.7084004531003476</v>
          </cell>
        </row>
        <row r="150">
          <cell r="B150">
            <v>17.238211300216388</v>
          </cell>
          <cell r="P150">
            <v>3.6701971217043106</v>
          </cell>
          <cell r="W150">
            <v>0.97515487393793343</v>
          </cell>
          <cell r="AF150">
            <v>12.386171900530019</v>
          </cell>
          <cell r="AV150">
            <v>10.719460163403149</v>
          </cell>
          <cell r="BO150">
            <v>-2.0087388731923173</v>
          </cell>
          <cell r="BZ150">
            <v>7.0197985384709893</v>
          </cell>
          <cell r="CP150">
            <v>2.1291868976905715</v>
          </cell>
          <cell r="CW150">
            <v>4.0444421283716503</v>
          </cell>
          <cell r="DV150">
            <v>2.0824178700547202</v>
          </cell>
          <cell r="EE150">
            <v>13.372774404340815</v>
          </cell>
          <cell r="EK150">
            <v>2.7213665894325612</v>
          </cell>
          <cell r="FD150">
            <v>8.6012300836453939</v>
          </cell>
          <cell r="FO150">
            <v>6.7220367987769425</v>
          </cell>
          <cell r="FP150">
            <v>11.179124465514878</v>
          </cell>
          <cell r="FQ150">
            <v>4.7069566907463445</v>
          </cell>
        </row>
      </sheetData>
      <sheetData sheetId="5"/>
      <sheetData sheetId="6"/>
      <sheetData sheetId="7"/>
      <sheetData sheetId="8">
        <row r="12">
          <cell r="FD12">
            <v>103.83274999999999</v>
          </cell>
          <cell r="FO12">
            <v>103.93425000000001</v>
          </cell>
          <cell r="FP12">
            <v>99.447833333333321</v>
          </cell>
          <cell r="FQ12">
            <v>110.49075000000001</v>
          </cell>
        </row>
        <row r="13">
          <cell r="FD13">
            <v>105.14691666666666</v>
          </cell>
          <cell r="FO13">
            <v>104.71466666666667</v>
          </cell>
          <cell r="FP13">
            <v>101.14558333333332</v>
          </cell>
          <cell r="FQ13">
            <v>111.18058333333333</v>
          </cell>
        </row>
        <row r="14">
          <cell r="FD14">
            <v>113.38275</v>
          </cell>
          <cell r="FO14">
            <v>110.59466666666667</v>
          </cell>
          <cell r="FP14">
            <v>111.48541666666667</v>
          </cell>
          <cell r="FQ14">
            <v>115.91633333333334</v>
          </cell>
        </row>
      </sheetData>
      <sheetData sheetId="9">
        <row r="13">
          <cell r="B13">
            <v>2.0873443461823626</v>
          </cell>
          <cell r="P13">
            <v>0.51792056829187416</v>
          </cell>
          <cell r="W13">
            <v>-3.3969163095615484</v>
          </cell>
          <cell r="AF13">
            <v>7.485738245351925E-2</v>
          </cell>
          <cell r="AV13">
            <v>-0.64737034715706132</v>
          </cell>
          <cell r="BO13">
            <v>1.1424788076370707</v>
          </cell>
          <cell r="BZ13">
            <v>-2.0798700132273029</v>
          </cell>
          <cell r="CP13">
            <v>-2.2121388321465374</v>
          </cell>
          <cell r="CW13">
            <v>-1.919159944911164</v>
          </cell>
          <cell r="DV13">
            <v>-0.85856370898270695</v>
          </cell>
          <cell r="EE13">
            <v>1.6517491869191492</v>
          </cell>
          <cell r="EK13">
            <v>1.2498011221154348</v>
          </cell>
          <cell r="FD13">
            <v>-1.2438329957609184E-2</v>
          </cell>
          <cell r="FO13">
            <v>-3.8390946469046838E-2</v>
          </cell>
          <cell r="FP13">
            <v>-0.52920549160099251</v>
          </cell>
          <cell r="FQ13">
            <v>0.72067651067078131</v>
          </cell>
        </row>
        <row r="14">
          <cell r="B14">
            <v>0.73574279161434664</v>
          </cell>
          <cell r="P14">
            <v>0.93420274918274426</v>
          </cell>
          <cell r="W14">
            <v>-0.18199543018772024</v>
          </cell>
          <cell r="AF14">
            <v>1.6425554552736976</v>
          </cell>
          <cell r="AV14">
            <v>-4.9366616989576784E-2</v>
          </cell>
          <cell r="BO14">
            <v>2.1220666026009027</v>
          </cell>
          <cell r="BZ14">
            <v>4.3985200960253268</v>
          </cell>
          <cell r="CP14">
            <v>0.29629548917937676</v>
          </cell>
          <cell r="CW14">
            <v>0.96213474279709388</v>
          </cell>
          <cell r="DV14">
            <v>-0.84467078535501727</v>
          </cell>
          <cell r="EE14">
            <v>-0.83066650222108906</v>
          </cell>
          <cell r="EK14">
            <v>1.2612549374956483</v>
          </cell>
          <cell r="FD14">
            <v>1.2656571906904723</v>
          </cell>
          <cell r="FO14">
            <v>0.75087535308782094</v>
          </cell>
          <cell r="FP14">
            <v>1.7071764593497019</v>
          </cell>
          <cell r="FQ14">
            <v>0.62433582298366819</v>
          </cell>
        </row>
        <row r="15">
          <cell r="B15">
            <v>12.991070945062578</v>
          </cell>
          <cell r="P15">
            <v>2.5755975847365553</v>
          </cell>
          <cell r="W15">
            <v>0.77261303317412988</v>
          </cell>
          <cell r="AF15">
            <v>12.843154754701413</v>
          </cell>
          <cell r="AV15">
            <v>9.1857093115165647</v>
          </cell>
          <cell r="BO15">
            <v>-1.3649005900496447</v>
          </cell>
          <cell r="BZ15">
            <v>10.002020739335027</v>
          </cell>
          <cell r="CP15">
            <v>1.8833326996065214</v>
          </cell>
          <cell r="CW15">
            <v>3.9235786263834616</v>
          </cell>
          <cell r="DV15">
            <v>1.6194460997224436</v>
          </cell>
          <cell r="EE15">
            <v>11.671248618141593</v>
          </cell>
          <cell r="EK15">
            <v>2.3282688084292236</v>
          </cell>
          <cell r="FD15">
            <v>7.8326912423331674</v>
          </cell>
          <cell r="FO15">
            <v>5.6152592441682803</v>
          </cell>
          <cell r="FP15">
            <v>10.222723516515408</v>
          </cell>
          <cell r="FQ15">
            <v>4.2595117402844052</v>
          </cell>
        </row>
      </sheetData>
      <sheetData sheetId="10"/>
      <sheetData sheetId="11"/>
      <sheetData sheetId="12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Índice de Preços na Produção In"/>
      <sheetName val="VH Mensais"/>
      <sheetName val="VC mensais"/>
      <sheetName val="VM12"/>
      <sheetName val="Anuais"/>
      <sheetName val="VH Anuais"/>
      <sheetName val="Valores Trimestrais"/>
      <sheetName val="VHTrim"/>
      <sheetName val="VHATrim"/>
      <sheetName val="MM3"/>
      <sheetName val="MM12"/>
      <sheetName val="Gráfico"/>
    </sheetNames>
    <sheetDataSet>
      <sheetData sheetId="0"/>
      <sheetData sheetId="1">
        <row r="148">
          <cell r="B148">
            <v>116.38</v>
          </cell>
          <cell r="C148">
            <v>106.83</v>
          </cell>
          <cell r="F148">
            <v>118.07</v>
          </cell>
          <cell r="G148">
            <v>104.14</v>
          </cell>
          <cell r="H148">
            <v>135.78</v>
          </cell>
          <cell r="I148">
            <v>151.37</v>
          </cell>
          <cell r="J148">
            <v>111.82</v>
          </cell>
          <cell r="K148">
            <v>164.69</v>
          </cell>
        </row>
        <row r="149">
          <cell r="B149">
            <v>117.63</v>
          </cell>
          <cell r="C149">
            <v>107.34</v>
          </cell>
          <cell r="F149">
            <v>118.91</v>
          </cell>
          <cell r="G149">
            <v>104.11</v>
          </cell>
          <cell r="H149">
            <v>139.66</v>
          </cell>
          <cell r="I149">
            <v>156.26</v>
          </cell>
          <cell r="J149">
            <v>111.8</v>
          </cell>
          <cell r="K149">
            <v>179.81</v>
          </cell>
        </row>
        <row r="150">
          <cell r="B150">
            <v>118</v>
          </cell>
          <cell r="C150">
            <v>109.17</v>
          </cell>
          <cell r="F150">
            <v>121.67</v>
          </cell>
          <cell r="G150">
            <v>104.56</v>
          </cell>
          <cell r="H150">
            <v>133.41</v>
          </cell>
          <cell r="I150">
            <v>156.12</v>
          </cell>
          <cell r="J150">
            <v>113.61</v>
          </cell>
          <cell r="K150">
            <v>164.12</v>
          </cell>
        </row>
        <row r="151">
          <cell r="B151">
            <v>121.16</v>
          </cell>
          <cell r="C151">
            <v>110.32</v>
          </cell>
          <cell r="F151">
            <v>123.77</v>
          </cell>
          <cell r="G151">
            <v>104.95</v>
          </cell>
          <cell r="H151">
            <v>143.31</v>
          </cell>
          <cell r="I151">
            <v>163.21</v>
          </cell>
          <cell r="J151">
            <v>117.13</v>
          </cell>
          <cell r="K151">
            <v>163.47</v>
          </cell>
        </row>
        <row r="152">
          <cell r="B152">
            <v>128.80000000000001</v>
          </cell>
          <cell r="C152">
            <v>112.99</v>
          </cell>
          <cell r="F152">
            <v>126.1</v>
          </cell>
          <cell r="G152">
            <v>105.84</v>
          </cell>
          <cell r="H152">
            <v>172.31</v>
          </cell>
          <cell r="I152">
            <v>167.08</v>
          </cell>
          <cell r="J152">
            <v>121.92</v>
          </cell>
          <cell r="K152">
            <v>204.05</v>
          </cell>
        </row>
        <row r="153">
          <cell r="B153">
            <v>128.82</v>
          </cell>
          <cell r="C153">
            <v>114.78</v>
          </cell>
          <cell r="F153">
            <v>131.62</v>
          </cell>
          <cell r="G153">
            <v>106.99</v>
          </cell>
          <cell r="H153">
            <v>159.02000000000001</v>
          </cell>
          <cell r="I153">
            <v>172.56</v>
          </cell>
          <cell r="J153">
            <v>125.88</v>
          </cell>
          <cell r="K153">
            <v>159.74</v>
          </cell>
        </row>
        <row r="154">
          <cell r="B154">
            <v>130.72999999999999</v>
          </cell>
          <cell r="C154">
            <v>116.27</v>
          </cell>
          <cell r="F154">
            <v>134.53</v>
          </cell>
          <cell r="G154">
            <v>107.71</v>
          </cell>
          <cell r="H154">
            <v>160.54</v>
          </cell>
          <cell r="I154">
            <v>172.43</v>
          </cell>
          <cell r="J154">
            <v>128.13</v>
          </cell>
          <cell r="K154">
            <v>158.47</v>
          </cell>
        </row>
        <row r="155">
          <cell r="B155">
            <v>133.84</v>
          </cell>
          <cell r="C155">
            <v>117.64</v>
          </cell>
          <cell r="F155">
            <v>135.32</v>
          </cell>
          <cell r="G155">
            <v>107.44</v>
          </cell>
          <cell r="H155">
            <v>172.56</v>
          </cell>
          <cell r="I155">
            <v>173.29</v>
          </cell>
          <cell r="J155">
            <v>132.34</v>
          </cell>
          <cell r="K155">
            <v>150.02000000000001</v>
          </cell>
        </row>
        <row r="156">
          <cell r="B156">
            <v>134.63</v>
          </cell>
          <cell r="C156">
            <v>118.3</v>
          </cell>
          <cell r="F156">
            <v>135.43</v>
          </cell>
          <cell r="G156">
            <v>107.27</v>
          </cell>
          <cell r="H156">
            <v>175.31</v>
          </cell>
          <cell r="I156">
            <v>161.4</v>
          </cell>
          <cell r="J156">
            <v>134.37</v>
          </cell>
          <cell r="K156">
            <v>138.30000000000001</v>
          </cell>
        </row>
        <row r="157">
          <cell r="B157">
            <v>133.37</v>
          </cell>
          <cell r="C157">
            <v>119.15</v>
          </cell>
          <cell r="F157">
            <v>135.71</v>
          </cell>
          <cell r="G157">
            <v>107.62</v>
          </cell>
          <cell r="H157">
            <v>167</v>
          </cell>
          <cell r="I157">
            <v>156.71</v>
          </cell>
          <cell r="J157">
            <v>132.41999999999999</v>
          </cell>
          <cell r="K157">
            <v>144.94</v>
          </cell>
        </row>
        <row r="158">
          <cell r="B158">
            <v>133.28</v>
          </cell>
          <cell r="C158">
            <v>120.85</v>
          </cell>
          <cell r="F158">
            <v>136.09</v>
          </cell>
          <cell r="G158">
            <v>108.14</v>
          </cell>
          <cell r="H158">
            <v>162.9</v>
          </cell>
          <cell r="I158">
            <v>152.02000000000001</v>
          </cell>
          <cell r="J158">
            <v>133.09</v>
          </cell>
          <cell r="K158">
            <v>136.81</v>
          </cell>
        </row>
        <row r="159">
          <cell r="B159">
            <v>132.68</v>
          </cell>
          <cell r="C159">
            <v>122.92</v>
          </cell>
          <cell r="F159">
            <v>135.22999999999999</v>
          </cell>
          <cell r="G159">
            <v>108.08</v>
          </cell>
          <cell r="H159">
            <v>158.19999999999999</v>
          </cell>
          <cell r="I159">
            <v>154.19</v>
          </cell>
          <cell r="J159">
            <v>133.03</v>
          </cell>
          <cell r="K159">
            <v>129.9</v>
          </cell>
        </row>
        <row r="160">
          <cell r="B160">
            <v>132.66</v>
          </cell>
          <cell r="C160">
            <v>124.15</v>
          </cell>
          <cell r="F160">
            <v>135</v>
          </cell>
          <cell r="G160">
            <v>108.03</v>
          </cell>
          <cell r="H160">
            <v>156.63</v>
          </cell>
          <cell r="I160">
            <v>153.36000000000001</v>
          </cell>
          <cell r="J160">
            <v>133.58000000000001</v>
          </cell>
          <cell r="K160">
            <v>123.59</v>
          </cell>
        </row>
        <row r="161">
          <cell r="B161">
            <v>130.07</v>
          </cell>
          <cell r="C161">
            <v>124.59</v>
          </cell>
          <cell r="F161">
            <v>134.35</v>
          </cell>
          <cell r="G161">
            <v>107.89</v>
          </cell>
          <cell r="H161">
            <v>144.29</v>
          </cell>
          <cell r="I161">
            <v>149.59</v>
          </cell>
          <cell r="J161">
            <v>131.61000000000001</v>
          </cell>
          <cell r="K161">
            <v>113.81</v>
          </cell>
        </row>
        <row r="162">
          <cell r="B162">
            <v>130.19</v>
          </cell>
          <cell r="C162">
            <v>126.49</v>
          </cell>
          <cell r="F162">
            <v>136.02000000000001</v>
          </cell>
          <cell r="G162">
            <v>107.99</v>
          </cell>
          <cell r="H162">
            <v>138.84</v>
          </cell>
          <cell r="I162">
            <v>154.02000000000001</v>
          </cell>
          <cell r="J162">
            <v>132.72</v>
          </cell>
          <cell r="K162">
            <v>101.97</v>
          </cell>
        </row>
        <row r="163">
          <cell r="B163">
            <v>131.9</v>
          </cell>
          <cell r="C163">
            <v>126.6</v>
          </cell>
          <cell r="F163">
            <v>135.41</v>
          </cell>
          <cell r="G163">
            <v>108.41</v>
          </cell>
          <cell r="H163">
            <v>147.99</v>
          </cell>
          <cell r="I163">
            <v>162.69999999999999</v>
          </cell>
          <cell r="J163">
            <v>131.69</v>
          </cell>
          <cell r="K163">
            <v>133.57</v>
          </cell>
        </row>
        <row r="164">
          <cell r="B164">
            <v>128.99</v>
          </cell>
          <cell r="C164">
            <v>126.13</v>
          </cell>
          <cell r="F164">
            <v>134.86000000000001</v>
          </cell>
          <cell r="G164">
            <v>108.38</v>
          </cell>
          <cell r="H164">
            <v>135.30000000000001</v>
          </cell>
          <cell r="I164">
            <v>159.38999999999999</v>
          </cell>
          <cell r="J164">
            <v>130.44</v>
          </cell>
          <cell r="K164">
            <v>111.87</v>
          </cell>
        </row>
        <row r="165">
          <cell r="B165">
            <v>127.62</v>
          </cell>
          <cell r="C165">
            <v>126.18</v>
          </cell>
          <cell r="F165">
            <v>133.69</v>
          </cell>
          <cell r="G165">
            <v>108.3</v>
          </cell>
          <cell r="H165">
            <v>130.58000000000001</v>
          </cell>
          <cell r="I165">
            <v>157.53</v>
          </cell>
          <cell r="J165">
            <v>129.56</v>
          </cell>
          <cell r="K165">
            <v>104.97</v>
          </cell>
        </row>
      </sheetData>
      <sheetData sheetId="2">
        <row r="136">
          <cell r="B136">
            <v>19.107563197216248</v>
          </cell>
          <cell r="C136">
            <v>4.8483658847777056</v>
          </cell>
          <cell r="F136">
            <v>17.365805168986093</v>
          </cell>
          <cell r="G136">
            <v>3.1599801882119749</v>
          </cell>
          <cell r="H136">
            <v>61.66210263126564</v>
          </cell>
          <cell r="I136">
            <v>25.88988689288092</v>
          </cell>
          <cell r="J136">
            <v>14.60489904683817</v>
          </cell>
          <cell r="K136">
            <v>72.414154103852596</v>
          </cell>
        </row>
        <row r="137">
          <cell r="B137">
            <v>20.276073619631909</v>
          </cell>
          <cell r="C137">
            <v>5.3489056825988923</v>
          </cell>
          <cell r="F137">
            <v>18.436254980079681</v>
          </cell>
          <cell r="G137">
            <v>3.3452451856263776</v>
          </cell>
          <cell r="H137">
            <v>64.499411071849224</v>
          </cell>
          <cell r="I137">
            <v>29.215248490862479</v>
          </cell>
          <cell r="J137">
            <v>14.326618263626134</v>
          </cell>
          <cell r="K137">
            <v>91.20586984262016</v>
          </cell>
        </row>
        <row r="138">
          <cell r="B138">
            <v>18.141770124148991</v>
          </cell>
          <cell r="C138">
            <v>6.5592972181552023</v>
          </cell>
          <cell r="F138">
            <v>19.2843137254902</v>
          </cell>
          <cell r="G138">
            <v>3.0757097791798138</v>
          </cell>
          <cell r="H138">
            <v>46.475625823451907</v>
          </cell>
          <cell r="I138">
            <v>24.63675554845921</v>
          </cell>
          <cell r="J138">
            <v>14.572408229124644</v>
          </cell>
          <cell r="K138">
            <v>57.747020376778146</v>
          </cell>
        </row>
        <row r="139">
          <cell r="B139">
            <v>21.038961038961034</v>
          </cell>
          <cell r="C139">
            <v>7.2630043753038498</v>
          </cell>
          <cell r="F139">
            <v>19.700193423597678</v>
          </cell>
          <cell r="G139">
            <v>3.4703736567090582</v>
          </cell>
          <cell r="H139">
            <v>60.859804691884612</v>
          </cell>
          <cell r="I139">
            <v>30.203430394894305</v>
          </cell>
          <cell r="J139">
            <v>16.651727915546253</v>
          </cell>
          <cell r="K139">
            <v>75.793096031831396</v>
          </cell>
        </row>
        <row r="140">
          <cell r="B140">
            <v>26.597208570866936</v>
          </cell>
          <cell r="C140">
            <v>9.5288871655680563</v>
          </cell>
          <cell r="F140">
            <v>20.600612088752857</v>
          </cell>
          <cell r="G140">
            <v>4.1219872110181965</v>
          </cell>
          <cell r="H140">
            <v>82.338624338624328</v>
          </cell>
          <cell r="I140">
            <v>20.844785187328242</v>
          </cell>
          <cell r="J140">
            <v>20.153740021681287</v>
          </cell>
          <cell r="K140">
            <v>103.94802598700652</v>
          </cell>
        </row>
        <row r="141">
          <cell r="B141">
            <v>24.692672538960391</v>
          </cell>
          <cell r="C141">
            <v>11.134779240898517</v>
          </cell>
          <cell r="F141">
            <v>23.575251150126753</v>
          </cell>
          <cell r="G141">
            <v>5.0053979782118008</v>
          </cell>
          <cell r="H141">
            <v>61.49080938356861</v>
          </cell>
          <cell r="I141">
            <v>26.011391850445452</v>
          </cell>
          <cell r="J141">
            <v>22.797775826748602</v>
          </cell>
          <cell r="K141">
            <v>47.838963442850549</v>
          </cell>
        </row>
        <row r="142">
          <cell r="B142">
            <v>24.516620630536234</v>
          </cell>
          <cell r="C142">
            <v>11.916450091442865</v>
          </cell>
          <cell r="F142">
            <v>23.478659935750336</v>
          </cell>
          <cell r="G142">
            <v>5.8887141171844126</v>
          </cell>
          <cell r="H142">
            <v>58.027364898119885</v>
          </cell>
          <cell r="I142">
            <v>24.462249169914841</v>
          </cell>
          <cell r="J142">
            <v>22.871116225546608</v>
          </cell>
          <cell r="K142">
            <v>45.398660427562177</v>
          </cell>
        </row>
        <row r="143">
          <cell r="B143">
            <v>25.518146862984171</v>
          </cell>
          <cell r="C143">
            <v>12.649621756200325</v>
          </cell>
          <cell r="F143">
            <v>22.251332550365888</v>
          </cell>
          <cell r="G143">
            <v>5.0347052497800249</v>
          </cell>
          <cell r="H143">
            <v>63.641536273115221</v>
          </cell>
          <cell r="I143">
            <v>16.309819450969854</v>
          </cell>
          <cell r="J143">
            <v>25.559772296015183</v>
          </cell>
          <cell r="K143">
            <v>29.573328726895841</v>
          </cell>
        </row>
        <row r="144">
          <cell r="B144">
            <v>24.565136935603249</v>
          </cell>
          <cell r="C144">
            <v>13.227411944869827</v>
          </cell>
          <cell r="F144">
            <v>20.339434867602634</v>
          </cell>
          <cell r="G144">
            <v>4.3787097401965624</v>
          </cell>
          <cell r="H144">
            <v>60.908673703533722</v>
          </cell>
          <cell r="I144">
            <v>9.6839959225280214</v>
          </cell>
          <cell r="J144">
            <v>25.885328836424961</v>
          </cell>
          <cell r="K144">
            <v>16.228254475166004</v>
          </cell>
        </row>
        <row r="145">
          <cell r="B145">
            <v>22.436427063251617</v>
          </cell>
          <cell r="C145">
            <v>14.04096477794794</v>
          </cell>
          <cell r="F145">
            <v>19.631523272214402</v>
          </cell>
          <cell r="G145">
            <v>4.6887159533073985</v>
          </cell>
          <cell r="H145">
            <v>49.668399354723071</v>
          </cell>
          <cell r="I145">
            <v>12.651858241679248</v>
          </cell>
          <cell r="J145">
            <v>23.387998509131556</v>
          </cell>
          <cell r="K145">
            <v>17.019215243016305</v>
          </cell>
        </row>
        <row r="146">
          <cell r="B146">
            <v>19.75918770779046</v>
          </cell>
          <cell r="C146">
            <v>15.325889874988064</v>
          </cell>
          <cell r="F146">
            <v>18.866276530701388</v>
          </cell>
          <cell r="G146">
            <v>4.8477797168896553</v>
          </cell>
          <cell r="H146">
            <v>34.94035785288272</v>
          </cell>
          <cell r="I146">
            <v>6.1443932411674451</v>
          </cell>
          <cell r="J146">
            <v>23.25430635302834</v>
          </cell>
          <cell r="K146">
            <v>-5.8041861746075512</v>
          </cell>
        </row>
        <row r="147">
          <cell r="B147">
            <v>16.182136602451848</v>
          </cell>
          <cell r="C147">
            <v>15.667639032652691</v>
          </cell>
          <cell r="F147">
            <v>16.567537281268852</v>
          </cell>
          <cell r="G147">
            <v>4.5665634674922684</v>
          </cell>
          <cell r="H147">
            <v>21.729763004001224</v>
          </cell>
          <cell r="I147">
            <v>6.6984983738149761</v>
          </cell>
          <cell r="J147">
            <v>21.499680336103765</v>
          </cell>
          <cell r="K147">
            <v>-20.937309799147908</v>
          </cell>
        </row>
        <row r="148">
          <cell r="B148">
            <v>13.988657844990549</v>
          </cell>
          <cell r="C148">
            <v>16.21267434241318</v>
          </cell>
          <cell r="F148">
            <v>14.338951469467265</v>
          </cell>
          <cell r="G148">
            <v>3.7353562512003169</v>
          </cell>
          <cell r="H148">
            <v>15.355722492266889</v>
          </cell>
          <cell r="I148">
            <v>1.3146594437471126</v>
          </cell>
          <cell r="J148">
            <v>19.459846181362916</v>
          </cell>
          <cell r="K148">
            <v>-24.955977897868721</v>
          </cell>
        </row>
        <row r="149">
          <cell r="B149">
            <v>10.575533452350584</v>
          </cell>
          <cell r="C149">
            <v>16.070430408049184</v>
          </cell>
          <cell r="F149">
            <v>12.984610209402071</v>
          </cell>
          <cell r="G149">
            <v>3.6307751416770673</v>
          </cell>
          <cell r="H149">
            <v>3.3151940426750626</v>
          </cell>
          <cell r="I149">
            <v>-4.268526814283879</v>
          </cell>
          <cell r="J149">
            <v>17.71914132379251</v>
          </cell>
          <cell r="K149">
            <v>-36.705411267448973</v>
          </cell>
        </row>
        <row r="150">
          <cell r="B150">
            <v>10.330508474576261</v>
          </cell>
          <cell r="C150">
            <v>15.865164422460376</v>
          </cell>
          <cell r="F150">
            <v>11.794197419248786</v>
          </cell>
          <cell r="G150">
            <v>3.2804131599081687</v>
          </cell>
          <cell r="H150">
            <v>4.0701596581965482</v>
          </cell>
          <cell r="I150">
            <v>-1.3451191391237516</v>
          </cell>
          <cell r="J150">
            <v>16.820702402957476</v>
          </cell>
          <cell r="K150">
            <v>-37.868632707774793</v>
          </cell>
        </row>
        <row r="151">
          <cell r="B151">
            <v>8.8643116540112246</v>
          </cell>
          <cell r="C151">
            <v>14.757070340826694</v>
          </cell>
          <cell r="F151">
            <v>9.4045406802941045</v>
          </cell>
          <cell r="G151">
            <v>3.2968080038113357</v>
          </cell>
          <cell r="H151">
            <v>3.2656478961691437</v>
          </cell>
          <cell r="I151">
            <v>-0.31248085288893002</v>
          </cell>
          <cell r="J151">
            <v>12.430632630410665</v>
          </cell>
          <cell r="K151">
            <v>-18.290817887074084</v>
          </cell>
        </row>
        <row r="152">
          <cell r="B152">
            <v>0.14751552795031486</v>
          </cell>
          <cell r="C152">
            <v>11.629347729887595</v>
          </cell>
          <cell r="F152">
            <v>6.9468675654242862</v>
          </cell>
          <cell r="G152">
            <v>2.399848828420259</v>
          </cell>
          <cell r="H152">
            <v>-21.478730195577732</v>
          </cell>
          <cell r="I152">
            <v>-4.6025855877424142</v>
          </cell>
          <cell r="J152">
            <v>6.9881889763779403</v>
          </cell>
          <cell r="K152">
            <v>-45.175202156334237</v>
          </cell>
        </row>
        <row r="153">
          <cell r="B153">
            <v>-0.93153237074987683</v>
          </cell>
          <cell r="C153">
            <v>9.9320439100888613</v>
          </cell>
          <cell r="F153">
            <v>1.5727093146938209</v>
          </cell>
          <cell r="G153">
            <v>1.2244134965884612</v>
          </cell>
          <cell r="H153">
            <v>-17.884542824801908</v>
          </cell>
          <cell r="I153">
            <v>-8.7100139082058377</v>
          </cell>
          <cell r="J153">
            <v>2.9234191293295186</v>
          </cell>
          <cell r="K153">
            <v>-34.286966320270437</v>
          </cell>
        </row>
      </sheetData>
      <sheetData sheetId="3"/>
      <sheetData sheetId="4">
        <row r="125">
          <cell r="B125">
            <v>6.8453954268932193</v>
          </cell>
          <cell r="C125">
            <v>1.693811074918572</v>
          </cell>
          <cell r="F125">
            <v>8.1839786117437363</v>
          </cell>
          <cell r="G125">
            <v>1.6152534234100013</v>
          </cell>
          <cell r="H125">
            <v>16.841950565347986</v>
          </cell>
          <cell r="I125">
            <v>20.842738353551105</v>
          </cell>
          <cell r="J125">
            <v>4.8830656287365048</v>
          </cell>
          <cell r="K125">
            <v>29.677924462082551</v>
          </cell>
        </row>
        <row r="126">
          <cell r="B126">
            <v>8.8857640847738839</v>
          </cell>
          <cell r="C126">
            <v>2.1575878021762751</v>
          </cell>
          <cell r="F126">
            <v>9.8645667209281243</v>
          </cell>
          <cell r="G126">
            <v>1.8377698526308661</v>
          </cell>
          <cell r="H126">
            <v>23.86273466453823</v>
          </cell>
          <cell r="I126">
            <v>23.208885787392397</v>
          </cell>
          <cell r="J126">
            <v>6.501532390108733</v>
          </cell>
          <cell r="K126">
            <v>36.853286006238562</v>
          </cell>
        </row>
        <row r="127">
          <cell r="B127">
            <v>10.707923508801542</v>
          </cell>
          <cell r="C127">
            <v>2.706599117076891</v>
          </cell>
          <cell r="F127">
            <v>11.516654268947836</v>
          </cell>
          <cell r="G127">
            <v>2.0098383696415922</v>
          </cell>
          <cell r="H127">
            <v>29.735158952006447</v>
          </cell>
          <cell r="I127">
            <v>24.892896427951161</v>
          </cell>
          <cell r="J127">
            <v>8.0805783035082346</v>
          </cell>
          <cell r="K127">
            <v>41.630445453977472</v>
          </cell>
        </row>
        <row r="128">
          <cell r="B128">
            <v>12.661931337730437</v>
          </cell>
          <cell r="C128">
            <v>3.2830668012897801</v>
          </cell>
          <cell r="F128">
            <v>13.088101725703893</v>
          </cell>
          <cell r="G128">
            <v>2.239151270780293</v>
          </cell>
          <cell r="H128">
            <v>36.46979865771813</v>
          </cell>
          <cell r="I128">
            <v>26.645650971916069</v>
          </cell>
          <cell r="J128">
            <v>9.6777732766186944</v>
          </cell>
          <cell r="K128">
            <v>48.082129359101522</v>
          </cell>
        </row>
        <row r="129">
          <cell r="B129">
            <v>14.889876776930745</v>
          </cell>
          <cell r="C129">
            <v>4.0233392739434937</v>
          </cell>
          <cell r="F129">
            <v>14.630026367831238</v>
          </cell>
          <cell r="G129">
            <v>2.488814779349835</v>
          </cell>
          <cell r="H129">
            <v>44.368791052383585</v>
          </cell>
          <cell r="I129">
            <v>26.546086072517781</v>
          </cell>
          <cell r="J129">
            <v>11.446012005774953</v>
          </cell>
          <cell r="K129">
            <v>55.943443000318752</v>
          </cell>
        </row>
        <row r="130">
          <cell r="B130">
            <v>16.549408378637654</v>
          </cell>
          <cell r="C130">
            <v>4.9182061481644279</v>
          </cell>
          <cell r="F130">
            <v>16.208809242483891</v>
          </cell>
          <cell r="G130">
            <v>2.807969520542275</v>
          </cell>
          <cell r="H130">
            <v>48.138943694035483</v>
          </cell>
          <cell r="I130">
            <v>27.042766403980579</v>
          </cell>
          <cell r="J130">
            <v>13.097322781613062</v>
          </cell>
          <cell r="K130">
            <v>57.381944444444485</v>
          </cell>
        </row>
        <row r="131">
          <cell r="B131">
            <v>17.957187055773872</v>
          </cell>
          <cell r="C131">
            <v>5.7858692208330398</v>
          </cell>
          <cell r="F131">
            <v>17.491179035031234</v>
          </cell>
          <cell r="G131">
            <v>3.2117197284292409</v>
          </cell>
          <cell r="H131">
            <v>50.920502481678412</v>
          </cell>
          <cell r="I131">
            <v>26.759614140905285</v>
          </cell>
          <cell r="J131">
            <v>14.500824909762432</v>
          </cell>
          <cell r="K131">
            <v>58.689262070904611</v>
          </cell>
        </row>
        <row r="132">
          <cell r="B132">
            <v>19.355186811544868</v>
          </cell>
          <cell r="C132">
            <v>6.6796431467964323</v>
          </cell>
          <cell r="F132">
            <v>18.481562873670931</v>
          </cell>
          <cell r="G132">
            <v>3.497901752653676</v>
          </cell>
          <cell r="H132">
            <v>54.21303656597771</v>
          </cell>
          <cell r="I132">
            <v>24.952637087478948</v>
          </cell>
          <cell r="J132">
            <v>16.053308471585169</v>
          </cell>
          <cell r="K132">
            <v>58.368192103131911</v>
          </cell>
        </row>
        <row r="133">
          <cell r="B133">
            <v>20.562301897665968</v>
          </cell>
          <cell r="C133">
            <v>7.6163256713976724</v>
          </cell>
          <cell r="F133">
            <v>19.124022203381696</v>
          </cell>
          <cell r="G133">
            <v>3.6958236125258725</v>
          </cell>
          <cell r="H133">
            <v>57.050513008756035</v>
          </cell>
          <cell r="I133">
            <v>23.041465704204821</v>
          </cell>
          <cell r="J133">
            <v>17.521759615146195</v>
          </cell>
          <cell r="K133">
            <v>56.706823367765047</v>
          </cell>
        </row>
        <row r="134">
          <cell r="B134">
            <v>21.490179438428704</v>
          </cell>
          <cell r="C134">
            <v>8.6097371738919737</v>
          </cell>
          <cell r="F134">
            <v>19.638306292045904</v>
          </cell>
          <cell r="G134">
            <v>3.9312664041994738</v>
          </cell>
          <cell r="H134">
            <v>58.384973567202294</v>
          </cell>
          <cell r="I134">
            <v>22.12912262829494</v>
          </cell>
          <cell r="J134">
            <v>18.70067435640803</v>
          </cell>
          <cell r="K134">
            <v>54.647858089444568</v>
          </cell>
        </row>
        <row r="135">
          <cell r="B135">
            <v>21.973745822098056</v>
          </cell>
          <cell r="C135">
            <v>9.6736991515855575</v>
          </cell>
          <cell r="F135">
            <v>19.983253382581935</v>
          </cell>
          <cell r="G135">
            <v>4.1355260680577377</v>
          </cell>
          <cell r="H135">
            <v>57.376937720968144</v>
          </cell>
          <cell r="I135">
            <v>20.494494156489761</v>
          </cell>
          <cell r="J135">
            <v>19.782893505521226</v>
          </cell>
          <cell r="K135">
            <v>48.147692969452116</v>
          </cell>
        </row>
        <row r="136">
          <cell r="B136">
            <v>21.891189645003429</v>
          </cell>
          <cell r="C136">
            <v>10.66840319650122</v>
          </cell>
          <cell r="F136">
            <v>20.010977202977752</v>
          </cell>
          <cell r="G136">
            <v>4.302471858713619</v>
          </cell>
          <cell r="H136">
            <v>54.063001933982349</v>
          </cell>
          <cell r="I136">
            <v>18.921707092416362</v>
          </cell>
          <cell r="J136">
            <v>20.596393897364784</v>
          </cell>
          <cell r="K136">
            <v>38.085067609432535</v>
          </cell>
        </row>
        <row r="137">
          <cell r="B137">
            <v>21.382516708158938</v>
          </cell>
          <cell r="C137">
            <v>11.617552850736711</v>
          </cell>
          <cell r="F137">
            <v>19.703140969902222</v>
          </cell>
          <cell r="G137">
            <v>4.3483220218841989</v>
          </cell>
          <cell r="H137">
            <v>49.42966975087846</v>
          </cell>
          <cell r="I137">
            <v>16.810975940420448</v>
          </cell>
          <cell r="J137">
            <v>20.961119924743077</v>
          </cell>
          <cell r="K137">
            <v>28.604738310363498</v>
          </cell>
        </row>
        <row r="138">
          <cell r="B138">
            <v>20.483157536577036</v>
          </cell>
          <cell r="C138">
            <v>12.507873231014566</v>
          </cell>
          <cell r="F138">
            <v>19.197936174853503</v>
          </cell>
          <cell r="G138">
            <v>4.3697287810585683</v>
          </cell>
          <cell r="H138">
            <v>43.611464920148002</v>
          </cell>
          <cell r="I138">
            <v>13.982630858545363</v>
          </cell>
          <cell r="J138">
            <v>21.186868288683215</v>
          </cell>
          <cell r="K138">
            <v>17.057355628475435</v>
          </cell>
        </row>
        <row r="139">
          <cell r="B139">
            <v>19.74787993411018</v>
          </cell>
          <cell r="C139">
            <v>13.28183858458174</v>
          </cell>
          <cell r="F139">
            <v>18.523761525006655</v>
          </cell>
          <cell r="G139">
            <v>4.3838036730261543</v>
          </cell>
          <cell r="H139">
            <v>39.568056326506728</v>
          </cell>
          <cell r="I139">
            <v>11.822785690280547</v>
          </cell>
          <cell r="J139">
            <v>21.311475409836088</v>
          </cell>
          <cell r="K139">
            <v>8.7089679683906027</v>
          </cell>
        </row>
        <row r="140">
          <cell r="B140">
            <v>18.661152558656212</v>
          </cell>
          <cell r="C140">
            <v>13.898174135158126</v>
          </cell>
          <cell r="F140">
            <v>17.610852724498205</v>
          </cell>
          <cell r="G140">
            <v>4.366484022693129</v>
          </cell>
          <cell r="H140">
            <v>34.580365046579267</v>
          </cell>
          <cell r="I140">
            <v>9.3934273791163712</v>
          </cell>
          <cell r="J140">
            <v>20.871070755261467</v>
          </cell>
          <cell r="K140">
            <v>2.2819561347934725</v>
          </cell>
        </row>
        <row r="141">
          <cell r="B141">
            <v>16.313079299691037</v>
          </cell>
          <cell r="C141">
            <v>14.050239777198858</v>
          </cell>
          <cell r="F141">
            <v>16.419509039284065</v>
          </cell>
          <cell r="G141">
            <v>4.2188519374662725</v>
          </cell>
          <cell r="H141">
            <v>25.139389417728573</v>
          </cell>
          <cell r="I141">
            <v>7.2055788005578769</v>
          </cell>
          <cell r="J141">
            <v>19.64393939393938</v>
          </cell>
          <cell r="K141">
            <v>-8.990830896755341</v>
          </cell>
        </row>
        <row r="142">
          <cell r="B142">
            <v>14.083947693351927</v>
          </cell>
          <cell r="C142">
            <v>13.917210045201834</v>
          </cell>
          <cell r="F142">
            <v>14.501574569641207</v>
          </cell>
          <cell r="G142">
            <v>3.8975831615423395</v>
          </cell>
          <cell r="H142">
            <v>18.466582145555588</v>
          </cell>
          <cell r="I142">
            <v>4.294575848412574</v>
          </cell>
          <cell r="J142">
            <v>17.836485852743511</v>
          </cell>
          <cell r="K142">
            <v>-14.606406918766279</v>
          </cell>
        </row>
      </sheetData>
      <sheetData sheetId="5">
        <row r="16">
          <cell r="B16">
            <v>98.96916666666668</v>
          </cell>
          <cell r="C16">
            <v>102.31333333333335</v>
          </cell>
          <cell r="F16">
            <v>100.84916666666668</v>
          </cell>
          <cell r="G16">
            <v>100.71083333333333</v>
          </cell>
          <cell r="H16">
            <v>89.267499999999998</v>
          </cell>
          <cell r="I16">
            <v>114.64</v>
          </cell>
          <cell r="J16">
            <v>99.245833333333323</v>
          </cell>
          <cell r="K16">
            <v>92.970000000000013</v>
          </cell>
        </row>
        <row r="17">
          <cell r="B17">
            <v>107.76333333333336</v>
          </cell>
          <cell r="C17">
            <v>104.52083333333331</v>
          </cell>
          <cell r="F17">
            <v>110.79750000000001</v>
          </cell>
          <cell r="G17">
            <v>102.56166666666665</v>
          </cell>
          <cell r="H17">
            <v>110.56916666666667</v>
          </cell>
          <cell r="I17">
            <v>141.24666666666664</v>
          </cell>
          <cell r="J17">
            <v>105.69833333333332</v>
          </cell>
          <cell r="K17">
            <v>127.2325</v>
          </cell>
        </row>
        <row r="18">
          <cell r="B18">
            <v>129.83666666666667</v>
          </cell>
          <cell r="C18">
            <v>117.59416666666665</v>
          </cell>
          <cell r="F18">
            <v>132.06833333333333</v>
          </cell>
          <cell r="G18">
            <v>107.04333333333334</v>
          </cell>
          <cell r="H18">
            <v>158.79</v>
          </cell>
          <cell r="I18">
            <v>160.9966666666667</v>
          </cell>
          <cell r="J18">
            <v>128.0925</v>
          </cell>
          <cell r="K18">
            <v>148.935</v>
          </cell>
        </row>
      </sheetData>
      <sheetData sheetId="6">
        <row r="15">
          <cell r="B15">
            <v>-4.1561418091725422</v>
          </cell>
          <cell r="C15">
            <v>0.17460550578485279</v>
          </cell>
          <cell r="F15">
            <v>-2.7334833628034017</v>
          </cell>
          <cell r="G15">
            <v>0.36040824122440807</v>
          </cell>
          <cell r="H15">
            <v>-15.799940261904389</v>
          </cell>
          <cell r="I15">
            <v>0.24703233281595516</v>
          </cell>
          <cell r="J15">
            <v>-3.8626089764288163</v>
          </cell>
          <cell r="K15">
            <v>-8.7992937021777244</v>
          </cell>
        </row>
        <row r="16">
          <cell r="B16">
            <v>8.8857640847738839</v>
          </cell>
          <cell r="C16">
            <v>2.1575878021762973</v>
          </cell>
          <cell r="F16">
            <v>9.8645667209281243</v>
          </cell>
          <cell r="G16">
            <v>1.8377698526308661</v>
          </cell>
          <cell r="H16">
            <v>23.862734664538255</v>
          </cell>
          <cell r="I16">
            <v>23.208885787392397</v>
          </cell>
          <cell r="J16">
            <v>6.501532390108733</v>
          </cell>
          <cell r="K16">
            <v>36.853286006238562</v>
          </cell>
        </row>
        <row r="17">
          <cell r="B17">
            <v>20.483157536577036</v>
          </cell>
          <cell r="C17">
            <v>12.507873231014566</v>
          </cell>
          <cell r="F17">
            <v>19.197936174853503</v>
          </cell>
          <cell r="G17">
            <v>4.3697287810585683</v>
          </cell>
          <cell r="H17">
            <v>43.611464920148002</v>
          </cell>
          <cell r="I17">
            <v>13.982630858545386</v>
          </cell>
          <cell r="J17">
            <v>21.186868288683215</v>
          </cell>
          <cell r="K17">
            <v>17.057355628475435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H, VHA, Mensais"/>
      <sheetName val="VC Mensais"/>
      <sheetName val="Valores Trimestrais "/>
      <sheetName val="Valores Anuais"/>
      <sheetName val="VC Trimestrais"/>
      <sheetName val="MM12"/>
      <sheetName val="VH MM12"/>
      <sheetName val="MM3"/>
      <sheetName val="Folha1"/>
      <sheetName val="Folha 2"/>
    </sheetNames>
    <sheetDataSet>
      <sheetData sheetId="0"/>
      <sheetData sheetId="1">
        <row r="265">
          <cell r="C265">
            <v>102.3</v>
          </cell>
          <cell r="D265">
            <v>102.72</v>
          </cell>
          <cell r="E265">
            <v>101.77</v>
          </cell>
        </row>
        <row r="266">
          <cell r="C266">
            <v>103.83</v>
          </cell>
          <cell r="D266">
            <v>104.64</v>
          </cell>
          <cell r="E266">
            <v>102.8</v>
          </cell>
          <cell r="I266">
            <v>0.81099999999999994</v>
          </cell>
          <cell r="L266">
            <v>0.80004308876400199</v>
          </cell>
          <cell r="M266">
            <v>1.0940000000000001</v>
          </cell>
          <cell r="N266">
            <v>0.64799999999999991</v>
          </cell>
          <cell r="O266">
            <v>0.44600000000000006</v>
          </cell>
          <cell r="Q266">
            <v>57736</v>
          </cell>
          <cell r="R266">
            <v>40</v>
          </cell>
          <cell r="U266">
            <v>62466</v>
          </cell>
          <cell r="V266">
            <v>43</v>
          </cell>
          <cell r="W266">
            <v>18922</v>
          </cell>
          <cell r="X266">
            <v>17</v>
          </cell>
          <cell r="Y266">
            <v>10</v>
          </cell>
          <cell r="Z266">
            <v>7</v>
          </cell>
          <cell r="AC266">
            <v>1272</v>
          </cell>
          <cell r="AD266">
            <v>1401</v>
          </cell>
          <cell r="AE266">
            <v>1031</v>
          </cell>
        </row>
        <row r="267">
          <cell r="C267">
            <v>103.42</v>
          </cell>
          <cell r="D267">
            <v>104.03</v>
          </cell>
          <cell r="E267">
            <v>102.63</v>
          </cell>
          <cell r="I267">
            <v>0.80499999999999994</v>
          </cell>
          <cell r="L267">
            <v>0.79398704131059505</v>
          </cell>
          <cell r="M267">
            <v>1.089</v>
          </cell>
          <cell r="N267">
            <v>0.64600000000000002</v>
          </cell>
          <cell r="O267">
            <v>0.443</v>
          </cell>
          <cell r="Q267">
            <v>57864</v>
          </cell>
          <cell r="R267">
            <v>40</v>
          </cell>
          <cell r="U267">
            <v>62673</v>
          </cell>
          <cell r="V267">
            <v>42</v>
          </cell>
          <cell r="W267">
            <v>18947</v>
          </cell>
          <cell r="X267">
            <v>17</v>
          </cell>
          <cell r="Y267">
            <v>10</v>
          </cell>
          <cell r="Z267">
            <v>7</v>
          </cell>
          <cell r="AC267">
            <v>1285</v>
          </cell>
          <cell r="AD267">
            <v>1419</v>
          </cell>
          <cell r="AE267">
            <v>1030</v>
          </cell>
        </row>
        <row r="268">
          <cell r="C268">
            <v>104.58</v>
          </cell>
          <cell r="D268">
            <v>107.48</v>
          </cell>
          <cell r="E268">
            <v>100.86</v>
          </cell>
          <cell r="I268">
            <v>0.80099999999999993</v>
          </cell>
          <cell r="L268">
            <v>0.78988662598458192</v>
          </cell>
          <cell r="M268">
            <v>1.113</v>
          </cell>
          <cell r="N268">
            <v>0.6369999999999999</v>
          </cell>
          <cell r="O268">
            <v>0.47600000000000003</v>
          </cell>
          <cell r="Q268">
            <v>58159</v>
          </cell>
          <cell r="R268">
            <v>40</v>
          </cell>
          <cell r="U268">
            <v>62967</v>
          </cell>
          <cell r="V268">
            <v>42</v>
          </cell>
          <cell r="W268">
            <v>18971</v>
          </cell>
          <cell r="X268">
            <v>18</v>
          </cell>
          <cell r="Y268">
            <v>10</v>
          </cell>
          <cell r="Z268">
            <v>8</v>
          </cell>
          <cell r="AC268">
            <v>1292</v>
          </cell>
          <cell r="AD268">
            <v>1437</v>
          </cell>
          <cell r="AE268">
            <v>1037</v>
          </cell>
        </row>
        <row r="269">
          <cell r="C269">
            <v>106.49</v>
          </cell>
          <cell r="D269">
            <v>108.44</v>
          </cell>
          <cell r="E269">
            <v>103.99</v>
          </cell>
          <cell r="I269">
            <v>0.79600000000000004</v>
          </cell>
          <cell r="L269">
            <v>0.78371427896943791</v>
          </cell>
          <cell r="M269">
            <v>1.117</v>
          </cell>
          <cell r="N269">
            <v>0.627</v>
          </cell>
          <cell r="O269">
            <v>0.49</v>
          </cell>
          <cell r="Q269">
            <v>58383</v>
          </cell>
          <cell r="R269">
            <v>40</v>
          </cell>
          <cell r="U269">
            <v>63179</v>
          </cell>
          <cell r="V269">
            <v>42</v>
          </cell>
          <cell r="W269">
            <v>18930</v>
          </cell>
          <cell r="X269">
            <v>18</v>
          </cell>
          <cell r="Y269">
            <v>10</v>
          </cell>
          <cell r="Z269">
            <v>8</v>
          </cell>
          <cell r="AC269">
            <v>1314</v>
          </cell>
          <cell r="AD269">
            <v>1462</v>
          </cell>
          <cell r="AE269">
            <v>1047</v>
          </cell>
        </row>
        <row r="270">
          <cell r="C270">
            <v>109.69</v>
          </cell>
          <cell r="D270">
            <v>113.63</v>
          </cell>
          <cell r="E270">
            <v>104.63</v>
          </cell>
          <cell r="I270">
            <v>0.79399999999999993</v>
          </cell>
          <cell r="L270">
            <v>0.78212155620831503</v>
          </cell>
          <cell r="M270">
            <v>1.1240000000000001</v>
          </cell>
          <cell r="N270">
            <v>0.622</v>
          </cell>
          <cell r="O270">
            <v>0.502</v>
          </cell>
          <cell r="Q270">
            <v>58723</v>
          </cell>
          <cell r="R270">
            <v>40</v>
          </cell>
          <cell r="U270">
            <v>63515</v>
          </cell>
          <cell r="V270">
            <v>42</v>
          </cell>
          <cell r="W270">
            <v>18878</v>
          </cell>
          <cell r="X270">
            <v>18</v>
          </cell>
          <cell r="Y270">
            <v>10</v>
          </cell>
          <cell r="Z270">
            <v>8</v>
          </cell>
          <cell r="AC270">
            <v>1331</v>
          </cell>
          <cell r="AD270">
            <v>1476</v>
          </cell>
          <cell r="AE270">
            <v>1067</v>
          </cell>
        </row>
        <row r="271">
          <cell r="C271">
            <v>112.67</v>
          </cell>
          <cell r="D271">
            <v>118.49</v>
          </cell>
          <cell r="E271">
            <v>105.2</v>
          </cell>
          <cell r="I271">
            <v>0.80499999999999994</v>
          </cell>
          <cell r="L271">
            <v>0.79279907270146699</v>
          </cell>
          <cell r="M271">
            <v>1.139</v>
          </cell>
          <cell r="N271">
            <v>0.62600000000000011</v>
          </cell>
          <cell r="O271">
            <v>0.51300000000000001</v>
          </cell>
          <cell r="Q271">
            <v>59242</v>
          </cell>
          <cell r="R271">
            <v>41</v>
          </cell>
          <cell r="U271">
            <v>64020</v>
          </cell>
          <cell r="V271">
            <v>43</v>
          </cell>
          <cell r="W271">
            <v>18861</v>
          </cell>
          <cell r="X271">
            <v>18</v>
          </cell>
          <cell r="Y271">
            <v>10</v>
          </cell>
          <cell r="Z271">
            <v>8</v>
          </cell>
          <cell r="AC271">
            <v>1356</v>
          </cell>
          <cell r="AD271">
            <v>1507</v>
          </cell>
          <cell r="AE271">
            <v>1083</v>
          </cell>
        </row>
        <row r="272">
          <cell r="C272">
            <v>113.13</v>
          </cell>
          <cell r="D272">
            <v>118.82</v>
          </cell>
          <cell r="E272">
            <v>105.84</v>
          </cell>
          <cell r="I272">
            <v>0.82599999999999996</v>
          </cell>
          <cell r="L272">
            <v>0.81403319045707501</v>
          </cell>
          <cell r="M272">
            <v>1.1619999999999999</v>
          </cell>
          <cell r="N272">
            <v>0.63700000000000001</v>
          </cell>
          <cell r="O272">
            <v>0.52500000000000002</v>
          </cell>
          <cell r="Q272">
            <v>59614</v>
          </cell>
          <cell r="R272">
            <v>42</v>
          </cell>
          <cell r="U272">
            <v>64382</v>
          </cell>
          <cell r="V272">
            <v>45</v>
          </cell>
          <cell r="W272">
            <v>18811</v>
          </cell>
          <cell r="X272">
            <v>18</v>
          </cell>
          <cell r="Y272">
            <v>10</v>
          </cell>
          <cell r="Z272">
            <v>8</v>
          </cell>
          <cell r="AC272">
            <v>1380</v>
          </cell>
          <cell r="AD272">
            <v>1529</v>
          </cell>
          <cell r="AE272">
            <v>1104</v>
          </cell>
        </row>
        <row r="273">
          <cell r="C273">
            <v>113.12</v>
          </cell>
          <cell r="D273">
            <v>118.2</v>
          </cell>
          <cell r="E273">
            <v>106.6</v>
          </cell>
          <cell r="I273">
            <v>0.8580000000000001</v>
          </cell>
          <cell r="L273">
            <v>0.84642235544609701</v>
          </cell>
          <cell r="M273">
            <v>1.2030000000000001</v>
          </cell>
          <cell r="N273">
            <v>0.65800000000000003</v>
          </cell>
          <cell r="O273">
            <v>0.54500000000000004</v>
          </cell>
          <cell r="Q273">
            <v>60061</v>
          </cell>
          <cell r="R273">
            <v>43</v>
          </cell>
          <cell r="U273">
            <v>64807</v>
          </cell>
          <cell r="V273">
            <v>47</v>
          </cell>
          <cell r="W273">
            <v>18820</v>
          </cell>
          <cell r="X273">
            <v>19</v>
          </cell>
          <cell r="Y273">
            <v>10</v>
          </cell>
          <cell r="Z273">
            <v>9</v>
          </cell>
          <cell r="AC273">
            <v>1407</v>
          </cell>
          <cell r="AD273">
            <v>1563</v>
          </cell>
          <cell r="AE273">
            <v>1122</v>
          </cell>
        </row>
        <row r="274">
          <cell r="C274">
            <v>113.98</v>
          </cell>
          <cell r="D274">
            <v>119.32</v>
          </cell>
          <cell r="E274">
            <v>107.13</v>
          </cell>
          <cell r="I274">
            <v>0.91199999999999992</v>
          </cell>
          <cell r="L274">
            <v>0.9001068141621269</v>
          </cell>
          <cell r="M274">
            <v>1.2609999999999999</v>
          </cell>
          <cell r="N274">
            <v>0.70299999999999996</v>
          </cell>
          <cell r="O274">
            <v>0.55799999999999994</v>
          </cell>
          <cell r="Q274">
            <v>60405</v>
          </cell>
          <cell r="R274">
            <v>46</v>
          </cell>
          <cell r="U274">
            <v>65124</v>
          </cell>
          <cell r="V274">
            <v>50</v>
          </cell>
          <cell r="W274">
            <v>18801</v>
          </cell>
          <cell r="X274">
            <v>20</v>
          </cell>
          <cell r="Y274">
            <v>11</v>
          </cell>
          <cell r="Z274">
            <v>9</v>
          </cell>
          <cell r="AC274">
            <v>1417</v>
          </cell>
          <cell r="AD274">
            <v>1575</v>
          </cell>
          <cell r="AE274">
            <v>1129</v>
          </cell>
        </row>
        <row r="275">
          <cell r="C275">
            <v>113.62</v>
          </cell>
          <cell r="D275">
            <v>118.6</v>
          </cell>
          <cell r="E275">
            <v>107.23</v>
          </cell>
          <cell r="I275">
            <v>1.0109999999999999</v>
          </cell>
          <cell r="L275">
            <v>0.99957918425077597</v>
          </cell>
          <cell r="M275">
            <v>1.361</v>
          </cell>
          <cell r="N275">
            <v>0.78900000000000015</v>
          </cell>
          <cell r="O275">
            <v>0.57200000000000006</v>
          </cell>
          <cell r="Q275">
            <v>60750</v>
          </cell>
          <cell r="R275">
            <v>51</v>
          </cell>
          <cell r="U275">
            <v>65448</v>
          </cell>
          <cell r="V275">
            <v>55</v>
          </cell>
          <cell r="W275">
            <v>18776</v>
          </cell>
          <cell r="X275">
            <v>21</v>
          </cell>
          <cell r="Y275">
            <v>12</v>
          </cell>
          <cell r="Z275">
            <v>9</v>
          </cell>
          <cell r="AC275">
            <v>1414</v>
          </cell>
          <cell r="AD275">
            <v>1577</v>
          </cell>
          <cell r="AE275">
            <v>1126</v>
          </cell>
        </row>
        <row r="276">
          <cell r="C276">
            <v>114.43</v>
          </cell>
          <cell r="D276">
            <v>119.94</v>
          </cell>
          <cell r="E276">
            <v>107.37</v>
          </cell>
          <cell r="I276">
            <v>1.1440000000000001</v>
          </cell>
          <cell r="L276">
            <v>1.13256236792516</v>
          </cell>
          <cell r="M276">
            <v>1.51</v>
          </cell>
          <cell r="N276">
            <v>0.96100000000000008</v>
          </cell>
          <cell r="O276">
            <v>0.54900000000000004</v>
          </cell>
          <cell r="Q276">
            <v>61089</v>
          </cell>
          <cell r="R276">
            <v>58</v>
          </cell>
          <cell r="U276">
            <v>65744</v>
          </cell>
          <cell r="V276">
            <v>63</v>
          </cell>
          <cell r="W276">
            <v>18779</v>
          </cell>
          <cell r="X276">
            <v>24</v>
          </cell>
          <cell r="Y276">
            <v>15</v>
          </cell>
          <cell r="Z276">
            <v>9</v>
          </cell>
          <cell r="AC276">
            <v>1429</v>
          </cell>
          <cell r="AD276">
            <v>1591</v>
          </cell>
          <cell r="AE276">
            <v>1136</v>
          </cell>
        </row>
        <row r="277">
          <cell r="C277">
            <v>114.59</v>
          </cell>
          <cell r="D277">
            <v>119.83</v>
          </cell>
          <cell r="E277">
            <v>107.87</v>
          </cell>
          <cell r="I277">
            <v>1.3280000000000001</v>
          </cell>
          <cell r="L277">
            <v>1.31493876612119</v>
          </cell>
          <cell r="M277">
            <v>1.754</v>
          </cell>
          <cell r="N277">
            <v>1.2189999999999999</v>
          </cell>
          <cell r="O277">
            <v>0.53499999999999992</v>
          </cell>
          <cell r="Q277">
            <v>61513</v>
          </cell>
          <cell r="R277">
            <v>69</v>
          </cell>
          <cell r="U277">
            <v>66146</v>
          </cell>
          <cell r="V277">
            <v>73</v>
          </cell>
          <cell r="W277">
            <v>18832</v>
          </cell>
          <cell r="X277">
            <v>28</v>
          </cell>
          <cell r="Y277">
            <v>19</v>
          </cell>
          <cell r="Z277">
            <v>9</v>
          </cell>
          <cell r="AC277">
            <v>1420</v>
          </cell>
          <cell r="AD277">
            <v>1581</v>
          </cell>
          <cell r="AE277">
            <v>1142</v>
          </cell>
        </row>
        <row r="278">
          <cell r="C278">
            <v>114.81</v>
          </cell>
          <cell r="D278">
            <v>119.22</v>
          </cell>
          <cell r="E278">
            <v>109.15</v>
          </cell>
          <cell r="I278">
            <v>1.5970000000000002</v>
          </cell>
          <cell r="L278">
            <v>1.5830956550664899</v>
          </cell>
          <cell r="M278">
            <v>2.0430000000000001</v>
          </cell>
          <cell r="N278">
            <v>1.524</v>
          </cell>
          <cell r="O278">
            <v>0.51900000000000002</v>
          </cell>
          <cell r="Q278">
            <v>61763</v>
          </cell>
          <cell r="R278">
            <v>83</v>
          </cell>
          <cell r="U278">
            <v>66396</v>
          </cell>
          <cell r="V278">
            <v>88</v>
          </cell>
          <cell r="W278">
            <v>18823</v>
          </cell>
          <cell r="X278">
            <v>32</v>
          </cell>
          <cell r="Y278">
            <v>24</v>
          </cell>
          <cell r="Z278">
            <v>8</v>
          </cell>
          <cell r="AC278">
            <v>1449</v>
          </cell>
          <cell r="AD278">
            <v>1610</v>
          </cell>
          <cell r="AE278">
            <v>1148</v>
          </cell>
        </row>
        <row r="279">
          <cell r="C279">
            <v>114.79</v>
          </cell>
          <cell r="D279">
            <v>118.9</v>
          </cell>
          <cell r="E279">
            <v>109.52</v>
          </cell>
          <cell r="I279">
            <v>1.8980000000000001</v>
          </cell>
          <cell r="L279">
            <v>1.8846831181475601</v>
          </cell>
          <cell r="M279">
            <v>2.3529999999999998</v>
          </cell>
          <cell r="N279">
            <v>1.875</v>
          </cell>
          <cell r="O279">
            <v>0.47800000000000004</v>
          </cell>
          <cell r="Q279">
            <v>62004</v>
          </cell>
          <cell r="R279">
            <v>99</v>
          </cell>
          <cell r="U279">
            <v>66611</v>
          </cell>
          <cell r="V279">
            <v>105</v>
          </cell>
          <cell r="W279">
            <v>18834</v>
          </cell>
          <cell r="X279">
            <v>37</v>
          </cell>
          <cell r="Y279">
            <v>29</v>
          </cell>
          <cell r="Z279">
            <v>8</v>
          </cell>
          <cell r="AC279">
            <v>1458</v>
          </cell>
          <cell r="AD279">
            <v>1633</v>
          </cell>
          <cell r="AE279">
            <v>1148</v>
          </cell>
        </row>
        <row r="280">
          <cell r="C280">
            <v>116.26</v>
          </cell>
          <cell r="D280">
            <v>118.57</v>
          </cell>
          <cell r="E280">
            <v>113.29</v>
          </cell>
          <cell r="I280">
            <v>2.1829999999999998</v>
          </cell>
          <cell r="L280">
            <v>2.1680879734674403</v>
          </cell>
          <cell r="M280">
            <v>2.6989999999999998</v>
          </cell>
          <cell r="N280">
            <v>2.2200000000000002</v>
          </cell>
          <cell r="O280">
            <v>0.47899999999999998</v>
          </cell>
          <cell r="Q280">
            <v>62356</v>
          </cell>
          <cell r="R280">
            <v>114</v>
          </cell>
          <cell r="U280">
            <v>66919</v>
          </cell>
          <cell r="V280">
            <v>121</v>
          </cell>
          <cell r="W280">
            <v>18827</v>
          </cell>
          <cell r="X280">
            <v>42</v>
          </cell>
          <cell r="Y280">
            <v>34</v>
          </cell>
          <cell r="Z280">
            <v>8</v>
          </cell>
          <cell r="AC280">
            <v>1485</v>
          </cell>
          <cell r="AD280">
            <v>1672</v>
          </cell>
          <cell r="AE280">
            <v>1152</v>
          </cell>
        </row>
        <row r="281">
          <cell r="C281">
            <v>116.46</v>
          </cell>
          <cell r="D281">
            <v>118.92</v>
          </cell>
          <cell r="E281">
            <v>113.3</v>
          </cell>
          <cell r="I281">
            <v>2.532</v>
          </cell>
          <cell r="L281">
            <v>2.5174294107552999</v>
          </cell>
          <cell r="M281">
            <v>3.04</v>
          </cell>
          <cell r="N281">
            <v>2.5299999999999998</v>
          </cell>
          <cell r="O281">
            <v>0.51</v>
          </cell>
          <cell r="Q281">
            <v>62533</v>
          </cell>
          <cell r="R281">
            <v>132</v>
          </cell>
          <cell r="U281">
            <v>67064</v>
          </cell>
          <cell r="V281">
            <v>141</v>
          </cell>
          <cell r="W281">
            <v>18862</v>
          </cell>
          <cell r="X281">
            <v>48</v>
          </cell>
          <cell r="Y281">
            <v>39</v>
          </cell>
          <cell r="Z281">
            <v>9</v>
          </cell>
          <cell r="AC281">
            <v>1478</v>
          </cell>
          <cell r="AD281">
            <v>1662</v>
          </cell>
          <cell r="AE281">
            <v>1147</v>
          </cell>
        </row>
        <row r="282">
          <cell r="C282">
            <v>116.55</v>
          </cell>
          <cell r="D282">
            <v>118.91</v>
          </cell>
          <cell r="E282">
            <v>113.52</v>
          </cell>
          <cell r="I282">
            <v>2.8289999999999997</v>
          </cell>
          <cell r="L282">
            <v>2.8136775255526199</v>
          </cell>
          <cell r="M282">
            <v>3.3709999999999996</v>
          </cell>
          <cell r="N282">
            <v>2.8739999999999997</v>
          </cell>
          <cell r="O282">
            <v>0.49699999999999994</v>
          </cell>
          <cell r="Q282">
            <v>62699</v>
          </cell>
          <cell r="R282">
            <v>148</v>
          </cell>
          <cell r="U282">
            <v>67193</v>
          </cell>
          <cell r="V282">
            <v>157</v>
          </cell>
          <cell r="W282">
            <v>18910</v>
          </cell>
          <cell r="X282">
            <v>53</v>
          </cell>
          <cell r="Y282">
            <v>45</v>
          </cell>
          <cell r="Z282">
            <v>8</v>
          </cell>
          <cell r="AC282">
            <v>1483</v>
          </cell>
          <cell r="AD282">
            <v>1664</v>
          </cell>
          <cell r="AE282">
            <v>1135</v>
          </cell>
        </row>
        <row r="283">
          <cell r="I283">
            <v>3.11</v>
          </cell>
          <cell r="L283">
            <v>3.0920420829688302</v>
          </cell>
          <cell r="M283">
            <v>3.718</v>
          </cell>
          <cell r="N283">
            <v>3.2320000000000002</v>
          </cell>
          <cell r="O283">
            <v>0.48599999999999999</v>
          </cell>
          <cell r="Q283">
            <v>62972</v>
          </cell>
          <cell r="R283">
            <v>163</v>
          </cell>
          <cell r="U283">
            <v>67433</v>
          </cell>
          <cell r="V283">
            <v>173</v>
          </cell>
          <cell r="W283">
            <v>19000</v>
          </cell>
          <cell r="X283">
            <v>58</v>
          </cell>
          <cell r="Y283">
            <v>50</v>
          </cell>
          <cell r="Z283">
            <v>8</v>
          </cell>
          <cell r="AC283">
            <v>1491</v>
          </cell>
          <cell r="AD283">
            <v>1667</v>
          </cell>
          <cell r="AE283">
            <v>1137</v>
          </cell>
        </row>
      </sheetData>
      <sheetData sheetId="2">
        <row r="253">
          <cell r="C253">
            <v>8.2654249126891788</v>
          </cell>
          <cell r="D253">
            <v>10.534811148176026</v>
          </cell>
          <cell r="E253">
            <v>5.4392871943638621</v>
          </cell>
        </row>
        <row r="254">
          <cell r="C254">
            <v>9.3062427623960442</v>
          </cell>
          <cell r="D254">
            <v>12.286726043566908</v>
          </cell>
          <cell r="E254">
            <v>5.5658246046416116</v>
          </cell>
        </row>
        <row r="255">
          <cell r="C255">
            <v>8.8402441591244099</v>
          </cell>
          <cell r="D255">
            <v>10.94166577796738</v>
          </cell>
          <cell r="E255">
            <v>6.2092517851598972</v>
          </cell>
        </row>
        <row r="256">
          <cell r="C256">
            <v>9.1421415153412724</v>
          </cell>
          <cell r="D256">
            <v>12.568077084206109</v>
          </cell>
          <cell r="E256">
            <v>4.7896103896103881</v>
          </cell>
        </row>
        <row r="257">
          <cell r="C257">
            <v>10.352331606217602</v>
          </cell>
          <cell r="D257">
            <v>13.537849439849214</v>
          </cell>
          <cell r="E257">
            <v>6.3509920229085637</v>
          </cell>
        </row>
        <row r="258">
          <cell r="C258">
            <v>13.070817441500871</v>
          </cell>
          <cell r="D258">
            <v>18.6612364243943</v>
          </cell>
          <cell r="E258">
            <v>6.104857519521345</v>
          </cell>
        </row>
        <row r="259">
          <cell r="C259">
            <v>15.322415557830094</v>
          </cell>
          <cell r="D259">
            <v>22.673154570866537</v>
          </cell>
          <cell r="E259">
            <v>6.1232724704932906</v>
          </cell>
        </row>
        <row r="260">
          <cell r="C260">
            <v>13.641386238071318</v>
          </cell>
          <cell r="D260">
            <v>19.525198672165779</v>
          </cell>
          <cell r="E260">
            <v>6.1265416624887159</v>
          </cell>
        </row>
        <row r="261">
          <cell r="C261">
            <v>12.871682298942332</v>
          </cell>
          <cell r="D261">
            <v>17.799481762009162</v>
          </cell>
          <cell r="E261">
            <v>6.536078352988195</v>
          </cell>
        </row>
        <row r="262">
          <cell r="C262">
            <v>12.896196513470692</v>
          </cell>
          <cell r="D262">
            <v>17.233248182354099</v>
          </cell>
          <cell r="E262">
            <v>7.2372372372372373</v>
          </cell>
        </row>
        <row r="263">
          <cell r="C263">
            <v>12.16189536031591</v>
          </cell>
          <cell r="D263">
            <v>16.172005093544904</v>
          </cell>
          <cell r="E263">
            <v>6.9305943358595856</v>
          </cell>
        </row>
        <row r="264">
          <cell r="C264">
            <v>12.850098619329398</v>
          </cell>
          <cell r="D264">
            <v>17.981506984064531</v>
          </cell>
          <cell r="E264">
            <v>6.2438155551157726</v>
          </cell>
        </row>
        <row r="265">
          <cell r="C265">
            <v>12.013685239491689</v>
          </cell>
          <cell r="D265">
            <v>16.656931464174463</v>
          </cell>
          <cell r="E265">
            <v>5.9939078313844929</v>
          </cell>
        </row>
        <row r="266">
          <cell r="C266">
            <v>10.574978329962438</v>
          </cell>
          <cell r="D266">
            <v>13.933486238532101</v>
          </cell>
          <cell r="E266">
            <v>6.1770428015564205</v>
          </cell>
        </row>
        <row r="267">
          <cell r="C267">
            <v>10.994005028040998</v>
          </cell>
          <cell r="D267">
            <v>14.29395366721138</v>
          </cell>
          <cell r="E267">
            <v>6.7134366169735893</v>
          </cell>
        </row>
        <row r="268">
          <cell r="C268">
            <v>11.1684834576401</v>
          </cell>
          <cell r="D268">
            <v>10.318198734648298</v>
          </cell>
          <cell r="E268">
            <v>12.324013484037287</v>
          </cell>
        </row>
        <row r="269">
          <cell r="C269">
            <v>9.362381444267065</v>
          </cell>
          <cell r="D269">
            <v>9.664330505348584</v>
          </cell>
          <cell r="E269">
            <v>8.9527839215309157</v>
          </cell>
        </row>
        <row r="270">
          <cell r="C270">
            <v>6.2539885130823203</v>
          </cell>
          <cell r="D270">
            <v>4.6466602129719314</v>
          </cell>
          <cell r="E270">
            <v>8.4966070916563154</v>
          </cell>
        </row>
      </sheetData>
      <sheetData sheetId="3">
        <row r="266">
          <cell r="C266">
            <v>1.6786570743405171</v>
          </cell>
          <cell r="D266">
            <v>1.1552346570397054</v>
          </cell>
          <cell r="E266">
            <v>2.0792079207920811</v>
          </cell>
        </row>
        <row r="267">
          <cell r="C267">
            <v>1.0220125786163603</v>
          </cell>
          <cell r="D267">
            <v>1.2847965738758127</v>
          </cell>
          <cell r="E267">
            <v>-9.6993210475271319E-2</v>
          </cell>
        </row>
        <row r="268">
          <cell r="C268">
            <v>0.54474708171206032</v>
          </cell>
          <cell r="D268">
            <v>1.2684989429175397</v>
          </cell>
          <cell r="E268">
            <v>0.67961165048544547</v>
          </cell>
        </row>
        <row r="269">
          <cell r="C269">
            <v>1.7027863777089758</v>
          </cell>
          <cell r="D269">
            <v>1.7397355601948439</v>
          </cell>
          <cell r="E269">
            <v>0.96432015429122053</v>
          </cell>
        </row>
        <row r="270">
          <cell r="C270">
            <v>1.2937595129375978</v>
          </cell>
          <cell r="D270">
            <v>0.95759233926129284</v>
          </cell>
          <cell r="E270">
            <v>1.9102196752626588</v>
          </cell>
        </row>
        <row r="271">
          <cell r="C271">
            <v>1.8782870022539422</v>
          </cell>
          <cell r="D271">
            <v>2.1002710027100191</v>
          </cell>
          <cell r="E271">
            <v>1.4995313964386137</v>
          </cell>
        </row>
        <row r="272">
          <cell r="C272">
            <v>1.7699115044247815</v>
          </cell>
          <cell r="D272">
            <v>1.4598540145985384</v>
          </cell>
          <cell r="E272">
            <v>1.939058171745156</v>
          </cell>
        </row>
        <row r="273">
          <cell r="C273">
            <v>1.9565217391304346</v>
          </cell>
          <cell r="D273">
            <v>2.2236756049705653</v>
          </cell>
          <cell r="E273">
            <v>1.6304347826086918</v>
          </cell>
        </row>
        <row r="274">
          <cell r="C274">
            <v>0.71073205401563921</v>
          </cell>
          <cell r="D274">
            <v>0.76775431861804133</v>
          </cell>
          <cell r="E274">
            <v>0.62388591800357496</v>
          </cell>
        </row>
        <row r="275">
          <cell r="C275">
            <v>-0.21171489061396764</v>
          </cell>
          <cell r="D275">
            <v>0.12698412698413097</v>
          </cell>
          <cell r="E275">
            <v>-0.26572187776793266</v>
          </cell>
        </row>
        <row r="276">
          <cell r="C276">
            <v>1.0608203677510586</v>
          </cell>
          <cell r="D276">
            <v>0.88776157260621602</v>
          </cell>
          <cell r="E276">
            <v>0.88809946714032417</v>
          </cell>
        </row>
        <row r="277">
          <cell r="C277">
            <v>-0.62981105668299397</v>
          </cell>
          <cell r="D277">
            <v>-0.62853551225644511</v>
          </cell>
          <cell r="E277">
            <v>0.52816901408450079</v>
          </cell>
        </row>
        <row r="278">
          <cell r="C278">
            <v>2.0422535211267689</v>
          </cell>
          <cell r="D278">
            <v>1.834282099936746</v>
          </cell>
          <cell r="E278">
            <v>0.52539404553415547</v>
          </cell>
        </row>
        <row r="279">
          <cell r="C279">
            <v>0.62111801242235032</v>
          </cell>
          <cell r="D279">
            <v>1.4285714285714235</v>
          </cell>
          <cell r="E279">
            <v>0</v>
          </cell>
        </row>
        <row r="280">
          <cell r="C280">
            <v>1.8518518518518601</v>
          </cell>
          <cell r="D280">
            <v>2.3882424984690731</v>
          </cell>
          <cell r="E280">
            <v>0.34843205574912606</v>
          </cell>
        </row>
        <row r="281">
          <cell r="C281">
            <v>-0.47138047138046701</v>
          </cell>
          <cell r="D281">
            <v>-0.59808612440190867</v>
          </cell>
          <cell r="E281">
            <v>-0.43402777777777901</v>
          </cell>
        </row>
        <row r="282">
          <cell r="C282">
            <v>0.33829499323410062</v>
          </cell>
          <cell r="D282">
            <v>0.12033694344164569</v>
          </cell>
          <cell r="E282">
            <v>-1.0462074978204061</v>
          </cell>
        </row>
        <row r="283">
          <cell r="C283">
            <v>0.53944706675657095</v>
          </cell>
          <cell r="D283">
            <v>0.18028846153845812</v>
          </cell>
          <cell r="E283">
            <v>0.17621145374449032</v>
          </cell>
        </row>
      </sheetData>
      <sheetData sheetId="4"/>
      <sheetData sheetId="5">
        <row r="24">
          <cell r="C24">
            <v>93.879999999999981</v>
          </cell>
          <cell r="D24">
            <v>92.893333333333359</v>
          </cell>
          <cell r="E24">
            <v>95.115833333333327</v>
          </cell>
          <cell r="I24">
            <v>0.95274999999999999</v>
          </cell>
          <cell r="L24">
            <v>0.94317540722343607</v>
          </cell>
          <cell r="M24">
            <v>1.1434166666666667</v>
          </cell>
          <cell r="N24">
            <v>0.82008333333333339</v>
          </cell>
          <cell r="O24">
            <v>0.32333333333333342</v>
          </cell>
          <cell r="Q24">
            <v>54041.25</v>
          </cell>
          <cell r="R24">
            <v>43.833333333333336</v>
          </cell>
          <cell r="U24">
            <v>59064.083333333336</v>
          </cell>
          <cell r="V24">
            <v>46.916666666666664</v>
          </cell>
          <cell r="W24">
            <v>20050.5</v>
          </cell>
          <cell r="X24">
            <v>19.25</v>
          </cell>
          <cell r="Y24">
            <v>13.833333333333334</v>
          </cell>
          <cell r="Z24">
            <v>5.416666666666667</v>
          </cell>
          <cell r="AB24">
            <v>1123.5</v>
          </cell>
          <cell r="AC24">
            <v>1226</v>
          </cell>
          <cell r="AD24">
            <v>946.75</v>
          </cell>
          <cell r="AS24">
            <v>2.0591938976110669</v>
          </cell>
          <cell r="AT24">
            <v>1.206613220994579</v>
          </cell>
          <cell r="AU24">
            <v>3.2623741326119671</v>
          </cell>
          <cell r="BR24">
            <v>8.2283053704744304</v>
          </cell>
          <cell r="BS24">
            <v>9.464285714285726</v>
          </cell>
          <cell r="BT24">
            <v>5.7722744623405653</v>
          </cell>
        </row>
        <row r="25">
          <cell r="C25">
            <v>100.00083333333333</v>
          </cell>
          <cell r="D25">
            <v>100.00083333333333</v>
          </cell>
          <cell r="E25">
            <v>100</v>
          </cell>
          <cell r="I25">
            <v>0.82158333333333333</v>
          </cell>
          <cell r="L25">
            <v>0.81191009373461531</v>
          </cell>
          <cell r="M25">
            <v>1.0553333333333335</v>
          </cell>
          <cell r="N25">
            <v>0.65466666666666662</v>
          </cell>
          <cell r="O25">
            <v>0.40066666666666656</v>
          </cell>
          <cell r="Q25">
            <v>56309.333333333336</v>
          </cell>
          <cell r="R25">
            <v>39.5</v>
          </cell>
          <cell r="U25">
            <v>61217.25</v>
          </cell>
          <cell r="V25">
            <v>42.166666666666664</v>
          </cell>
          <cell r="W25">
            <v>19103.5</v>
          </cell>
          <cell r="X25">
            <v>16.833333333333332</v>
          </cell>
          <cell r="Y25">
            <v>10.25</v>
          </cell>
          <cell r="Z25">
            <v>6.5</v>
          </cell>
          <cell r="AB25">
            <v>1220.3333333333333</v>
          </cell>
          <cell r="AC25">
            <v>1344.5</v>
          </cell>
          <cell r="AD25">
            <v>1000.25</v>
          </cell>
          <cell r="AS25">
            <v>6.5198480329498931</v>
          </cell>
          <cell r="AT25">
            <v>7.6512487440792087</v>
          </cell>
          <cell r="AU25">
            <v>5.1349670139041015</v>
          </cell>
          <cell r="BR25">
            <v>8.6188992731048621</v>
          </cell>
          <cell r="BS25">
            <v>9.6655791190864537</v>
          </cell>
          <cell r="BT25">
            <v>5.6509110113546424</v>
          </cell>
        </row>
        <row r="26">
          <cell r="C26">
            <v>112.15833333333332</v>
          </cell>
          <cell r="D26">
            <v>116.73916666666668</v>
          </cell>
          <cell r="E26">
            <v>106.28250000000001</v>
          </cell>
          <cell r="I26">
            <v>1.0641666666666665</v>
          </cell>
          <cell r="L26">
            <v>1.0519952487866897</v>
          </cell>
          <cell r="M26">
            <v>1.4283333333333335</v>
          </cell>
          <cell r="N26">
            <v>0.90649999999999997</v>
          </cell>
          <cell r="O26">
            <v>0.52183333333333326</v>
          </cell>
          <cell r="Q26">
            <v>60142.166666666664</v>
          </cell>
          <cell r="R26">
            <v>54.333333333333336</v>
          </cell>
          <cell r="U26">
            <v>64861.583333333336</v>
          </cell>
          <cell r="V26">
            <v>57.916666666666664</v>
          </cell>
          <cell r="W26">
            <v>18843</v>
          </cell>
          <cell r="X26">
            <v>22.583333333333332</v>
          </cell>
          <cell r="Y26">
            <v>14.166666666666666</v>
          </cell>
          <cell r="Z26">
            <v>8.4166666666666661</v>
          </cell>
          <cell r="AB26">
            <v>1388.9166666666667</v>
          </cell>
          <cell r="AC26">
            <v>1545.0833333333333</v>
          </cell>
          <cell r="AD26">
            <v>1107.4166666666667</v>
          </cell>
          <cell r="AS26">
            <v>12.157398688344244</v>
          </cell>
          <cell r="AT26">
            <v>16.738193848384597</v>
          </cell>
          <cell r="AU26">
            <v>6.2825000000000131</v>
          </cell>
          <cell r="BR26">
            <v>13.814531548757181</v>
          </cell>
          <cell r="BS26">
            <v>14.918805008057511</v>
          </cell>
          <cell r="BT26">
            <v>10.713988169624278</v>
          </cell>
        </row>
      </sheetData>
      <sheetData sheetId="6"/>
      <sheetData sheetId="7"/>
      <sheetData sheetId="8">
        <row r="265">
          <cell r="B265">
            <v>5.3289163171346576</v>
          </cell>
          <cell r="C265">
            <v>5.9527020951353204</v>
          </cell>
          <cell r="D265">
            <v>4.5981361048287095</v>
          </cell>
        </row>
        <row r="266">
          <cell r="B266">
            <v>5.9679857714539875</v>
          </cell>
          <cell r="C266">
            <v>6.8794523747495395</v>
          </cell>
          <cell r="D266">
            <v>4.8647034542117051</v>
          </cell>
        </row>
        <row r="267">
          <cell r="B267">
            <v>6.5198480329498931</v>
          </cell>
          <cell r="C267">
            <v>7.6512487440792087</v>
          </cell>
          <cell r="D267">
            <v>5.1349670139041015</v>
          </cell>
        </row>
        <row r="268">
          <cell r="B268">
            <v>7.1272211636460581</v>
          </cell>
          <cell r="C268">
            <v>8.5145624983212542</v>
          </cell>
          <cell r="D268">
            <v>5.4160249229907365</v>
          </cell>
        </row>
        <row r="269">
          <cell r="B269">
            <v>7.7785638486027597</v>
          </cell>
          <cell r="C269">
            <v>9.4487977912597554</v>
          </cell>
          <cell r="D269">
            <v>5.7060045745813914</v>
          </cell>
        </row>
        <row r="270">
          <cell r="B270">
            <v>8.49309275444039</v>
          </cell>
          <cell r="C270">
            <v>10.753560161833619</v>
          </cell>
          <cell r="D270">
            <v>5.67250243156876</v>
          </cell>
        </row>
        <row r="271">
          <cell r="B271">
            <v>9.2604118270992473</v>
          </cell>
          <cell r="C271">
            <v>12.30586166783587</v>
          </cell>
          <cell r="D271">
            <v>5.4469105144256735</v>
          </cell>
        </row>
        <row r="272">
          <cell r="B272">
            <v>9.7858288024536666</v>
          </cell>
          <cell r="C272">
            <v>13.342042084451332</v>
          </cell>
          <cell r="D272">
            <v>5.3217015733726392</v>
          </cell>
        </row>
        <row r="273">
          <cell r="B273">
            <v>10.22983130693822</v>
          </cell>
          <cell r="C273">
            <v>14.111676906491844</v>
          </cell>
          <cell r="D273">
            <v>5.3468047917465844</v>
          </cell>
        </row>
        <row r="274">
          <cell r="B274">
            <v>10.753104921364942</v>
          </cell>
          <cell r="C274">
            <v>14.721915509611483</v>
          </cell>
          <cell r="D274">
            <v>5.7459625955107674</v>
          </cell>
        </row>
        <row r="275">
          <cell r="B275">
            <v>11.164104979235368</v>
          </cell>
          <cell r="C275">
            <v>15.232616308154068</v>
          </cell>
          <cell r="D275">
            <v>6.0143870245326081</v>
          </cell>
        </row>
        <row r="276">
          <cell r="B276">
            <v>11.60039490706064</v>
          </cell>
          <cell r="C276">
            <v>15.900591351379113</v>
          </cell>
          <cell r="D276">
            <v>6.1453694235758638</v>
          </cell>
        </row>
        <row r="277">
          <cell r="B277">
            <v>11.902567701243694</v>
          </cell>
          <cell r="C277">
            <v>16.389713994738166</v>
          </cell>
          <cell r="D277">
            <v>6.1897390163051735</v>
          </cell>
        </row>
        <row r="278">
          <cell r="B278">
            <v>11.993857050545053</v>
          </cell>
          <cell r="C278">
            <v>16.495061987812566</v>
          </cell>
          <cell r="D278">
            <v>6.2395309882746997</v>
          </cell>
        </row>
        <row r="279">
          <cell r="B279">
            <v>12.157398688344244</v>
          </cell>
          <cell r="C279">
            <v>16.738193848384597</v>
          </cell>
          <cell r="D279">
            <v>6.2825000000000131</v>
          </cell>
        </row>
        <row r="280">
          <cell r="B280">
            <v>12.310861454205524</v>
          </cell>
          <cell r="C280">
            <v>16.497388635407304</v>
          </cell>
          <cell r="D280">
            <v>6.9076298553058635</v>
          </cell>
        </row>
        <row r="281">
          <cell r="B281">
            <v>12.208310085660855</v>
          </cell>
          <cell r="C281">
            <v>16.123238689241926</v>
          </cell>
          <cell r="D281">
            <v>7.1282271518475104</v>
          </cell>
        </row>
        <row r="282">
          <cell r="B282">
            <v>11.609985058143323</v>
          </cell>
          <cell r="C282">
            <v>14.878380444315709</v>
          </cell>
          <cell r="D282">
            <v>7.3288189079911747</v>
          </cell>
        </row>
      </sheetData>
      <sheetData sheetId="9"/>
      <sheetData sheetId="10"/>
      <sheetData sheetId="1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H, VHA Mensais"/>
      <sheetName val="Valores Trimestrais"/>
      <sheetName val="VH, VHA Trimestrais"/>
      <sheetName val="Valores Anuais"/>
      <sheetName val="VH Anuais"/>
      <sheetName val="MM3, MM12"/>
      <sheetName val="VH MM12"/>
    </sheetNames>
    <sheetDataSet>
      <sheetData sheetId="0"/>
      <sheetData sheetId="1">
        <row r="410">
          <cell r="B410">
            <v>177.6406077847129</v>
          </cell>
        </row>
        <row r="411">
          <cell r="B411">
            <v>180.12126405463309</v>
          </cell>
        </row>
        <row r="412">
          <cell r="B412">
            <v>183.6037151464667</v>
          </cell>
        </row>
        <row r="413">
          <cell r="B413">
            <v>186.33299840207567</v>
          </cell>
        </row>
        <row r="414">
          <cell r="B414">
            <v>190.09530901297569</v>
          </cell>
        </row>
        <row r="415">
          <cell r="B415">
            <v>192.65201621434801</v>
          </cell>
        </row>
        <row r="416">
          <cell r="B416">
            <v>197.5122150140273</v>
          </cell>
        </row>
        <row r="417">
          <cell r="B417">
            <v>199.68164389183286</v>
          </cell>
        </row>
        <row r="418">
          <cell r="B418">
            <v>204.60726664802581</v>
          </cell>
        </row>
        <row r="419">
          <cell r="B419">
            <v>208.01634736971332</v>
          </cell>
        </row>
        <row r="420">
          <cell r="B420">
            <v>207.03798824913241</v>
          </cell>
        </row>
        <row r="421">
          <cell r="B421">
            <v>209.62833838024036</v>
          </cell>
        </row>
        <row r="422">
          <cell r="B422">
            <v>211.15969148020523</v>
          </cell>
        </row>
        <row r="423">
          <cell r="B423">
            <v>213.75511248720892</v>
          </cell>
        </row>
        <row r="424">
          <cell r="B424">
            <v>215.07977753211418</v>
          </cell>
        </row>
        <row r="425">
          <cell r="B425">
            <v>218.22070757150027</v>
          </cell>
        </row>
        <row r="426">
          <cell r="B426">
            <v>222.86164638339017</v>
          </cell>
        </row>
        <row r="427">
          <cell r="B427">
            <v>223.97714924389516</v>
          </cell>
        </row>
      </sheetData>
      <sheetData sheetId="2">
        <row r="398">
          <cell r="B398">
            <v>11.746198066413438</v>
          </cell>
          <cell r="AA398">
            <v>1.2987358833149054</v>
          </cell>
        </row>
        <row r="399">
          <cell r="B399">
            <v>12.22074602926353</v>
          </cell>
          <cell r="AA399">
            <v>1.3964466238071793</v>
          </cell>
        </row>
        <row r="400">
          <cell r="B400">
            <v>13.76064082667563</v>
          </cell>
          <cell r="AA400">
            <v>1.9333925453561829</v>
          </cell>
        </row>
        <row r="401">
          <cell r="B401">
            <v>15.084473655041752</v>
          </cell>
          <cell r="AA401">
            <v>1.4865076414340095</v>
          </cell>
        </row>
        <row r="402">
          <cell r="B402">
            <v>17.017298448881647</v>
          </cell>
          <cell r="AA402">
            <v>2.0191327586440488</v>
          </cell>
        </row>
        <row r="403">
          <cell r="B403">
            <v>17.54627630762846</v>
          </cell>
          <cell r="AA403">
            <v>1.3449607013699572</v>
          </cell>
        </row>
        <row r="404">
          <cell r="B404">
            <v>17.553691581612085</v>
          </cell>
          <cell r="AA404">
            <v>2.5227863664150529</v>
          </cell>
        </row>
        <row r="405">
          <cell r="B405">
            <v>17.602818899307593</v>
          </cell>
          <cell r="AA405">
            <v>1.0983770688063554</v>
          </cell>
        </row>
        <row r="406">
          <cell r="B406">
            <v>19.775491949143074</v>
          </cell>
          <cell r="AA406">
            <v>2.4667378834587028</v>
          </cell>
        </row>
        <row r="407">
          <cell r="B407">
            <v>21.095605514932679</v>
          </cell>
          <cell r="AA407">
            <v>1.666158185648392</v>
          </cell>
        </row>
        <row r="408">
          <cell r="B408">
            <v>19.416661824431579</v>
          </cell>
          <cell r="AA408">
            <v>-0.47032799727131369</v>
          </cell>
        </row>
        <row r="409">
          <cell r="B409">
            <v>19.539591470962915</v>
          </cell>
          <cell r="AA409">
            <v>1.2511472667474655</v>
          </cell>
        </row>
        <row r="410">
          <cell r="B410">
            <v>18.869043578208732</v>
          </cell>
          <cell r="AA410">
            <v>0.73050862865076116</v>
          </cell>
        </row>
        <row r="411">
          <cell r="B411">
            <v>18.672891626151511</v>
          </cell>
          <cell r="AA411">
            <v>1.2291271069824417</v>
          </cell>
        </row>
        <row r="412">
          <cell r="B412">
            <v>17.143477930464535</v>
          </cell>
          <cell r="AA412">
            <v>0.61971151449513595</v>
          </cell>
        </row>
        <row r="413">
          <cell r="B413">
            <v>17.113291495807005</v>
          </cell>
          <cell r="AA413">
            <v>1.4603558156075946</v>
          </cell>
        </row>
        <row r="414">
          <cell r="B414">
            <v>17.236794290477665</v>
          </cell>
          <cell r="AA414">
            <v>2.1267178827973021</v>
          </cell>
        </row>
        <row r="415">
          <cell r="B415">
            <v>16.25995597922747</v>
          </cell>
          <cell r="AA415">
            <v>0.50053604045712241</v>
          </cell>
        </row>
      </sheetData>
      <sheetData sheetId="3"/>
      <sheetData sheetId="4"/>
      <sheetData sheetId="5">
        <row r="36">
          <cell r="B36">
            <v>159.40534193605677</v>
          </cell>
        </row>
        <row r="37">
          <cell r="B37">
            <v>169.71378427064809</v>
          </cell>
        </row>
        <row r="38">
          <cell r="B38">
            <v>200.34022019135435</v>
          </cell>
        </row>
      </sheetData>
      <sheetData sheetId="6">
        <row r="35">
          <cell r="B35">
            <v>11.652636058572163</v>
          </cell>
        </row>
        <row r="36">
          <cell r="B36">
            <v>6.4668110926460631</v>
          </cell>
        </row>
        <row r="37">
          <cell r="B37">
            <v>18.04593307038942</v>
          </cell>
        </row>
      </sheetData>
      <sheetData sheetId="7"/>
      <sheetData sheetId="8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Gasolina95"/>
      <sheetName val="Gasóleo Rodoviário"/>
      <sheetName val="VH Mensais"/>
      <sheetName val="VHA Mensais"/>
      <sheetName val="Valores Trimestrais"/>
      <sheetName val="VH Trimestrais"/>
      <sheetName val="VHA Trimestrais"/>
      <sheetName val="Anuais, VH Anuais"/>
      <sheetName val="MM3"/>
      <sheetName val="MM12"/>
      <sheetName val="VH MM12"/>
    </sheetNames>
    <sheetDataSet>
      <sheetData sheetId="0"/>
      <sheetData sheetId="1">
        <row r="157">
          <cell r="X157">
            <v>1.7130000293254801</v>
          </cell>
        </row>
        <row r="158">
          <cell r="X158">
            <v>1.7232000112533519</v>
          </cell>
        </row>
        <row r="159">
          <cell r="X159">
            <v>1.6613333622614501</v>
          </cell>
        </row>
        <row r="160">
          <cell r="X160">
            <v>1.708749979734415</v>
          </cell>
        </row>
        <row r="161">
          <cell r="X161">
            <v>1.807249993085855</v>
          </cell>
        </row>
        <row r="162">
          <cell r="X162">
            <v>1.974750041961665</v>
          </cell>
        </row>
        <row r="163">
          <cell r="X163">
            <v>1.9706666469573932</v>
          </cell>
        </row>
        <row r="164">
          <cell r="X164">
            <v>1.9632000207900941</v>
          </cell>
        </row>
        <row r="165">
          <cell r="X165">
            <v>2.1407500505447326</v>
          </cell>
        </row>
        <row r="166">
          <cell r="X166">
            <v>1.9882500469684574</v>
          </cell>
        </row>
        <row r="167">
          <cell r="X167">
            <v>1.8077999830245939</v>
          </cell>
        </row>
        <row r="168">
          <cell r="X168">
            <v>1.7012499868869726</v>
          </cell>
        </row>
        <row r="169">
          <cell r="X169">
            <v>1.8128000259399362</v>
          </cell>
        </row>
        <row r="170">
          <cell r="X170">
            <v>1.7397499680519051</v>
          </cell>
        </row>
        <row r="171">
          <cell r="X171">
            <v>1.6090000073114965</v>
          </cell>
        </row>
        <row r="172">
          <cell r="X172">
            <v>1.6894000053405722</v>
          </cell>
        </row>
        <row r="173">
          <cell r="X173">
            <v>1.674750000238415</v>
          </cell>
        </row>
        <row r="174">
          <cell r="X174">
            <v>1.673749983310695</v>
          </cell>
        </row>
        <row r="175">
          <cell r="X175">
            <v>1.7046666542688935</v>
          </cell>
        </row>
      </sheetData>
      <sheetData sheetId="2">
        <row r="157">
          <cell r="X157">
            <v>1.5222499966621375</v>
          </cell>
        </row>
        <row r="158">
          <cell r="X158">
            <v>1.5363999843597358</v>
          </cell>
        </row>
        <row r="159">
          <cell r="X159">
            <v>1.4999999999999936</v>
          </cell>
        </row>
        <row r="160">
          <cell r="X160">
            <v>1.548999994993205</v>
          </cell>
        </row>
        <row r="161">
          <cell r="X161">
            <v>1.6542499959468799</v>
          </cell>
        </row>
        <row r="162">
          <cell r="X162">
            <v>1.9082500040531127</v>
          </cell>
        </row>
        <row r="163">
          <cell r="X163">
            <v>1.9056666692097934</v>
          </cell>
        </row>
        <row r="164">
          <cell r="X164">
            <v>1.8062000274658161</v>
          </cell>
        </row>
        <row r="165">
          <cell r="X165">
            <v>2.0157499611377703</v>
          </cell>
        </row>
        <row r="166">
          <cell r="X166">
            <v>1.9202499985694825</v>
          </cell>
        </row>
        <row r="167">
          <cell r="X167">
            <v>1.7882000207900961</v>
          </cell>
        </row>
        <row r="168">
          <cell r="X168">
            <v>1.78724998235702</v>
          </cell>
        </row>
        <row r="169">
          <cell r="X169">
            <v>1.8911999702453577</v>
          </cell>
        </row>
        <row r="170">
          <cell r="X170">
            <v>1.7552500069141324</v>
          </cell>
        </row>
        <row r="171">
          <cell r="X171">
            <v>1.6046666701634702</v>
          </cell>
        </row>
        <row r="172">
          <cell r="X172">
            <v>1.6255999565124462</v>
          </cell>
        </row>
        <row r="173">
          <cell r="X173">
            <v>1.54325002431869</v>
          </cell>
        </row>
        <row r="174">
          <cell r="X174">
            <v>1.5349999964237175</v>
          </cell>
        </row>
        <row r="175">
          <cell r="X175">
            <v>1.4939999977747567</v>
          </cell>
        </row>
      </sheetData>
      <sheetData sheetId="3">
        <row r="145">
          <cell r="X145">
            <v>23.370542771429271</v>
          </cell>
        </row>
        <row r="146">
          <cell r="X146">
            <v>25.141613191012734</v>
          </cell>
          <cell r="BC146">
            <v>26.828463281826174</v>
          </cell>
        </row>
        <row r="147">
          <cell r="X147">
            <v>18.723201515065192</v>
          </cell>
          <cell r="BC147">
            <v>19.840217005994386</v>
          </cell>
        </row>
        <row r="148">
          <cell r="X148">
            <v>16.717892687050441</v>
          </cell>
          <cell r="BC148">
            <v>19.953537455703739</v>
          </cell>
        </row>
        <row r="149">
          <cell r="X149">
            <v>21.679849282219021</v>
          </cell>
          <cell r="BC149">
            <v>25.750665681487316</v>
          </cell>
        </row>
        <row r="150">
          <cell r="X150">
            <v>27.271852808640418</v>
          </cell>
          <cell r="BC150">
            <v>40.106460108887454</v>
          </cell>
        </row>
        <row r="151">
          <cell r="X151">
            <v>24.804727784567682</v>
          </cell>
          <cell r="BC151">
            <v>39.951043355617387</v>
          </cell>
        </row>
        <row r="152">
          <cell r="X152">
            <v>22.930493923864702</v>
          </cell>
          <cell r="BC152">
            <v>29.998559776095981</v>
          </cell>
        </row>
        <row r="153">
          <cell r="X153">
            <v>31.394817474424698</v>
          </cell>
          <cell r="BC153">
            <v>41.257885267655212</v>
          </cell>
        </row>
        <row r="154">
          <cell r="X154">
            <v>19.056889974875446</v>
          </cell>
          <cell r="BC154">
            <v>32.044008126560833</v>
          </cell>
        </row>
        <row r="155">
          <cell r="X155">
            <v>8.2385323762065745</v>
          </cell>
          <cell r="BC155">
            <v>23.870878866929935</v>
          </cell>
        </row>
        <row r="156">
          <cell r="X156">
            <v>1.7189837160286769</v>
          </cell>
          <cell r="BC156">
            <v>22.017408584949028</v>
          </cell>
        </row>
        <row r="157">
          <cell r="X157">
            <v>5.8260358964356662</v>
          </cell>
          <cell r="BC157">
            <v>24.23714727490378</v>
          </cell>
        </row>
        <row r="158">
          <cell r="X158">
            <v>0.96041995650382184</v>
          </cell>
          <cell r="BC158">
            <v>14.244339025139862</v>
          </cell>
        </row>
        <row r="159">
          <cell r="X159">
            <v>-3.1500815031316853</v>
          </cell>
          <cell r="BC159">
            <v>6.9777780108984722</v>
          </cell>
        </row>
        <row r="160">
          <cell r="X160">
            <v>-1.1324052449645294</v>
          </cell>
          <cell r="BC160">
            <v>4.9451234194211269</v>
          </cell>
        </row>
        <row r="161">
          <cell r="X161">
            <v>-7.3315807638321235</v>
          </cell>
          <cell r="BC161">
            <v>-6.7099877225421656</v>
          </cell>
        </row>
        <row r="162">
          <cell r="X162">
            <v>-15.242438397518121</v>
          </cell>
          <cell r="BC162">
            <v>-19.559806463336258</v>
          </cell>
        </row>
        <row r="163">
          <cell r="X163">
            <v>-13.497969994021563</v>
          </cell>
          <cell r="BC163">
            <v>-21.602239157897387</v>
          </cell>
        </row>
      </sheetData>
      <sheetData sheetId="4"/>
      <sheetData sheetId="5"/>
      <sheetData sheetId="6"/>
      <sheetData sheetId="7"/>
      <sheetData sheetId="8">
        <row r="15">
          <cell r="X15">
            <v>1.3870763904518508</v>
          </cell>
          <cell r="BC15">
            <v>1.2192061756756887</v>
          </cell>
          <cell r="CH15">
            <v>-4.5076765324178254</v>
          </cell>
          <cell r="DM15">
            <v>-8.3946421651595386</v>
          </cell>
        </row>
        <row r="16">
          <cell r="X16">
            <v>1.6180277860826859</v>
          </cell>
          <cell r="BC16">
            <v>1.4223458281821628</v>
          </cell>
          <cell r="CH16">
            <v>16.65022901554838</v>
          </cell>
          <cell r="DM16">
            <v>16.661632508045109</v>
          </cell>
        </row>
        <row r="17">
          <cell r="X17">
            <v>1.8520180626047926</v>
          </cell>
          <cell r="BC17">
            <v>1.7988277751538446</v>
          </cell>
          <cell r="CH17">
            <v>14.461449830142104</v>
          </cell>
          <cell r="DM17">
            <v>26.469086456480607</v>
          </cell>
        </row>
      </sheetData>
      <sheetData sheetId="9"/>
      <sheetData sheetId="10"/>
      <sheetData sheetId="11">
        <row r="157">
          <cell r="X157">
            <v>11.659625628425662</v>
          </cell>
        </row>
        <row r="158">
          <cell r="X158">
            <v>14.4846623050624</v>
          </cell>
          <cell r="BC158">
            <v>14.059919517307584</v>
          </cell>
        </row>
        <row r="159">
          <cell r="X159">
            <v>16.65022901554838</v>
          </cell>
          <cell r="BC159">
            <v>16.661632508045109</v>
          </cell>
        </row>
        <row r="160">
          <cell r="X160">
            <v>18.592669169615196</v>
          </cell>
          <cell r="BC160">
            <v>19.384999462687013</v>
          </cell>
        </row>
        <row r="161">
          <cell r="X161">
            <v>20.669578061016502</v>
          </cell>
          <cell r="BC161">
            <v>22.211819944171431</v>
          </cell>
        </row>
        <row r="162">
          <cell r="X162">
            <v>22.014983979960622</v>
          </cell>
          <cell r="BC162">
            <v>25.306162834485924</v>
          </cell>
        </row>
        <row r="163">
          <cell r="X163">
            <v>21.988734273411261</v>
          </cell>
          <cell r="BC163">
            <v>27.612225288949443</v>
          </cell>
        </row>
        <row r="164">
          <cell r="X164">
            <v>21.842598205124887</v>
          </cell>
          <cell r="BC164">
            <v>28.265057392358784</v>
          </cell>
        </row>
        <row r="165">
          <cell r="X165">
            <v>22.824053382763985</v>
          </cell>
          <cell r="BC165">
            <v>30.095926925333938</v>
          </cell>
        </row>
        <row r="166">
          <cell r="X166">
            <v>22.716874747469795</v>
          </cell>
          <cell r="BC166">
            <v>31.226506474505111</v>
          </cell>
        </row>
        <row r="167">
          <cell r="X167">
            <v>21.6038238239741</v>
          </cell>
          <cell r="BC167">
            <v>31.703715161566272</v>
          </cell>
        </row>
        <row r="168">
          <cell r="X168">
            <v>19.890930793831906</v>
          </cell>
          <cell r="BC168">
            <v>29.160841834409613</v>
          </cell>
        </row>
        <row r="169">
          <cell r="X169">
            <v>18.35305321263283</v>
          </cell>
          <cell r="BC169">
            <v>28.90362573745513</v>
          </cell>
        </row>
        <row r="170">
          <cell r="X170">
            <v>16.300314961695882</v>
          </cell>
          <cell r="BC170">
            <v>27.714036300872237</v>
          </cell>
        </row>
        <row r="171">
          <cell r="X171">
            <v>14.461449830142104</v>
          </cell>
          <cell r="BC171">
            <v>26.469086456480607</v>
          </cell>
        </row>
        <row r="172">
          <cell r="X172">
            <v>12.938164904428163</v>
          </cell>
          <cell r="BC172">
            <v>25.030373714578968</v>
          </cell>
        </row>
        <row r="173">
          <cell r="X173">
            <v>10.455260550252788</v>
          </cell>
          <cell r="BC173">
            <v>22.004313805827792</v>
          </cell>
        </row>
        <row r="174">
          <cell r="X174">
            <v>6.6897858195324789</v>
          </cell>
          <cell r="BC174">
            <v>16.295077455951159</v>
          </cell>
        </row>
        <row r="175">
          <cell r="X175">
            <v>3.4016254700347748</v>
          </cell>
          <cell r="BC175">
            <v>10.726844254081458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Princ. rubricas - % do PIB-Trim"/>
      <sheetName val="Princ. rubricas-% do PIB-Anuais"/>
      <sheetName val="C111-Bal. Corrente e Capital"/>
      <sheetName val="C111-VA-Bal. Corrente e Capita"/>
      <sheetName val="C112-Bal. Corrente"/>
      <sheetName val="C112-VA-Bal. Corrente"/>
      <sheetName val="C121-Bal. Serviços-S.T.M.R."/>
      <sheetName val="C121-VA-Bal. Serviços-S.T.M.R."/>
      <sheetName val="C122-Bal. Serviços-Transportes"/>
      <sheetName val="C122-VA-Bal. Serviços-Transp."/>
      <sheetName val="C123-Bal. Serviços-V.T.C.S.Fin."/>
      <sheetName val="C123-VA-Bal. Serv-V.T.C.S.Fin"/>
      <sheetName val="C124-Bal. Serviços-D.S.T.I.I."/>
      <sheetName val="C124-VA-Bal. Serv-D.S.T.I.I."/>
      <sheetName val="C125-Bal. Serviços-O.S.F.E."/>
      <sheetName val="C125-VA-Bal. Serviços-O.S.F.E."/>
      <sheetName val="C126-Bal. Serviços-P.C.R.B.S.AP"/>
      <sheetName val="C126-VA-Bal. Serv-P.C.R.B.S.AP"/>
      <sheetName val="C131-Rendimento Primário"/>
      <sheetName val="C131-VA-Rendimento Primário"/>
      <sheetName val="C132-Rend.Prim.-Invest.Direto"/>
      <sheetName val="C132-VA-Rend.Prim.-Invest.Diret"/>
      <sheetName val="C133-Rend.Prim.-Invest.Carteira"/>
      <sheetName val="C133-VA-Rend.Prim.-Invest.Cart."/>
      <sheetName val="C134-Rend.Prim.-O.Inv.Ativ.Res."/>
      <sheetName val="C134-VA-R.Prim.-O.Inv.Ativ.Res."/>
      <sheetName val="C14-Rendimento Secundário"/>
      <sheetName val="C14-VA-Rendimento Secundário"/>
      <sheetName val="C15-Balança de Capital"/>
      <sheetName val="C15-VA-Balança de Capital"/>
      <sheetName val="C16-Transfer. com UE"/>
      <sheetName val="C16-VA-Transfer. com UE"/>
      <sheetName val="C17-Balança Pagam. Tecnológica"/>
      <sheetName val="C17-VA-Bal.Pagam. Tecnológica"/>
      <sheetName val="C21-Bal. Financeira-Princ.Comp."/>
      <sheetName val="C21-VA-Bal. Financ.-Princ.Comp."/>
      <sheetName val="C22A-Bal.Financeira-S.Instit.-1"/>
      <sheetName val="C22A-VA-Bal.Financ.-S.Instit.-1"/>
      <sheetName val="C22B-Bal.Financeira-S.Instit.-2"/>
      <sheetName val="C22B-VA-Bal.Financ.-S.Instit.-2"/>
      <sheetName val="C231-Invest.Direto-Instr.Financ"/>
      <sheetName val="C231-VA-Inv.Direto-Instr.Financ"/>
      <sheetName val="C232-Invest.Direto-Princ.Setor."/>
      <sheetName val="C232-VA-Inv.Direto-Princ.Setor."/>
      <sheetName val="C233-Inv.Direto-Rel.entre Empr."/>
      <sheetName val="C233-VA-Inv.Dir.-Rel entre Empr"/>
      <sheetName val="C234-Inv.Direto-Inf.Complement."/>
      <sheetName val="C234-VA-Inv.Dir.-Inf.Complem."/>
      <sheetName val="C241-Invest.Carteira-Instr.Fin."/>
      <sheetName val="C241-VA-Inv.Carteira-Inst.Fin."/>
      <sheetName val="C242-Inv.Carteira-S.Instit."/>
      <sheetName val="C242-VA-Inv.Cart.-S.Instit."/>
      <sheetName val="C243-Inv.Cart.-Part.Cap.F.Inves"/>
      <sheetName val="C243-VA-Inv.Cart.-P.Cap.F.Inves"/>
      <sheetName val="C244-Inv.Cart.-T.Dív.Curto Praz"/>
      <sheetName val="C244-VA-Inv.Cart.-T.D.Curto Pra"/>
      <sheetName val="C245-Inv.Cart.-T.Dív.Longo Praz"/>
      <sheetName val="C245-VA-Inv.Cart.-T.D.Longo Pra"/>
      <sheetName val="C25-Deriv.Financ.-Setor Instit."/>
      <sheetName val="C25-VA-Deriv.Financ.-S.Instit."/>
      <sheetName val="C261A-Deriv.Financ.-Instr.Finan"/>
      <sheetName val="C261A-VA-Deriv.Financ.-I.Financ"/>
      <sheetName val="C261B-Outro Inv.-Instr.Financ."/>
      <sheetName val="C261B-VA-Outro Inv.-I.Financ."/>
      <sheetName val="C262-Outro Inv.-Princ.Set.Inst."/>
      <sheetName val="C262-VA-Outro Inv.-P.Set.Inst."/>
      <sheetName val="C27-Ativos de Reserva"/>
      <sheetName val="C27-VA-Ativos de Reserva"/>
      <sheetName val="VH"/>
      <sheetName val="Trimestrais"/>
      <sheetName val="VH Trimestrais"/>
      <sheetName val="Anuais"/>
      <sheetName val="VH Anuais"/>
      <sheetName val="MM3"/>
      <sheetName val="MM12"/>
    </sheetNames>
    <sheetDataSet>
      <sheetData sheetId="0"/>
      <sheetData sheetId="1"/>
      <sheetData sheetId="2"/>
      <sheetData sheetId="3"/>
      <sheetData sheetId="4">
        <row r="326">
          <cell r="E326">
            <v>29937.34</v>
          </cell>
          <cell r="F326">
            <v>31712.84</v>
          </cell>
          <cell r="H326">
            <v>791.52</v>
          </cell>
          <cell r="I326">
            <v>555.83999999999992</v>
          </cell>
        </row>
        <row r="338">
          <cell r="E338">
            <v>35671.979999999996</v>
          </cell>
          <cell r="F338">
            <v>35291.86</v>
          </cell>
          <cell r="H338">
            <v>772.41000000000008</v>
          </cell>
          <cell r="I338">
            <v>156.16999999999999</v>
          </cell>
        </row>
      </sheetData>
      <sheetData sheetId="5"/>
      <sheetData sheetId="6">
        <row r="326">
          <cell r="E326">
            <v>17691.88</v>
          </cell>
          <cell r="F326">
            <v>23364.67</v>
          </cell>
          <cell r="H326">
            <v>7848.18</v>
          </cell>
          <cell r="I326">
            <v>4491.05</v>
          </cell>
          <cell r="K326">
            <v>1636.7199999999998</v>
          </cell>
          <cell r="L326">
            <v>2371.5699999999997</v>
          </cell>
          <cell r="N326">
            <v>2760.55</v>
          </cell>
          <cell r="O326">
            <v>1485.55</v>
          </cell>
        </row>
        <row r="338">
          <cell r="E338">
            <v>19795.800000000003</v>
          </cell>
          <cell r="F338">
            <v>25231.71</v>
          </cell>
          <cell r="H338">
            <v>10461.82</v>
          </cell>
          <cell r="I338">
            <v>5272.71</v>
          </cell>
          <cell r="K338">
            <v>2715.6</v>
          </cell>
          <cell r="L338">
            <v>3322.84</v>
          </cell>
          <cell r="N338">
            <v>2698.77</v>
          </cell>
          <cell r="O338">
            <v>1464.6</v>
          </cell>
        </row>
      </sheetData>
      <sheetData sheetId="7"/>
      <sheetData sheetId="8"/>
      <sheetData sheetId="9"/>
      <sheetData sheetId="10">
        <row r="326">
          <cell r="B326">
            <v>1866.62</v>
          </cell>
          <cell r="C326">
            <v>1456.5900000000001</v>
          </cell>
        </row>
        <row r="338">
          <cell r="B338">
            <v>2500</v>
          </cell>
          <cell r="C338">
            <v>1450.98</v>
          </cell>
        </row>
      </sheetData>
      <sheetData sheetId="11"/>
      <sheetData sheetId="12">
        <row r="326">
          <cell r="B326">
            <v>2807.1899999999996</v>
          </cell>
          <cell r="C326">
            <v>666.78</v>
          </cell>
          <cell r="E326">
            <v>217.34</v>
          </cell>
          <cell r="F326">
            <v>52.95</v>
          </cell>
        </row>
        <row r="338">
          <cell r="B338">
            <v>4145.2999999999993</v>
          </cell>
          <cell r="C338">
            <v>890.01</v>
          </cell>
          <cell r="E338">
            <v>252.89000000000001</v>
          </cell>
          <cell r="F338">
            <v>103.1</v>
          </cell>
        </row>
      </sheetData>
      <sheetData sheetId="13"/>
      <sheetData sheetId="14">
        <row r="326">
          <cell r="B326">
            <v>26.119999999999997</v>
          </cell>
          <cell r="C326">
            <v>212.65</v>
          </cell>
        </row>
        <row r="338">
          <cell r="B338">
            <v>29.970000000000002</v>
          </cell>
          <cell r="C338">
            <v>249.08</v>
          </cell>
        </row>
      </sheetData>
      <sheetData sheetId="15"/>
      <sheetData sheetId="16">
        <row r="326">
          <cell r="B326">
            <v>1590.7799999999997</v>
          </cell>
          <cell r="C326">
            <v>1187.42</v>
          </cell>
        </row>
        <row r="338">
          <cell r="B338">
            <v>1994.25</v>
          </cell>
          <cell r="C338">
            <v>1527.3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326">
          <cell r="M326">
            <v>935.54000000000008</v>
          </cell>
          <cell r="N326">
            <v>678.81000000000006</v>
          </cell>
        </row>
        <row r="338">
          <cell r="M338">
            <v>956.3</v>
          </cell>
          <cell r="N338">
            <v>633.36</v>
          </cell>
        </row>
      </sheetData>
      <sheetData sheetId="33"/>
      <sheetData sheetId="34"/>
      <sheetData sheetId="35"/>
      <sheetData sheetId="36">
        <row r="326">
          <cell r="B326">
            <v>-1608.33</v>
          </cell>
          <cell r="C326">
            <v>-431.19</v>
          </cell>
          <cell r="I326">
            <v>-519.98</v>
          </cell>
          <cell r="J326">
            <v>3350.4</v>
          </cell>
          <cell r="R326">
            <v>-68.509999999999991</v>
          </cell>
        </row>
        <row r="338">
          <cell r="B338">
            <v>1432.88</v>
          </cell>
          <cell r="C338">
            <v>843.54</v>
          </cell>
          <cell r="I338">
            <v>-208.23000000000005</v>
          </cell>
          <cell r="J338">
            <v>-2702.32</v>
          </cell>
          <cell r="R338">
            <v>436.53000000000009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>
        <row r="326">
          <cell r="B326">
            <v>1503.61</v>
          </cell>
          <cell r="E326">
            <v>2249.44</v>
          </cell>
        </row>
        <row r="338">
          <cell r="B338">
            <v>0</v>
          </cell>
          <cell r="E338">
            <v>0</v>
          </cell>
        </row>
      </sheetData>
      <sheetData sheetId="49"/>
      <sheetData sheetId="50">
        <row r="326">
          <cell r="B326">
            <v>-1866.8600000000001</v>
          </cell>
          <cell r="C326">
            <v>2137.8900000000003</v>
          </cell>
          <cell r="D326">
            <v>4004.7599999999998</v>
          </cell>
        </row>
        <row r="338">
          <cell r="B338">
            <v>3244.94</v>
          </cell>
          <cell r="C338">
            <v>2631.29</v>
          </cell>
          <cell r="D338">
            <v>-613.64999999999986</v>
          </cell>
        </row>
      </sheetData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>
        <row r="326">
          <cell r="B326">
            <v>-2140.7200000000003</v>
          </cell>
        </row>
        <row r="338">
          <cell r="B338">
            <v>254.92999999999998</v>
          </cell>
        </row>
      </sheetData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alores Mensais Acumulados"/>
      <sheetName val="Valores Trimestrais"/>
      <sheetName val="Valores Anuais"/>
      <sheetName val="MM3"/>
      <sheetName val="MM12"/>
      <sheetName val="Original"/>
    </sheetNames>
    <sheetDataSet>
      <sheetData sheetId="0"/>
      <sheetData sheetId="1">
        <row r="256">
          <cell r="C256">
            <v>372286.62836000003</v>
          </cell>
          <cell r="D256">
            <v>54968.208749999998</v>
          </cell>
          <cell r="E256">
            <v>317318.41961000004</v>
          </cell>
          <cell r="F256">
            <v>0</v>
          </cell>
          <cell r="G256">
            <v>0</v>
          </cell>
          <cell r="I256">
            <v>12741.629140000001</v>
          </cell>
          <cell r="J256">
            <v>12741.629140000001</v>
          </cell>
          <cell r="S256">
            <v>385028.25750000001</v>
          </cell>
          <cell r="BA256">
            <v>352906.82983</v>
          </cell>
          <cell r="BB256">
            <v>-32121.427670000005</v>
          </cell>
          <cell r="BP256">
            <v>0</v>
          </cell>
          <cell r="BQ256">
            <v>345433.02908000001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Y256">
            <v>7473.8007499999949</v>
          </cell>
        </row>
        <row r="257">
          <cell r="C257">
            <v>124094.70634</v>
          </cell>
          <cell r="D257">
            <v>18322.736250000002</v>
          </cell>
          <cell r="E257">
            <v>105771.97009</v>
          </cell>
          <cell r="F257">
            <v>0</v>
          </cell>
          <cell r="G257">
            <v>0</v>
          </cell>
          <cell r="I257">
            <v>13564.096160000001</v>
          </cell>
          <cell r="J257">
            <v>13564.096160000001</v>
          </cell>
          <cell r="S257">
            <v>137658.80249999999</v>
          </cell>
          <cell r="BA257">
            <v>193682.87666000001</v>
          </cell>
          <cell r="BB257">
            <v>56024.074160000018</v>
          </cell>
          <cell r="BP257">
            <v>0</v>
          </cell>
          <cell r="BQ257">
            <v>5850.8527300000005</v>
          </cell>
          <cell r="BT257">
            <v>0</v>
          </cell>
          <cell r="BU257">
            <v>9560.8516099999997</v>
          </cell>
          <cell r="BV257">
            <v>174766.77120000002</v>
          </cell>
          <cell r="BW257">
            <v>0</v>
          </cell>
          <cell r="BY257">
            <v>3504.4011199999659</v>
          </cell>
        </row>
        <row r="268">
          <cell r="C268">
            <v>222988.20387999999</v>
          </cell>
          <cell r="D268">
            <v>36311.908750000002</v>
          </cell>
          <cell r="E268">
            <v>186676.29512999998</v>
          </cell>
          <cell r="F268">
            <v>0</v>
          </cell>
          <cell r="G268">
            <v>0</v>
          </cell>
          <cell r="I268">
            <v>18569.294730000001</v>
          </cell>
          <cell r="J268">
            <v>18569.294730000001</v>
          </cell>
          <cell r="S268">
            <v>241557.49860999998</v>
          </cell>
          <cell r="BA268">
            <v>350962.78563000006</v>
          </cell>
          <cell r="BB268">
            <v>109405.28702000008</v>
          </cell>
          <cell r="BP268">
            <v>0</v>
          </cell>
          <cell r="BQ268">
            <v>350550.57810000004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Y268">
            <v>412.20753000001423</v>
          </cell>
        </row>
        <row r="269">
          <cell r="C269">
            <v>120086.61612999999</v>
          </cell>
          <cell r="D269">
            <v>19552.56625</v>
          </cell>
          <cell r="E269">
            <v>100534.04987999999</v>
          </cell>
          <cell r="F269">
            <v>0</v>
          </cell>
          <cell r="G269">
            <v>0</v>
          </cell>
          <cell r="I269">
            <v>26337.71398</v>
          </cell>
          <cell r="J269">
            <v>26337.71398</v>
          </cell>
          <cell r="S269">
            <v>146424.33010999998</v>
          </cell>
          <cell r="BA269">
            <v>414963.09252999997</v>
          </cell>
          <cell r="BB269">
            <v>268538.76241999998</v>
          </cell>
          <cell r="BP269">
            <v>0</v>
          </cell>
          <cell r="BQ269">
            <v>15832.00411</v>
          </cell>
          <cell r="BT269">
            <v>0</v>
          </cell>
          <cell r="BU269">
            <v>15003.216560000001</v>
          </cell>
          <cell r="BV269">
            <v>356087.82069999998</v>
          </cell>
          <cell r="BW269">
            <v>0</v>
          </cell>
          <cell r="BY269">
            <v>28040.051159999974</v>
          </cell>
        </row>
        <row r="280">
          <cell r="C280">
            <v>193318.00762000002</v>
          </cell>
          <cell r="D280">
            <v>35465.910000000003</v>
          </cell>
          <cell r="E280">
            <v>157852.09762000002</v>
          </cell>
          <cell r="F280">
            <v>0</v>
          </cell>
          <cell r="G280">
            <v>0</v>
          </cell>
          <cell r="I280">
            <v>19357.495329999998</v>
          </cell>
          <cell r="J280">
            <v>19357.495329999998</v>
          </cell>
          <cell r="S280">
            <v>212675.50295000002</v>
          </cell>
          <cell r="BA280">
            <v>754022.83601999993</v>
          </cell>
          <cell r="BB280">
            <v>541347.33306999994</v>
          </cell>
          <cell r="BP280">
            <v>0</v>
          </cell>
          <cell r="BQ280">
            <v>373443.24992999999</v>
          </cell>
          <cell r="BT280">
            <v>0</v>
          </cell>
          <cell r="BU280">
            <v>2803.7748999999999</v>
          </cell>
          <cell r="BV280">
            <v>355644.66038000002</v>
          </cell>
          <cell r="BW280">
            <v>0</v>
          </cell>
          <cell r="BY280">
            <v>22131.150809999905</v>
          </cell>
        </row>
        <row r="281">
          <cell r="C281">
            <v>106623.26101</v>
          </cell>
          <cell r="D281">
            <v>29260.732499999998</v>
          </cell>
          <cell r="E281">
            <v>77362.528510000004</v>
          </cell>
          <cell r="F281">
            <v>0</v>
          </cell>
          <cell r="G281">
            <v>0</v>
          </cell>
          <cell r="I281">
            <v>19664.082719999999</v>
          </cell>
          <cell r="J281">
            <v>19664.082719999999</v>
          </cell>
          <cell r="S281">
            <v>126287.34372999999</v>
          </cell>
          <cell r="BA281">
            <v>10739.296990000001</v>
          </cell>
          <cell r="BB281">
            <v>-115548.04673999999</v>
          </cell>
          <cell r="BP281">
            <v>0</v>
          </cell>
          <cell r="BQ281">
            <v>8317.05357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Y281">
            <v>2422.2434200000007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Diários"/>
      <sheetName val="Val-Méd-Mensais Euro"/>
      <sheetName val="Valores FP Euro"/>
      <sheetName val="Valores FP Euro (cont.1)"/>
      <sheetName val="Valores FP Euro (cont.2)"/>
      <sheetName val="ITCE(Valores Médios)"/>
      <sheetName val="ITCE(Valores FP)"/>
      <sheetName val="Variações"/>
      <sheetName val="Anuais-Médios e FP, VC Anuais"/>
      <sheetName val="Valores Trimestrais (Mensais)"/>
      <sheetName val="Valores Trimestrais (FP)"/>
      <sheetName val="VC Trimestrais (Mensais)"/>
      <sheetName val="VC Trimestrais (FP)"/>
      <sheetName val="Gráfico"/>
      <sheetName val="MM3 e MM12"/>
    </sheetNames>
    <sheetDataSet>
      <sheetData sheetId="0"/>
      <sheetData sheetId="1"/>
      <sheetData sheetId="2">
        <row r="277">
          <cell r="E277">
            <v>1.0522454545454545</v>
          </cell>
          <cell r="H277">
            <v>7.437286363636364</v>
          </cell>
          <cell r="J277">
            <v>0.84786363636363626</v>
          </cell>
          <cell r="O277">
            <v>130.11772727272725</v>
          </cell>
          <cell r="X277">
            <v>10.045913636363638</v>
          </cell>
          <cell r="AC277">
            <v>1.1414045454545456</v>
          </cell>
          <cell r="AE277">
            <v>6.3434181818181834</v>
          </cell>
        </row>
        <row r="278">
          <cell r="E278">
            <v>1.040813043478261</v>
          </cell>
          <cell r="H278">
            <v>7.4362434782608702</v>
          </cell>
          <cell r="J278">
            <v>0.84874826086956523</v>
          </cell>
          <cell r="O278">
            <v>128.79956521739129</v>
          </cell>
          <cell r="X278">
            <v>10.272634782608696</v>
          </cell>
          <cell r="AC278">
            <v>1.1303782608695649</v>
          </cell>
          <cell r="AE278">
            <v>6.3840869565217391</v>
          </cell>
        </row>
        <row r="279">
          <cell r="E279">
            <v>1.0400761904761904</v>
          </cell>
          <cell r="H279">
            <v>7.4410571428571428</v>
          </cell>
          <cell r="J279">
            <v>0.83503380952380946</v>
          </cell>
          <cell r="O279">
            <v>130.00904761904764</v>
          </cell>
          <cell r="X279">
            <v>10.35787619047619</v>
          </cell>
          <cell r="AC279">
            <v>1.131447619047619</v>
          </cell>
          <cell r="AE279">
            <v>6.2673047619047626</v>
          </cell>
        </row>
        <row r="280">
          <cell r="E280">
            <v>1.0461449999999999</v>
          </cell>
          <cell r="H280">
            <v>7.4407900000000016</v>
          </cell>
          <cell r="J280">
            <v>0.83787250000000013</v>
          </cell>
          <cell r="O280">
            <v>130.65649999999999</v>
          </cell>
          <cell r="X280">
            <v>10.534175000000001</v>
          </cell>
          <cell r="AC280">
            <v>1.1341900000000003</v>
          </cell>
          <cell r="AE280">
            <v>5.8902500000000009</v>
          </cell>
        </row>
        <row r="281">
          <cell r="E281">
            <v>1.0245391304347828</v>
          </cell>
          <cell r="H281">
            <v>7.4403565217391314</v>
          </cell>
          <cell r="J281">
            <v>0.83638260869565217</v>
          </cell>
          <cell r="O281">
            <v>130.71086956521739</v>
          </cell>
          <cell r="X281">
            <v>10.546269565217392</v>
          </cell>
          <cell r="AC281">
            <v>1.1018956521739129</v>
          </cell>
          <cell r="AE281">
            <v>5.4883999999999995</v>
          </cell>
        </row>
        <row r="282">
          <cell r="E282">
            <v>1.0210894736842104</v>
          </cell>
          <cell r="H282">
            <v>7.4391052631578942</v>
          </cell>
          <cell r="J282">
            <v>0.83654999999999979</v>
          </cell>
          <cell r="O282">
            <v>136.60631578947371</v>
          </cell>
          <cell r="X282">
            <v>10.317542105263158</v>
          </cell>
          <cell r="AC282">
            <v>1.0818736842105261</v>
          </cell>
          <cell r="AE282">
            <v>5.1341842105263158</v>
          </cell>
        </row>
        <row r="283">
          <cell r="E283">
            <v>1.0354590909090911</v>
          </cell>
          <cell r="H283">
            <v>7.440500000000001</v>
          </cell>
          <cell r="J283">
            <v>0.84968499999999991</v>
          </cell>
          <cell r="O283">
            <v>136.24090909090913</v>
          </cell>
          <cell r="X283">
            <v>10.49563181818182</v>
          </cell>
          <cell r="AC283">
            <v>1.05785</v>
          </cell>
          <cell r="AE283">
            <v>5.24599090909091</v>
          </cell>
        </row>
        <row r="284">
          <cell r="E284">
            <v>1.0244727272727272</v>
          </cell>
          <cell r="H284">
            <v>7.4391999999999996</v>
          </cell>
          <cell r="J284">
            <v>0.85759090909090896</v>
          </cell>
          <cell r="O284">
            <v>141.56863636363639</v>
          </cell>
          <cell r="X284">
            <v>10.600518181818181</v>
          </cell>
          <cell r="AC284">
            <v>1.0565818181818178</v>
          </cell>
          <cell r="AE284">
            <v>5.3208909090909087</v>
          </cell>
        </row>
        <row r="285">
          <cell r="E285">
            <v>0.98758571428571407</v>
          </cell>
          <cell r="H285">
            <v>7.4426285714285711</v>
          </cell>
          <cell r="J285">
            <v>0.849552857142857</v>
          </cell>
          <cell r="O285">
            <v>139.17380952380955</v>
          </cell>
          <cell r="X285">
            <v>10.575157142857142</v>
          </cell>
          <cell r="AC285">
            <v>1.0178904761904761</v>
          </cell>
          <cell r="AE285">
            <v>5.4717857142857138</v>
          </cell>
        </row>
        <row r="286">
          <cell r="E286">
            <v>0.96903913043478274</v>
          </cell>
          <cell r="H286">
            <v>7.4393000000000002</v>
          </cell>
          <cell r="J286">
            <v>0.84498826086956502</v>
          </cell>
          <cell r="O286">
            <v>136.85478260869567</v>
          </cell>
          <cell r="X286">
            <v>10.502091304347827</v>
          </cell>
          <cell r="AC286">
            <v>1.0128434782608693</v>
          </cell>
          <cell r="AE286">
            <v>5.2110913043478266</v>
          </cell>
        </row>
        <row r="287">
          <cell r="E287">
            <v>0.96396363636363636</v>
          </cell>
          <cell r="H287">
            <v>7.4366318181818176</v>
          </cell>
          <cell r="J287">
            <v>0.87462954545454563</v>
          </cell>
          <cell r="O287">
            <v>141.56818181818181</v>
          </cell>
          <cell r="X287">
            <v>10.783968181818182</v>
          </cell>
          <cell r="AC287">
            <v>0.99037727272727283</v>
          </cell>
          <cell r="AE287">
            <v>5.1791045454545435</v>
          </cell>
        </row>
        <row r="288">
          <cell r="E288">
            <v>0.97905238095238123</v>
          </cell>
          <cell r="H288">
            <v>7.4389285714285718</v>
          </cell>
          <cell r="J288">
            <v>0.87057666666666667</v>
          </cell>
          <cell r="O288">
            <v>144.72523809523813</v>
          </cell>
          <cell r="X288">
            <v>10.950266666666668</v>
          </cell>
          <cell r="AC288">
            <v>0.9825666666666667</v>
          </cell>
          <cell r="AE288">
            <v>5.1658095238095241</v>
          </cell>
        </row>
        <row r="289">
          <cell r="E289">
            <v>0.98415454545454539</v>
          </cell>
          <cell r="H289">
            <v>7.4387318181818189</v>
          </cell>
          <cell r="J289">
            <v>0.86892090909090891</v>
          </cell>
          <cell r="O289">
            <v>145.12409090909091</v>
          </cell>
          <cell r="X289">
            <v>10.879804545454549</v>
          </cell>
          <cell r="AC289">
            <v>1.0201272727272725</v>
          </cell>
          <cell r="AE289">
            <v>5.3845863636363642</v>
          </cell>
        </row>
        <row r="290">
          <cell r="E290">
            <v>0.98649047619047625</v>
          </cell>
          <cell r="H290">
            <v>7.4376571428571427</v>
          </cell>
          <cell r="J290">
            <v>0.86949999999999983</v>
          </cell>
          <cell r="O290">
            <v>142.82238095238094</v>
          </cell>
          <cell r="X290">
            <v>10.985909523809525</v>
          </cell>
          <cell r="AC290">
            <v>1.0588809523809526</v>
          </cell>
          <cell r="AE290">
            <v>5.5589047619047616</v>
          </cell>
        </row>
        <row r="291">
          <cell r="E291">
            <v>0.99609090909090903</v>
          </cell>
          <cell r="H291">
            <v>7.4383090909090903</v>
          </cell>
          <cell r="J291">
            <v>0.88212318181818172</v>
          </cell>
          <cell r="O291">
            <v>140.54409090909093</v>
          </cell>
          <cell r="X291">
            <v>11.205090909090911</v>
          </cell>
          <cell r="AC291">
            <v>1.0769</v>
          </cell>
          <cell r="AE291">
            <v>5.6047045454545454</v>
          </cell>
        </row>
        <row r="292">
          <cell r="E292">
            <v>0.99048499999999995</v>
          </cell>
          <cell r="H292">
            <v>7.4447199999999993</v>
          </cell>
          <cell r="J292">
            <v>0.88550000000000006</v>
          </cell>
          <cell r="O292">
            <v>142.37700000000001</v>
          </cell>
          <cell r="X292">
            <v>11.172465000000001</v>
          </cell>
          <cell r="AC292">
            <v>1.07151</v>
          </cell>
          <cell r="AE292">
            <v>5.5385649999999993</v>
          </cell>
        </row>
        <row r="293">
          <cell r="E293">
            <v>0.99078695652173931</v>
          </cell>
          <cell r="H293">
            <v>7.4456434782608678</v>
          </cell>
          <cell r="J293">
            <v>0.88192043478260884</v>
          </cell>
          <cell r="O293">
            <v>143.01</v>
          </cell>
          <cell r="X293">
            <v>11.227552173913043</v>
          </cell>
          <cell r="AC293">
            <v>1.0705826086956522</v>
          </cell>
          <cell r="AE293">
            <v>5.5784086956521746</v>
          </cell>
        </row>
        <row r="294">
          <cell r="E294">
            <v>0.984561111111111</v>
          </cell>
          <cell r="H294">
            <v>7.4517944444444453</v>
          </cell>
          <cell r="J294">
            <v>0.8811500000000001</v>
          </cell>
          <cell r="O294">
            <v>146.51111111111112</v>
          </cell>
          <cell r="X294">
            <v>11.336994444444445</v>
          </cell>
          <cell r="AC294">
            <v>1.096772222222222</v>
          </cell>
          <cell r="AE294">
            <v>5.4995166666666666</v>
          </cell>
        </row>
      </sheetData>
      <sheetData sheetId="3">
        <row r="287">
          <cell r="E287">
            <v>1.0429999999999999</v>
          </cell>
          <cell r="H287">
            <v>7.4367999999999999</v>
          </cell>
          <cell r="J287">
            <v>0.85172999999999999</v>
          </cell>
        </row>
        <row r="288">
          <cell r="E288">
            <v>1.0330999999999999</v>
          </cell>
          <cell r="H288">
            <v>7.4363999999999999</v>
          </cell>
          <cell r="J288">
            <v>0.84028000000000003</v>
          </cell>
        </row>
        <row r="289">
          <cell r="E289">
            <v>1.0404</v>
          </cell>
          <cell r="H289">
            <v>7.4419000000000004</v>
          </cell>
          <cell r="J289">
            <v>0.83152999999999999</v>
          </cell>
        </row>
        <row r="290">
          <cell r="E290">
            <v>1.0336000000000001</v>
          </cell>
          <cell r="H290">
            <v>7.4404000000000003</v>
          </cell>
          <cell r="J290">
            <v>0.83550000000000002</v>
          </cell>
        </row>
        <row r="291">
          <cell r="E291">
            <v>1.0266999999999999</v>
          </cell>
          <cell r="H291">
            <v>7.4379</v>
          </cell>
          <cell r="J291">
            <v>0.84594999999999998</v>
          </cell>
        </row>
        <row r="292">
          <cell r="E292">
            <v>1.0228999999999999</v>
          </cell>
          <cell r="H292">
            <v>7.4414999999999996</v>
          </cell>
          <cell r="J292">
            <v>0.83908000000000005</v>
          </cell>
        </row>
        <row r="293">
          <cell r="E293">
            <v>1.0281</v>
          </cell>
          <cell r="H293">
            <v>7.4394</v>
          </cell>
          <cell r="J293">
            <v>0.85138000000000003</v>
          </cell>
        </row>
        <row r="294">
          <cell r="E294">
            <v>0.996</v>
          </cell>
          <cell r="H294">
            <v>7.4391999999999996</v>
          </cell>
          <cell r="J294">
            <v>0.85819999999999996</v>
          </cell>
        </row>
        <row r="295">
          <cell r="E295">
            <v>0.97440000000000004</v>
          </cell>
          <cell r="H295">
            <v>7.4438000000000004</v>
          </cell>
          <cell r="J295">
            <v>0.83989999999999998</v>
          </cell>
        </row>
        <row r="296">
          <cell r="E296">
            <v>0.97960000000000003</v>
          </cell>
          <cell r="H296">
            <v>7.4371</v>
          </cell>
          <cell r="J296">
            <v>0.86034999999999995</v>
          </cell>
        </row>
        <row r="297">
          <cell r="E297">
            <v>0.95609999999999995</v>
          </cell>
          <cell r="H297">
            <v>7.4364999999999997</v>
          </cell>
          <cell r="J297">
            <v>0.88300000000000001</v>
          </cell>
        </row>
        <row r="298">
          <cell r="E298">
            <v>0.99250000000000005</v>
          </cell>
          <cell r="H298">
            <v>7.4443999999999999</v>
          </cell>
          <cell r="J298">
            <v>0.86114999999999997</v>
          </cell>
        </row>
        <row r="299">
          <cell r="E299">
            <v>0.98540000000000005</v>
          </cell>
          <cell r="H299">
            <v>7.4366000000000003</v>
          </cell>
          <cell r="J299">
            <v>0.86487999999999998</v>
          </cell>
        </row>
        <row r="300">
          <cell r="E300">
            <v>0.98470000000000002</v>
          </cell>
          <cell r="H300">
            <v>7.4364999999999997</v>
          </cell>
          <cell r="J300">
            <v>0.88693</v>
          </cell>
        </row>
        <row r="301">
          <cell r="E301">
            <v>1.0032000000000001</v>
          </cell>
          <cell r="H301">
            <v>7.4387999999999996</v>
          </cell>
          <cell r="J301">
            <v>0.88073000000000001</v>
          </cell>
        </row>
        <row r="302">
          <cell r="E302">
            <v>0.99470000000000003</v>
          </cell>
          <cell r="H302">
            <v>7.4443000000000001</v>
          </cell>
          <cell r="J302">
            <v>0.87700999999999996</v>
          </cell>
        </row>
        <row r="303">
          <cell r="E303">
            <v>0.99680000000000002</v>
          </cell>
          <cell r="H303">
            <v>7.4485000000000001</v>
          </cell>
          <cell r="J303">
            <v>0.87919999999999998</v>
          </cell>
        </row>
        <row r="304">
          <cell r="E304">
            <v>0.9839</v>
          </cell>
          <cell r="H304">
            <v>7.4538000000000002</v>
          </cell>
          <cell r="J304">
            <v>0.88049999999999995</v>
          </cell>
        </row>
      </sheetData>
      <sheetData sheetId="4">
        <row r="287">
          <cell r="D287">
            <v>128.19999999999999</v>
          </cell>
        </row>
        <row r="288">
          <cell r="D288">
            <v>130.38</v>
          </cell>
        </row>
        <row r="289">
          <cell r="D289">
            <v>128.79</v>
          </cell>
        </row>
        <row r="290">
          <cell r="D290">
            <v>129.31</v>
          </cell>
        </row>
        <row r="291">
          <cell r="D291">
            <v>135.16999999999999</v>
          </cell>
        </row>
        <row r="292">
          <cell r="D292">
            <v>137.01</v>
          </cell>
        </row>
        <row r="293">
          <cell r="D293">
            <v>137.36000000000001</v>
          </cell>
        </row>
        <row r="294">
          <cell r="D294">
            <v>141.54</v>
          </cell>
        </row>
        <row r="295">
          <cell r="D295">
            <v>136.41999999999999</v>
          </cell>
        </row>
        <row r="296">
          <cell r="D296">
            <v>138.72</v>
          </cell>
        </row>
        <row r="297">
          <cell r="D297">
            <v>141.01</v>
          </cell>
        </row>
        <row r="298">
          <cell r="D298">
            <v>147.4</v>
          </cell>
        </row>
        <row r="299">
          <cell r="D299">
            <v>144.28</v>
          </cell>
        </row>
        <row r="300">
          <cell r="D300">
            <v>140.66</v>
          </cell>
        </row>
        <row r="301">
          <cell r="D301">
            <v>141.27000000000001</v>
          </cell>
        </row>
        <row r="302">
          <cell r="D302">
            <v>145.22999999999999</v>
          </cell>
        </row>
        <row r="303">
          <cell r="D303">
            <v>144.83000000000001</v>
          </cell>
        </row>
        <row r="304">
          <cell r="D304">
            <v>149.35</v>
          </cell>
        </row>
      </sheetData>
      <sheetData sheetId="5">
        <row r="287">
          <cell r="B287">
            <v>9.9367999999999999</v>
          </cell>
        </row>
        <row r="288">
          <cell r="B288">
            <v>10.286</v>
          </cell>
          <cell r="G288">
            <v>1.1363000000000001</v>
          </cell>
          <cell r="I288">
            <v>6.3761999999999999</v>
          </cell>
        </row>
        <row r="289">
          <cell r="B289">
            <v>10.250299999999999</v>
          </cell>
          <cell r="G289">
            <v>1.1326000000000001</v>
          </cell>
          <cell r="I289">
            <v>6.3101000000000003</v>
          </cell>
        </row>
        <row r="290">
          <cell r="B290">
            <v>10.489000000000001</v>
          </cell>
          <cell r="G290">
            <v>1.1155999999999999</v>
          </cell>
          <cell r="I290">
            <v>6.0030000000000001</v>
          </cell>
        </row>
        <row r="291">
          <cell r="B291">
            <v>10.605499999999999</v>
          </cell>
          <cell r="G291">
            <v>1.1198999999999999</v>
          </cell>
          <cell r="I291">
            <v>5.7827999999999999</v>
          </cell>
        </row>
        <row r="292">
          <cell r="B292">
            <v>10.337</v>
          </cell>
          <cell r="G292">
            <v>1.1101000000000001</v>
          </cell>
          <cell r="I292">
            <v>5.3009000000000004</v>
          </cell>
        </row>
        <row r="293">
          <cell r="B293">
            <v>10.2958</v>
          </cell>
          <cell r="G293">
            <v>1.054</v>
          </cell>
          <cell r="I293">
            <v>5.1608000000000001</v>
          </cell>
        </row>
        <row r="294">
          <cell r="B294">
            <v>10.5053</v>
          </cell>
          <cell r="G294">
            <v>1.0712999999999999</v>
          </cell>
          <cell r="I294">
            <v>5.0964999999999998</v>
          </cell>
        </row>
        <row r="295">
          <cell r="B295">
            <v>10.73</v>
          </cell>
          <cell r="G295">
            <v>1.0387</v>
          </cell>
          <cell r="I295">
            <v>5.4229000000000003</v>
          </cell>
        </row>
        <row r="296">
          <cell r="B296">
            <v>10.387499999999999</v>
          </cell>
          <cell r="G296">
            <v>1.0198</v>
          </cell>
          <cell r="I296">
            <v>5.2739000000000003</v>
          </cell>
        </row>
        <row r="297">
          <cell r="B297">
            <v>10.678800000000001</v>
          </cell>
          <cell r="G297">
            <v>1</v>
          </cell>
          <cell r="I297">
            <v>5.1482000000000001</v>
          </cell>
        </row>
        <row r="298">
          <cell r="B298">
            <v>10.8993</v>
          </cell>
          <cell r="G298">
            <v>0.9748</v>
          </cell>
          <cell r="I298">
            <v>5.2584</v>
          </cell>
        </row>
        <row r="299">
          <cell r="B299">
            <v>10.901</v>
          </cell>
          <cell r="G299">
            <v>0.99139999999999995</v>
          </cell>
          <cell r="I299">
            <v>5.2694000000000001</v>
          </cell>
        </row>
        <row r="300">
          <cell r="B300">
            <v>10.9345</v>
          </cell>
          <cell r="G300">
            <v>1.0376000000000001</v>
          </cell>
          <cell r="I300">
            <v>5.5063000000000004</v>
          </cell>
        </row>
        <row r="301">
          <cell r="B301">
            <v>11.1218</v>
          </cell>
          <cell r="G301">
            <v>1.0666</v>
          </cell>
          <cell r="I301">
            <v>5.6386000000000003</v>
          </cell>
        </row>
        <row r="302">
          <cell r="B302">
            <v>11.348000000000001</v>
          </cell>
          <cell r="G302">
            <v>1.0832999999999999</v>
          </cell>
          <cell r="I302">
            <v>5.5373000000000001</v>
          </cell>
        </row>
        <row r="303">
          <cell r="B303">
            <v>11.077999999999999</v>
          </cell>
          <cell r="G303">
            <v>1.0619000000000001</v>
          </cell>
          <cell r="I303">
            <v>5.5279999999999996</v>
          </cell>
        </row>
        <row r="304">
          <cell r="B304">
            <v>11.2805</v>
          </cell>
          <cell r="G304">
            <v>1.0874999999999999</v>
          </cell>
          <cell r="I304">
            <v>5.5157999999999996</v>
          </cell>
        </row>
        <row r="305">
          <cell r="G305">
            <v>1.0981000000000001</v>
          </cell>
          <cell r="I305">
            <v>5.4871999999999996</v>
          </cell>
        </row>
      </sheetData>
      <sheetData sheetId="6">
        <row r="280">
          <cell r="C280">
            <v>97.57198095238094</v>
          </cell>
        </row>
        <row r="281">
          <cell r="C281">
            <v>97.089804545454541</v>
          </cell>
        </row>
        <row r="282">
          <cell r="C282">
            <v>96.613576190476195</v>
          </cell>
        </row>
        <row r="283">
          <cell r="C283">
            <v>96.864739999999998</v>
          </cell>
        </row>
        <row r="284">
          <cell r="C284">
            <v>95.934790476190486</v>
          </cell>
        </row>
        <row r="285">
          <cell r="C285">
            <v>95.178284210526314</v>
          </cell>
        </row>
        <row r="286">
          <cell r="C286">
            <v>95.555450000000008</v>
          </cell>
        </row>
        <row r="287">
          <cell r="C287">
            <v>95.894481818181802</v>
          </cell>
        </row>
        <row r="288">
          <cell r="C288">
            <v>94.118795238095245</v>
          </cell>
        </row>
        <row r="289">
          <cell r="C289">
            <v>93.60026818181818</v>
          </cell>
        </row>
        <row r="290">
          <cell r="C290">
            <v>94.210928571428568</v>
          </cell>
        </row>
        <row r="291">
          <cell r="C291">
            <v>94.821814285714282</v>
          </cell>
        </row>
        <row r="292">
          <cell r="C292">
            <v>95.952622727272725</v>
          </cell>
        </row>
        <row r="293">
          <cell r="C293">
            <v>96.973447619047619</v>
          </cell>
        </row>
        <row r="294">
          <cell r="C294">
            <v>97.318681818181815</v>
          </cell>
        </row>
        <row r="295">
          <cell r="C295">
            <v>97.302669999999992</v>
          </cell>
        </row>
        <row r="296">
          <cell r="C296">
            <v>97.513009090909094</v>
          </cell>
        </row>
        <row r="297">
          <cell r="C297">
            <v>98.561016666666674</v>
          </cell>
        </row>
      </sheetData>
      <sheetData sheetId="7">
        <row r="280">
          <cell r="C280">
            <v>97.525999999999996</v>
          </cell>
        </row>
        <row r="281">
          <cell r="C281">
            <v>96.855599999999995</v>
          </cell>
        </row>
        <row r="282">
          <cell r="C282">
            <v>96.019199999999998</v>
          </cell>
        </row>
        <row r="283">
          <cell r="C283">
            <v>96.439800000000005</v>
          </cell>
        </row>
        <row r="284">
          <cell r="C284">
            <v>96.142700000000005</v>
          </cell>
        </row>
        <row r="285">
          <cell r="C285">
            <v>94.689599999999999</v>
          </cell>
        </row>
        <row r="286">
          <cell r="C286">
            <v>95.936700000000002</v>
          </cell>
        </row>
        <row r="287">
          <cell r="C287">
            <v>95.167500000000004</v>
          </cell>
        </row>
        <row r="288">
          <cell r="C288">
            <v>93.671599999999998</v>
          </cell>
        </row>
        <row r="289">
          <cell r="C289">
            <v>93.820700000000002</v>
          </cell>
        </row>
        <row r="290">
          <cell r="C290">
            <v>94.321799999999996</v>
          </cell>
        </row>
        <row r="291">
          <cell r="C291">
            <v>95.258899999999997</v>
          </cell>
        </row>
        <row r="292">
          <cell r="C292">
            <v>96.267499999999998</v>
          </cell>
        </row>
        <row r="293">
          <cell r="C293">
            <v>97.216899999999995</v>
          </cell>
        </row>
        <row r="294">
          <cell r="C294">
            <v>97.531099999999995</v>
          </cell>
        </row>
        <row r="295">
          <cell r="C295">
            <v>97.127300000000005</v>
          </cell>
        </row>
        <row r="296">
          <cell r="C296">
            <v>98.158000000000001</v>
          </cell>
        </row>
        <row r="297">
          <cell r="C297">
            <v>98.811499999999995</v>
          </cell>
        </row>
      </sheetData>
      <sheetData sheetId="8">
        <row r="275">
          <cell r="E275">
            <v>-1.7345221038878034</v>
          </cell>
          <cell r="H275">
            <v>-3.3658374683087633E-2</v>
          </cell>
          <cell r="J275">
            <v>0.10854912948321527</v>
          </cell>
          <cell r="O275">
            <v>-0.8342609681406099</v>
          </cell>
          <cell r="X275">
            <v>-9.7510791709420896E-2</v>
          </cell>
          <cell r="AC275">
            <v>-1.6155766115746428</v>
          </cell>
          <cell r="AE275">
            <v>-1.1994587083032027</v>
          </cell>
          <cell r="AH275">
            <v>-0.87594881473899155</v>
          </cell>
          <cell r="AM275">
            <v>-1.7057770238431802</v>
          </cell>
          <cell r="AP275">
            <v>-2.8229980239025121E-2</v>
          </cell>
          <cell r="AR275">
            <v>0.80837968990412623</v>
          </cell>
          <cell r="AW275">
            <v>-3.3328306439451172</v>
          </cell>
          <cell r="BF275">
            <v>3.5142098059737448</v>
          </cell>
          <cell r="BK275">
            <v>-2.4216401889222805</v>
          </cell>
          <cell r="BM275">
            <v>-2.9468172547109539</v>
          </cell>
          <cell r="BP275">
            <v>-0.93291238506203467</v>
          </cell>
        </row>
        <row r="276">
          <cell r="E276">
            <v>-1.0864775911179403</v>
          </cell>
          <cell r="H276">
            <v>-1.4022391024137715E-2</v>
          </cell>
          <cell r="J276">
            <v>0.10433570541166226</v>
          </cell>
          <cell r="O276">
            <v>-1.0130533963086275</v>
          </cell>
          <cell r="X276">
            <v>2.2568494459715982</v>
          </cell>
          <cell r="AC276">
            <v>-0.96602774440411876</v>
          </cell>
          <cell r="AE276">
            <v>0.64111766776029366</v>
          </cell>
          <cell r="AH276">
            <v>-0.49417507179824183</v>
          </cell>
          <cell r="AM276">
            <v>-0.94918504314477348</v>
          </cell>
          <cell r="AP276">
            <v>-5.3786574870873238E-3</v>
          </cell>
          <cell r="AR276">
            <v>-1.3443227313820083</v>
          </cell>
          <cell r="AW276">
            <v>1.7004680187207466</v>
          </cell>
          <cell r="BF276">
            <v>-0.34707369239743713</v>
          </cell>
          <cell r="BK276">
            <v>-0.32561823462113892</v>
          </cell>
          <cell r="BM276">
            <v>-1.0366676076659975</v>
          </cell>
          <cell r="BP276">
            <v>-0.68740643520702749</v>
          </cell>
        </row>
        <row r="277">
          <cell r="E277">
            <v>-7.0795903902987067E-2</v>
          </cell>
          <cell r="H277">
            <v>6.473247696023865E-2</v>
          </cell>
          <cell r="J277">
            <v>-1.6158444120645377</v>
          </cell>
          <cell r="O277">
            <v>0.93904230159080893</v>
          </cell>
          <cell r="X277">
            <v>0.82979108740248719</v>
          </cell>
          <cell r="AC277">
            <v>9.4601799687077381E-2</v>
          </cell>
          <cell r="AE277">
            <v>-1.8292701119566712</v>
          </cell>
          <cell r="AH277">
            <v>-0.49050294951967777</v>
          </cell>
          <cell r="AM277">
            <v>0.70661117026427078</v>
          </cell>
          <cell r="AP277">
            <v>7.3960518530480357E-2</v>
          </cell>
          <cell r="AR277">
            <v>-1.0413195601466252</v>
          </cell>
          <cell r="AW277">
            <v>-1.2195121951219523</v>
          </cell>
          <cell r="BF277">
            <v>2.3287123303708412</v>
          </cell>
          <cell r="BK277">
            <v>-1.5009712166696221</v>
          </cell>
          <cell r="BM277">
            <v>-4.8668008430928218</v>
          </cell>
          <cell r="BP277">
            <v>-0.86355357872957006</v>
          </cell>
        </row>
        <row r="278">
          <cell r="E278">
            <v>0.58349663028349763</v>
          </cell>
          <cell r="H278">
            <v>-3.5901196834386973E-3</v>
          </cell>
          <cell r="J278">
            <v>0.33994916658637298</v>
          </cell>
          <cell r="O278">
            <v>0.49800563330755221</v>
          </cell>
          <cell r="X278">
            <v>1.7020748875711922</v>
          </cell>
          <cell r="AC278">
            <v>0.2423780744432058</v>
          </cell>
          <cell r="AE278">
            <v>-6.0162187132921101</v>
          </cell>
          <cell r="AH278">
            <v>0.25996740771567772</v>
          </cell>
          <cell r="AM278">
            <v>-0.65359477124181664</v>
          </cell>
          <cell r="AP278">
            <v>-2.015614292049106E-2</v>
          </cell>
          <cell r="AR278">
            <v>0.47743316536985603</v>
          </cell>
          <cell r="AW278">
            <v>0.40375805574968116</v>
          </cell>
          <cell r="BF278">
            <v>1.1106873867861466</v>
          </cell>
          <cell r="BK278">
            <v>0.38544281104337941</v>
          </cell>
          <cell r="BM278">
            <v>-3.6681659170414771</v>
          </cell>
          <cell r="BP278">
            <v>0.43803739252150642</v>
          </cell>
        </row>
        <row r="279">
          <cell r="E279">
            <v>-2.0652844075359611</v>
          </cell>
          <cell r="H279">
            <v>-5.8257021212870796E-3</v>
          </cell>
          <cell r="J279">
            <v>-0.17781837980694881</v>
          </cell>
          <cell r="O279">
            <v>4.1612598850715443E-2</v>
          </cell>
          <cell r="X279">
            <v>0.11481264757222664</v>
          </cell>
          <cell r="AC279">
            <v>-2.8473490178971161</v>
          </cell>
          <cell r="AE279">
            <v>-6.8222910742328668</v>
          </cell>
          <cell r="AH279">
            <v>-0.96004957408599711</v>
          </cell>
          <cell r="AM279">
            <v>-0.66756965944273494</v>
          </cell>
          <cell r="AP279">
            <v>-3.3600344067530319E-2</v>
          </cell>
          <cell r="AR279">
            <v>1.2507480550568495</v>
          </cell>
          <cell r="AW279">
            <v>4.5317454179877759</v>
          </cell>
          <cell r="BF279">
            <v>-2.5317052472773494</v>
          </cell>
          <cell r="BK279">
            <v>-0.87507813197604811</v>
          </cell>
          <cell r="BM279">
            <v>-8.333333333333325</v>
          </cell>
          <cell r="BP279">
            <v>-0.30806783091628098</v>
          </cell>
        </row>
        <row r="280">
          <cell r="E280">
            <v>-0.33670326960655306</v>
          </cell>
          <cell r="H280">
            <v>-1.6817185810669155E-2</v>
          </cell>
          <cell r="J280">
            <v>2.0013723696221675E-2</v>
          </cell>
          <cell r="O280">
            <v>4.5102953135162327</v>
          </cell>
          <cell r="X280">
            <v>-2.1687996740439752</v>
          </cell>
          <cell r="AC280">
            <v>-1.8170475510894124</v>
          </cell>
          <cell r="AE280">
            <v>-6.453898940924196</v>
          </cell>
          <cell r="AH280">
            <v>-0.78856300400418355</v>
          </cell>
          <cell r="AM280">
            <v>-0.37011785331645397</v>
          </cell>
          <cell r="AP280">
            <v>4.8400758278543954E-2</v>
          </cell>
          <cell r="AR280">
            <v>-0.81210473432234975</v>
          </cell>
          <cell r="AW280">
            <v>1.3612487978101662</v>
          </cell>
          <cell r="BF280">
            <v>-0.39856824997581697</v>
          </cell>
          <cell r="BK280">
            <v>-5.053598774885149</v>
          </cell>
          <cell r="BM280">
            <v>-2.6429474240223461</v>
          </cell>
          <cell r="BP280">
            <v>-1.5113992013954358</v>
          </cell>
        </row>
        <row r="281">
          <cell r="E281">
            <v>1.4072828674879245</v>
          </cell>
          <cell r="H281">
            <v>1.8748717658478853E-2</v>
          </cell>
          <cell r="J281">
            <v>1.570139262446979</v>
          </cell>
          <cell r="O281">
            <v>-0.26748887593727178</v>
          </cell>
          <cell r="X281">
            <v>1.7260866115372142</v>
          </cell>
          <cell r="AC281">
            <v>-2.2205627663507643</v>
          </cell>
          <cell r="AE281">
            <v>2.1776916055205708</v>
          </cell>
          <cell r="AH281">
            <v>0.39627294461352935</v>
          </cell>
          <cell r="AM281">
            <v>0.50835858832731784</v>
          </cell>
          <cell r="AP281">
            <v>-2.8220116911903403E-2</v>
          </cell>
          <cell r="AR281">
            <v>1.4658912141869651</v>
          </cell>
          <cell r="AW281">
            <v>0.25545580614554364</v>
          </cell>
          <cell r="BF281">
            <v>2.0348103110006122</v>
          </cell>
          <cell r="BK281">
            <v>1.6413662239089133</v>
          </cell>
          <cell r="BM281">
            <v>-1.2459308634320321</v>
          </cell>
          <cell r="BP281">
            <v>1.3170400973285368</v>
          </cell>
        </row>
        <row r="282">
          <cell r="E282">
            <v>-1.0610137795707852</v>
          </cell>
          <cell r="H282">
            <v>-1.7471944089797464E-2</v>
          </cell>
          <cell r="J282">
            <v>0.93045176634976023</v>
          </cell>
          <cell r="O282">
            <v>3.9105194675207677</v>
          </cell>
          <cell r="X282">
            <v>0.99933348895360208</v>
          </cell>
          <cell r="AC282">
            <v>-0.11988295298785978</v>
          </cell>
          <cell r="AE282">
            <v>1.4277569537950008</v>
          </cell>
          <cell r="AH282">
            <v>0.35480113188917084</v>
          </cell>
          <cell r="AM282">
            <v>-3.1222643711701248</v>
          </cell>
          <cell r="AP282">
            <v>-2.6883888485706997E-3</v>
          </cell>
          <cell r="AR282">
            <v>0.80105240903003416</v>
          </cell>
          <cell r="AW282">
            <v>3.0430984274897988</v>
          </cell>
          <cell r="BF282">
            <v>2.1389203544877278</v>
          </cell>
          <cell r="BK282">
            <v>-3.0430318304863202</v>
          </cell>
          <cell r="BM282">
            <v>6.4043951731580506</v>
          </cell>
          <cell r="BP282">
            <v>-0.80177867281238102</v>
          </cell>
        </row>
        <row r="283">
          <cell r="E283">
            <v>-3.6005851600570127</v>
          </cell>
          <cell r="H283">
            <v>4.6087904997471618E-2</v>
          </cell>
          <cell r="J283">
            <v>-0.93728278399927145</v>
          </cell>
          <cell r="O283">
            <v>-1.691636580912903</v>
          </cell>
          <cell r="X283">
            <v>-0.23924338910655818</v>
          </cell>
          <cell r="AC283">
            <v>-3.6619352449129172</v>
          </cell>
          <cell r="AE283">
            <v>2.8358936082864661</v>
          </cell>
          <cell r="AH283">
            <v>-1.8517088224672795</v>
          </cell>
          <cell r="AM283">
            <v>-2.168674698795181</v>
          </cell>
          <cell r="AP283">
            <v>6.1834605871613491E-2</v>
          </cell>
          <cell r="AR283">
            <v>-2.1323700769051435</v>
          </cell>
          <cell r="AW283">
            <v>-3.6173519853045066</v>
          </cell>
          <cell r="BF283">
            <v>-3.1919850885368195</v>
          </cell>
          <cell r="BK283">
            <v>-1.8195821700202064</v>
          </cell>
          <cell r="BM283">
            <v>-2.7476073687510372</v>
          </cell>
          <cell r="BP283">
            <v>-1.5718601413297617</v>
          </cell>
        </row>
        <row r="284">
          <cell r="E284">
            <v>-1.8779720668950173</v>
          </cell>
          <cell r="H284">
            <v>-4.472306251246394E-2</v>
          </cell>
          <cell r="J284">
            <v>-0.53729396998830614</v>
          </cell>
          <cell r="O284">
            <v>-1.6662811221799245</v>
          </cell>
          <cell r="X284">
            <v>-0.69091964802306949</v>
          </cell>
          <cell r="AC284">
            <v>-0.49582917294752615</v>
          </cell>
          <cell r="AE284">
            <v>-4.7643388018150485</v>
          </cell>
          <cell r="AH284">
            <v>-0.55092827629734664</v>
          </cell>
          <cell r="AM284">
            <v>0.53366174055828886</v>
          </cell>
          <cell r="AP284">
            <v>-9.0007791719293184E-2</v>
          </cell>
          <cell r="AR284">
            <v>2.4348136682938337</v>
          </cell>
          <cell r="AW284">
            <v>1.6859697991497002</v>
          </cell>
          <cell r="BF284">
            <v>2.8043321299639157</v>
          </cell>
          <cell r="BK284">
            <v>-1.9415571680721722</v>
          </cell>
          <cell r="BM284">
            <v>-2.3834354083316023</v>
          </cell>
          <cell r="BP284">
            <v>0.15917311116711019</v>
          </cell>
        </row>
        <row r="285">
          <cell r="E285">
            <v>-0.52376564699395667</v>
          </cell>
          <cell r="H285">
            <v>-3.5866033338927128E-2</v>
          </cell>
          <cell r="J285">
            <v>3.5078930628547722</v>
          </cell>
          <cell r="O285">
            <v>3.4440880469358559</v>
          </cell>
          <cell r="X285">
            <v>2.6840071115517672</v>
          </cell>
          <cell r="AC285">
            <v>-2.2181320229432422</v>
          </cell>
          <cell r="AE285">
            <v>-0.61382073399088855</v>
          </cell>
          <cell r="AH285">
            <v>0.65241307687728956</v>
          </cell>
          <cell r="AM285">
            <v>-2.39893834218049</v>
          </cell>
          <cell r="AP285">
            <v>-8.0676607817631307E-3</v>
          </cell>
          <cell r="AR285">
            <v>2.6326495031091968</v>
          </cell>
          <cell r="AW285">
            <v>1.6508073817762314</v>
          </cell>
          <cell r="BF285">
            <v>2.0648387459265116</v>
          </cell>
          <cell r="BK285">
            <v>-2.52</v>
          </cell>
          <cell r="BM285">
            <v>2.1405539800318563</v>
          </cell>
          <cell r="BP285">
            <v>0.53410388112644647</v>
          </cell>
        </row>
        <row r="286">
          <cell r="E286">
            <v>1.5652815126579123</v>
          </cell>
          <cell r="H286">
            <v>3.0884321059687636E-2</v>
          </cell>
          <cell r="J286">
            <v>-0.4633823324334041</v>
          </cell>
          <cell r="O286">
            <v>2.2300606227400488</v>
          </cell>
          <cell r="X286">
            <v>1.5420899064675142</v>
          </cell>
          <cell r="AC286">
            <v>-0.78864956574553613</v>
          </cell>
          <cell r="AE286">
            <v>-0.25670502551812246</v>
          </cell>
          <cell r="AH286">
            <v>0.64842340856725578</v>
          </cell>
          <cell r="AM286">
            <v>3.8071331450685086</v>
          </cell>
          <cell r="AP286">
            <v>0.10623277079271354</v>
          </cell>
          <cell r="AR286">
            <v>-2.4745186862967228</v>
          </cell>
          <cell r="AW286">
            <v>4.5315935040068256</v>
          </cell>
          <cell r="BF286">
            <v>1.5597331938743686E-2</v>
          </cell>
          <cell r="BK286">
            <v>1.702913418137042</v>
          </cell>
          <cell r="BM286">
            <v>0.20918910695268966</v>
          </cell>
          <cell r="BP286">
            <v>0.99351369460718431</v>
          </cell>
        </row>
        <row r="287">
          <cell r="E287">
            <v>0.52113294461333393</v>
          </cell>
          <cell r="H287">
            <v>-2.644913778426794E-3</v>
          </cell>
          <cell r="J287">
            <v>-0.19019089749986451</v>
          </cell>
          <cell r="O287">
            <v>0.27559313019773768</v>
          </cell>
          <cell r="X287">
            <v>-0.64347402083466676</v>
          </cell>
          <cell r="AC287">
            <v>3.822703062788535</v>
          </cell>
          <cell r="AE287">
            <v>4.2350930443425083</v>
          </cell>
          <cell r="AH287">
            <v>1.1925614902823067</v>
          </cell>
          <cell r="AM287">
            <v>-0.71536523929470741</v>
          </cell>
          <cell r="AP287">
            <v>-0.10477674493578615</v>
          </cell>
          <cell r="AR287">
            <v>0.43314172908319737</v>
          </cell>
          <cell r="AW287">
            <v>-2.116689280868389</v>
          </cell>
          <cell r="BF287">
            <v>0.30731125584808616</v>
          </cell>
          <cell r="BK287">
            <v>4.6600766592697296</v>
          </cell>
          <cell r="BM287">
            <v>4.4957680191293203</v>
          </cell>
          <cell r="BP287">
            <v>1.0587987054228032</v>
          </cell>
        </row>
        <row r="288">
          <cell r="E288">
            <v>0.23735405650664454</v>
          </cell>
          <cell r="H288">
            <v>-1.4447023376340518E-2</v>
          </cell>
          <cell r="J288">
            <v>6.6644835339135788E-2</v>
          </cell>
          <cell r="O288">
            <v>-1.5860288545420209</v>
          </cell>
          <cell r="X288">
            <v>0.9752471003654728</v>
          </cell>
          <cell r="AC288">
            <v>3.7989063413698787</v>
          </cell>
          <cell r="AE288">
            <v>3.2373591302317761</v>
          </cell>
          <cell r="AH288">
            <v>1.06388430327371</v>
          </cell>
          <cell r="AM288">
            <v>-7.1037142277252663E-2</v>
          </cell>
          <cell r="AP288">
            <v>-1.3447005351996388E-3</v>
          </cell>
          <cell r="AR288">
            <v>2.5494866339839106</v>
          </cell>
          <cell r="AW288">
            <v>-2.5090102578320006</v>
          </cell>
          <cell r="BF288">
            <v>1.7129269742558018</v>
          </cell>
          <cell r="BK288">
            <v>2.7949113338473275</v>
          </cell>
          <cell r="BM288">
            <v>2.4027023591159269</v>
          </cell>
          <cell r="BP288">
            <v>0.9862102994260713</v>
          </cell>
        </row>
        <row r="289">
          <cell r="E289">
            <v>0.97319063205827394</v>
          </cell>
          <cell r="H289">
            <v>8.7655028919053635E-3</v>
          </cell>
          <cell r="J289">
            <v>1.4517747922003332</v>
          </cell>
          <cell r="O289">
            <v>-1.5951911934934282</v>
          </cell>
          <cell r="X289">
            <v>1.9951136936487535</v>
          </cell>
          <cell r="AC289">
            <v>1.7017066534751102</v>
          </cell>
          <cell r="AE289">
            <v>0.82389941025164948</v>
          </cell>
          <cell r="AH289">
            <v>0.35600899793768459</v>
          </cell>
          <cell r="AM289">
            <v>1.8787447953691583</v>
          </cell>
          <cell r="AP289">
            <v>3.0928528205476091E-2</v>
          </cell>
          <cell r="AR289">
            <v>-0.69904051052507299</v>
          </cell>
          <cell r="AW289">
            <v>0.43366984217263482</v>
          </cell>
          <cell r="BF289">
            <v>2.0338434426082186</v>
          </cell>
          <cell r="BK289">
            <v>1.5657228576785975</v>
          </cell>
          <cell r="BM289">
            <v>-1.796545241726677</v>
          </cell>
          <cell r="BP289">
            <v>0.32319483546585648</v>
          </cell>
        </row>
        <row r="290">
          <cell r="E290">
            <v>-0.56279090992059633</v>
          </cell>
          <cell r="H290">
            <v>8.6187721060748679E-2</v>
          </cell>
          <cell r="J290">
            <v>0.38280574090097108</v>
          </cell>
          <cell r="O290">
            <v>1.3041523688780865</v>
          </cell>
          <cell r="X290">
            <v>-0.291170409554109</v>
          </cell>
          <cell r="AC290">
            <v>-0.5005107252298302</v>
          </cell>
          <cell r="AE290">
            <v>-1.1800719363197487</v>
          </cell>
          <cell r="AH290">
            <v>-1.6452974786218544E-2</v>
          </cell>
          <cell r="AM290">
            <v>-0.84728867623604653</v>
          </cell>
          <cell r="AP290">
            <v>7.3936656449968829E-2</v>
          </cell>
          <cell r="AR290">
            <v>-0.42237689189650318</v>
          </cell>
          <cell r="AW290">
            <v>2.8031429178169365</v>
          </cell>
          <cell r="BF290">
            <v>-2.3792738808600777</v>
          </cell>
          <cell r="BK290">
            <v>-1.9754453983199305</v>
          </cell>
          <cell r="BM290">
            <v>-0.16795188991025611</v>
          </cell>
          <cell r="BP290">
            <v>-0.4140217838207394</v>
          </cell>
        </row>
        <row r="291">
          <cell r="E291">
            <v>3.048572383623771E-2</v>
          </cell>
          <cell r="H291">
            <v>1.2404472711780024E-2</v>
          </cell>
          <cell r="J291">
            <v>-0.40424226057494961</v>
          </cell>
          <cell r="O291">
            <v>0.44459428137970658</v>
          </cell>
          <cell r="X291">
            <v>0.49306195108280715</v>
          </cell>
          <cell r="AC291">
            <v>-8.6549943943381447E-2</v>
          </cell>
          <cell r="AE291">
            <v>0.719386621844742</v>
          </cell>
          <cell r="AH291">
            <v>0.21616990665220825</v>
          </cell>
          <cell r="AM291">
            <v>0.2111189303307448</v>
          </cell>
          <cell r="AP291">
            <v>5.6419005144880963E-2</v>
          </cell>
          <cell r="AR291">
            <v>0.24971208994195582</v>
          </cell>
          <cell r="AW291">
            <v>-0.27542518763339352</v>
          </cell>
          <cell r="BF291">
            <v>1.827947282903053</v>
          </cell>
          <cell r="BK291">
            <v>2.4107731424804379</v>
          </cell>
          <cell r="BM291">
            <v>-0.22069464544138828</v>
          </cell>
          <cell r="BP291">
            <v>1.0611846514831491</v>
          </cell>
        </row>
        <row r="292">
          <cell r="E292">
            <v>-0.62837377598154998</v>
          </cell>
          <cell r="H292">
            <v>8.2611613106875481E-2</v>
          </cell>
          <cell r="J292">
            <v>-8.7358763015699115E-2</v>
          </cell>
          <cell r="O292">
            <v>2.4481582484519482</v>
          </cell>
          <cell r="X292">
            <v>0.97476519223564928</v>
          </cell>
          <cell r="AC292">
            <v>2.4462954389365521</v>
          </cell>
          <cell r="AE292">
            <v>-1.4142389575542702</v>
          </cell>
          <cell r="AH292">
            <v>1.0747361665155442</v>
          </cell>
          <cell r="AM292">
            <v>-1.2941412520064199</v>
          </cell>
          <cell r="AP292">
            <v>7.1155266160971564E-2</v>
          </cell>
          <cell r="AR292">
            <v>0.14786169244767056</v>
          </cell>
          <cell r="AW292">
            <v>3.1209003659462775</v>
          </cell>
          <cell r="BF292">
            <v>0.62940472496786359</v>
          </cell>
          <cell r="BK292">
            <v>0.97471264367816612</v>
          </cell>
          <cell r="BM292">
            <v>-0.51851046085790164</v>
          </cell>
          <cell r="BP292">
            <v>0.66576336111168199</v>
          </cell>
        </row>
      </sheetData>
      <sheetData sheetId="9">
        <row r="22">
          <cell r="BW22">
            <v>-3.8066997930188751</v>
          </cell>
          <cell r="BZ22">
            <v>-0.15640620887440448</v>
          </cell>
          <cell r="CB22">
            <v>1.3572991849272409</v>
          </cell>
          <cell r="CG22">
            <v>-0.23015781051235473</v>
          </cell>
          <cell r="CP22">
            <v>-0.93069511762224888</v>
          </cell>
          <cell r="CU22">
            <v>1.9367486192084948</v>
          </cell>
          <cell r="CW22">
            <v>33.453138643585319</v>
          </cell>
          <cell r="CZ22">
            <v>2.1936414187761821</v>
          </cell>
          <cell r="DF22">
            <v>-0.47908605122534142</v>
          </cell>
          <cell r="DI22">
            <v>-0.40955631399317571</v>
          </cell>
          <cell r="DK22">
            <v>5.6687823225199718</v>
          </cell>
          <cell r="DP22">
            <v>3.7313432835820892</v>
          </cell>
          <cell r="DY22">
            <v>-3.9485775548493307</v>
          </cell>
          <cell r="ED22">
            <v>9.2309061776749246</v>
          </cell>
          <cell r="EF22">
            <v>41.140908386296694</v>
          </cell>
          <cell r="EI22">
            <v>5.4438481595709076</v>
          </cell>
        </row>
        <row r="23">
          <cell r="E23">
            <v>1.070310257465964</v>
          </cell>
          <cell r="H23">
            <v>7.4543926468881372</v>
          </cell>
          <cell r="J23">
            <v>0.88921470236526767</v>
          </cell>
          <cell r="O23">
            <v>121.77544658541943</v>
          </cell>
          <cell r="X23">
            <v>10.488130204216075</v>
          </cell>
          <cell r="AC23">
            <v>1.1412818593544136</v>
          </cell>
          <cell r="AE23">
            <v>5.8900097691981941</v>
          </cell>
          <cell r="AH23">
            <v>99.451690817099575</v>
          </cell>
          <cell r="AN23">
            <v>1.0802</v>
          </cell>
          <cell r="AQ23">
            <v>7.4409000000000001</v>
          </cell>
          <cell r="AS23">
            <v>0.89903</v>
          </cell>
          <cell r="AX23">
            <v>126.49</v>
          </cell>
          <cell r="BG23">
            <v>10.0343</v>
          </cell>
          <cell r="BL23">
            <v>1.2271000000000001</v>
          </cell>
          <cell r="BN23">
            <v>6.3734999999999999</v>
          </cell>
          <cell r="BQ23">
            <v>102.1908</v>
          </cell>
          <cell r="BW23">
            <v>1.0372159008914306</v>
          </cell>
          <cell r="BZ23">
            <v>-0.23265553435598552</v>
          </cell>
          <cell r="CB23">
            <v>-3.2850241340685815</v>
          </cell>
          <cell r="CG23">
            <v>6.6368199713397802</v>
          </cell>
          <cell r="CP23">
            <v>-3.2730413306070294</v>
          </cell>
          <cell r="CU23">
            <v>3.7015164590360916</v>
          </cell>
          <cell r="CW23">
            <v>8.341742762936132</v>
          </cell>
          <cell r="CZ23">
            <v>0.21440134962704693</v>
          </cell>
          <cell r="DF23">
            <v>-4.3603036474727075</v>
          </cell>
          <cell r="DI23">
            <v>-6.0476555255417619E-2</v>
          </cell>
          <cell r="DK23">
            <v>-6.5348208624851249</v>
          </cell>
          <cell r="DP23">
            <v>3.0753419242627977</v>
          </cell>
          <cell r="DY23">
            <v>2.1526165253181517</v>
          </cell>
          <cell r="ED23">
            <v>-7.7010838562464379</v>
          </cell>
          <cell r="EF23">
            <v>-0.99474386130069536</v>
          </cell>
          <cell r="EI23">
            <v>-5.2208222266583721</v>
          </cell>
        </row>
        <row r="24">
          <cell r="E24">
            <v>1.0814116856452729</v>
          </cell>
          <cell r="H24">
            <v>7.437049589842526</v>
          </cell>
          <cell r="J24">
            <v>0.86000378478888251</v>
          </cell>
          <cell r="O24">
            <v>129.85746374458876</v>
          </cell>
          <cell r="X24">
            <v>10.144849367824204</v>
          </cell>
          <cell r="AC24">
            <v>1.1835265952224103</v>
          </cell>
          <cell r="AE24">
            <v>6.3813392328565159</v>
          </cell>
          <cell r="AH24">
            <v>99.664916584438359</v>
          </cell>
          <cell r="AN24">
            <v>1.0330999999999999</v>
          </cell>
          <cell r="AQ24">
            <v>7.4363999999999999</v>
          </cell>
          <cell r="AS24">
            <v>0.84028000000000003</v>
          </cell>
          <cell r="AX24">
            <v>130.38</v>
          </cell>
          <cell r="BG24">
            <v>10.250299999999999</v>
          </cell>
          <cell r="BL24">
            <v>1.1326000000000001</v>
          </cell>
          <cell r="BN24">
            <v>6.3101000000000003</v>
          </cell>
          <cell r="BQ24">
            <v>96.855599999999995</v>
          </cell>
          <cell r="BW24">
            <v>-7.0499880189695219</v>
          </cell>
          <cell r="BZ24">
            <v>3.3942416003229781E-2</v>
          </cell>
          <cell r="CB24">
            <v>-0.86009651451190994</v>
          </cell>
          <cell r="CG24">
            <v>6.2742637569218607</v>
          </cell>
          <cell r="CP24">
            <v>4.7569441415161062</v>
          </cell>
          <cell r="CU24">
            <v>-10.95450844663366</v>
          </cell>
          <cell r="CW24">
            <v>-14.701417392478366</v>
          </cell>
          <cell r="CZ24">
            <v>-4.2023981805680233</v>
          </cell>
          <cell r="DF24">
            <v>-4.684928854902715</v>
          </cell>
          <cell r="DI24">
            <v>1.3447367005481325E-3</v>
          </cell>
          <cell r="DK24">
            <v>5.5517208549531016</v>
          </cell>
          <cell r="DP24">
            <v>7.8846448841846994</v>
          </cell>
          <cell r="DY24">
            <v>8.50219017979963</v>
          </cell>
          <cell r="ED24">
            <v>-5.8273000176584873</v>
          </cell>
          <cell r="EF24">
            <v>-10.641669704125134</v>
          </cell>
          <cell r="EI24">
            <v>0.37302954088354046</v>
          </cell>
        </row>
        <row r="25">
          <cell r="E25">
            <v>1.0051722913715448</v>
          </cell>
          <cell r="H25">
            <v>7.4395739041526765</v>
          </cell>
          <cell r="J25">
            <v>0.85260692221124279</v>
          </cell>
          <cell r="O25">
            <v>138.00506352797342</v>
          </cell>
          <cell r="X25">
            <v>10.627434185492552</v>
          </cell>
          <cell r="AC25">
            <v>1.0538770743806156</v>
          </cell>
          <cell r="AE25">
            <v>5.4431919170043024</v>
          </cell>
          <cell r="AH25">
            <v>95.476599943229289</v>
          </cell>
          <cell r="AN25">
            <v>0.98470000000000002</v>
          </cell>
          <cell r="AQ25">
            <v>7.4364999999999997</v>
          </cell>
          <cell r="AS25">
            <v>0.88693</v>
          </cell>
          <cell r="AX25">
            <v>140.66</v>
          </cell>
          <cell r="BG25">
            <v>11.1218</v>
          </cell>
          <cell r="BL25">
            <v>1.0666</v>
          </cell>
          <cell r="BN25">
            <v>5.6386000000000003</v>
          </cell>
          <cell r="BQ25">
            <v>97.216899999999995</v>
          </cell>
        </row>
      </sheetData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MetaInfo"/>
      <sheetName val="B.2.1.-Ativos e Passivos do BdP"/>
      <sheetName val="Novos créditos aos consumidores"/>
      <sheetName val="B.4.1.1.Empr.OIFM às IFNM"/>
      <sheetName val="B.4.1.2 APs"/>
      <sheetName val="B.4.1.3 Empréstimos OIFM "/>
      <sheetName val="B.4.1.4 Empréstimos OIFM"/>
      <sheetName val="B.4.1.4.(a) Empréstimos OIFM"/>
      <sheetName val="B.4.1.4.(b)Empréstimos OIFM"/>
      <sheetName val="A11Emp.Empr. Exportadoras(n.a.)"/>
      <sheetName val="B.5.1.5-B.5.1.6-Depósitos"/>
      <sheetName val="B.4.2.2.b Empr.OIFM-Ind.Transf"/>
      <sheetName val="Original 414 (a,b)"/>
      <sheetName val="Original 421 (a,b)"/>
      <sheetName val="B.4.2.3.a Empréstimos OIFM"/>
      <sheetName val="B.4.2.3.b  Empréstimos OIFM"/>
      <sheetName val="B.9.1.1 MMI"/>
      <sheetName val="B.9.1.1 MMI-Mensais"/>
      <sheetName val="Agregados Financeiros "/>
      <sheetName val="VH Mensais"/>
      <sheetName val="Estrutura do Crédito (Mensal)"/>
      <sheetName val="Valores Anuais"/>
      <sheetName val="VH Anuais"/>
      <sheetName val="Estrutura do Crédito (Anual)"/>
      <sheetName val="Valores Trimestrais"/>
      <sheetName val="VH Trimestrais"/>
      <sheetName val="Estrutura do Crédito(Trimestr.)"/>
      <sheetName val="MM3"/>
      <sheetName val="MM12"/>
      <sheetName val="B.1.1(a) Agreg-Crédito-activos "/>
      <sheetName val="B.1.1(b) Agreg-Crédito-passivos"/>
      <sheetName val="B.1.4 Agreg-Créd-Interno"/>
      <sheetName val="B.2.1.-Ativos e Passivos (OLD)"/>
      <sheetName val="B.4.1.5. Empréstimos  OIFM"/>
      <sheetName val="B.4.2.1.a Empr.OIFM a SNF (CAE)"/>
      <sheetName val="B.4.2.1.b Empr.OIFM a SNF (CAE)"/>
      <sheetName val="B.4.2.2.a Empr.OIFM-Ind.Transf"/>
    </sheetNames>
    <sheetDataSet>
      <sheetData sheetId="0"/>
      <sheetData sheetId="1"/>
      <sheetData sheetId="2">
        <row r="519">
          <cell r="B519">
            <v>169239.6</v>
          </cell>
          <cell r="C519">
            <v>53788.3</v>
          </cell>
          <cell r="D519">
            <v>148</v>
          </cell>
          <cell r="E519">
            <v>49179.4</v>
          </cell>
          <cell r="F519">
            <v>218418.9</v>
          </cell>
          <cell r="H519">
            <v>94087</v>
          </cell>
          <cell r="I519">
            <v>22588.1</v>
          </cell>
          <cell r="J519">
            <v>604.6</v>
          </cell>
          <cell r="K519">
            <v>218418.9</v>
          </cell>
        </row>
        <row r="520">
          <cell r="B520">
            <v>171864.2</v>
          </cell>
          <cell r="C520">
            <v>54378.7</v>
          </cell>
          <cell r="D520">
            <v>149.9</v>
          </cell>
          <cell r="E520">
            <v>47778.1</v>
          </cell>
          <cell r="F520">
            <v>219642.3</v>
          </cell>
          <cell r="H520">
            <v>92173.6</v>
          </cell>
          <cell r="I520">
            <v>23074.1</v>
          </cell>
          <cell r="J520">
            <v>815.6</v>
          </cell>
          <cell r="K520">
            <v>219642.3</v>
          </cell>
        </row>
        <row r="521">
          <cell r="B521">
            <v>172499.7</v>
          </cell>
          <cell r="C521">
            <v>54814.3</v>
          </cell>
          <cell r="D521">
            <v>148.69999999999999</v>
          </cell>
          <cell r="E521">
            <v>47758.1</v>
          </cell>
          <cell r="F521">
            <v>220257.8</v>
          </cell>
          <cell r="H521">
            <v>92448.9</v>
          </cell>
          <cell r="I521">
            <v>23110</v>
          </cell>
          <cell r="J521">
            <v>857.7</v>
          </cell>
          <cell r="K521">
            <v>220257.8</v>
          </cell>
        </row>
        <row r="522">
          <cell r="B522">
            <v>173583.4</v>
          </cell>
          <cell r="C522">
            <v>54822.8</v>
          </cell>
          <cell r="D522">
            <v>147.5</v>
          </cell>
          <cell r="E522">
            <v>49566.9</v>
          </cell>
          <cell r="F522">
            <v>223150.2</v>
          </cell>
          <cell r="H522">
            <v>92195.6</v>
          </cell>
          <cell r="I522">
            <v>24378.5</v>
          </cell>
          <cell r="J522">
            <v>1412.6</v>
          </cell>
          <cell r="K522">
            <v>223150.2</v>
          </cell>
        </row>
        <row r="523">
          <cell r="B523">
            <v>174416.4</v>
          </cell>
          <cell r="C523">
            <v>55515.3</v>
          </cell>
          <cell r="D523">
            <v>146.80000000000001</v>
          </cell>
          <cell r="E523">
            <v>49650.5</v>
          </cell>
          <cell r="F523">
            <v>224066.9</v>
          </cell>
          <cell r="H523">
            <v>88205</v>
          </cell>
          <cell r="I523">
            <v>24921.200000000001</v>
          </cell>
          <cell r="J523">
            <v>1330.6</v>
          </cell>
          <cell r="K523">
            <v>224066.9</v>
          </cell>
        </row>
        <row r="524">
          <cell r="B524">
            <v>175911.5</v>
          </cell>
          <cell r="C524">
            <v>55365.1</v>
          </cell>
          <cell r="D524">
            <v>146</v>
          </cell>
          <cell r="E524">
            <v>49532.2</v>
          </cell>
          <cell r="F524">
            <v>225443.6</v>
          </cell>
          <cell r="H524">
            <v>85335.3</v>
          </cell>
          <cell r="I524">
            <v>26031.3</v>
          </cell>
          <cell r="J524">
            <v>1482.1</v>
          </cell>
          <cell r="K524">
            <v>225443.6</v>
          </cell>
        </row>
        <row r="525">
          <cell r="B525">
            <v>175567.4</v>
          </cell>
          <cell r="C525">
            <v>55659.8</v>
          </cell>
          <cell r="D525">
            <v>145.19999999999999</v>
          </cell>
          <cell r="E525">
            <v>47825.8</v>
          </cell>
          <cell r="F525">
            <v>223393.2</v>
          </cell>
          <cell r="H525">
            <v>83663.7</v>
          </cell>
          <cell r="I525">
            <v>24542.799999999999</v>
          </cell>
          <cell r="J525">
            <v>885.9</v>
          </cell>
          <cell r="K525">
            <v>223393.2</v>
          </cell>
        </row>
        <row r="526">
          <cell r="B526">
            <v>176059.9</v>
          </cell>
          <cell r="C526">
            <v>55898.9</v>
          </cell>
          <cell r="D526">
            <v>144.30000000000001</v>
          </cell>
          <cell r="E526">
            <v>47936.2</v>
          </cell>
          <cell r="F526">
            <v>223996.1</v>
          </cell>
          <cell r="H526">
            <v>79636.5</v>
          </cell>
          <cell r="I526">
            <v>24786.400000000001</v>
          </cell>
          <cell r="J526">
            <v>752</v>
          </cell>
          <cell r="K526">
            <v>223996.1</v>
          </cell>
        </row>
        <row r="527">
          <cell r="B527">
            <v>176360.1</v>
          </cell>
          <cell r="C527">
            <v>55855.3</v>
          </cell>
          <cell r="D527">
            <v>143.80000000000001</v>
          </cell>
          <cell r="E527">
            <v>48128.800000000003</v>
          </cell>
          <cell r="F527">
            <v>224488.9</v>
          </cell>
          <cell r="H527">
            <v>82175.7</v>
          </cell>
          <cell r="I527">
            <v>24723.5</v>
          </cell>
          <cell r="J527">
            <v>392.7</v>
          </cell>
          <cell r="K527">
            <v>224488.9</v>
          </cell>
        </row>
        <row r="528">
          <cell r="B528">
            <v>176619.3</v>
          </cell>
          <cell r="C528">
            <v>55911</v>
          </cell>
          <cell r="D528">
            <v>143.30000000000001</v>
          </cell>
          <cell r="E528">
            <v>49185</v>
          </cell>
          <cell r="F528">
            <v>225804.3</v>
          </cell>
          <cell r="H528">
            <v>81844.5</v>
          </cell>
          <cell r="I528">
            <v>24661.200000000001</v>
          </cell>
          <cell r="J528">
            <v>630.79999999999995</v>
          </cell>
          <cell r="K528">
            <v>225804.3</v>
          </cell>
        </row>
        <row r="529">
          <cell r="B529">
            <v>176945.6</v>
          </cell>
          <cell r="C529">
            <v>56483.7</v>
          </cell>
          <cell r="D529">
            <v>142.69999999999999</v>
          </cell>
          <cell r="E529">
            <v>49812.1</v>
          </cell>
          <cell r="F529">
            <v>226757.7</v>
          </cell>
          <cell r="H529">
            <v>83221.399999999994</v>
          </cell>
          <cell r="I529">
            <v>24625.4</v>
          </cell>
          <cell r="J529">
            <v>337.1</v>
          </cell>
          <cell r="K529">
            <v>226757.7</v>
          </cell>
        </row>
        <row r="530">
          <cell r="B530">
            <v>173099.8</v>
          </cell>
          <cell r="C530">
            <v>56065.3</v>
          </cell>
          <cell r="D530">
            <v>141.80000000000001</v>
          </cell>
          <cell r="E530">
            <v>48640</v>
          </cell>
          <cell r="F530">
            <v>221739.8</v>
          </cell>
          <cell r="H530">
            <v>84969.7</v>
          </cell>
          <cell r="I530">
            <v>23903.4</v>
          </cell>
          <cell r="J530">
            <v>267.5</v>
          </cell>
          <cell r="K530">
            <v>221739.8</v>
          </cell>
        </row>
        <row r="531">
          <cell r="B531">
            <v>160410.4</v>
          </cell>
          <cell r="C531">
            <v>56667.4</v>
          </cell>
          <cell r="D531">
            <v>141.6</v>
          </cell>
          <cell r="E531">
            <v>48603.9</v>
          </cell>
          <cell r="F531">
            <v>209014.3</v>
          </cell>
          <cell r="H531">
            <v>83758.2</v>
          </cell>
          <cell r="I531">
            <v>24350.6</v>
          </cell>
          <cell r="J531">
            <v>255.2</v>
          </cell>
          <cell r="K531">
            <v>209014.3</v>
          </cell>
        </row>
        <row r="532">
          <cell r="B532">
            <v>149889.70000000001</v>
          </cell>
          <cell r="C532">
            <v>57392.800000000003</v>
          </cell>
          <cell r="D532">
            <v>144.69999999999999</v>
          </cell>
          <cell r="E532">
            <v>48694</v>
          </cell>
          <cell r="F532">
            <v>198583.6</v>
          </cell>
          <cell r="H532">
            <v>82381.899999999994</v>
          </cell>
          <cell r="I532">
            <v>24359.599999999999</v>
          </cell>
          <cell r="J532">
            <v>580.5</v>
          </cell>
          <cell r="K532">
            <v>198583.6</v>
          </cell>
        </row>
        <row r="533">
          <cell r="B533">
            <v>148805.1</v>
          </cell>
          <cell r="C533">
            <v>57414.5</v>
          </cell>
          <cell r="D533">
            <v>144.69999999999999</v>
          </cell>
          <cell r="E533">
            <v>49506.6</v>
          </cell>
          <cell r="F533">
            <v>198311.6</v>
          </cell>
          <cell r="H533">
            <v>84056.8</v>
          </cell>
          <cell r="I533">
            <v>25000.2</v>
          </cell>
          <cell r="J533">
            <v>760.1</v>
          </cell>
          <cell r="K533">
            <v>198311.6</v>
          </cell>
        </row>
        <row r="534">
          <cell r="B534">
            <v>149099.4</v>
          </cell>
          <cell r="C534">
            <v>57605.5</v>
          </cell>
          <cell r="D534">
            <v>143.69999999999999</v>
          </cell>
          <cell r="E534">
            <v>48402.400000000001</v>
          </cell>
          <cell r="F534">
            <v>197501.9</v>
          </cell>
          <cell r="H534">
            <v>81189.600000000006</v>
          </cell>
          <cell r="I534">
            <v>24261.4</v>
          </cell>
          <cell r="J534">
            <v>461.9</v>
          </cell>
          <cell r="K534">
            <v>197501.9</v>
          </cell>
        </row>
        <row r="535">
          <cell r="B535">
            <v>147564.1</v>
          </cell>
          <cell r="C535">
            <v>58155.8</v>
          </cell>
          <cell r="D535">
            <v>143</v>
          </cell>
          <cell r="E535">
            <v>50542</v>
          </cell>
          <cell r="F535">
            <v>198106.1</v>
          </cell>
          <cell r="H535">
            <v>81965.5</v>
          </cell>
          <cell r="I535">
            <v>25613</v>
          </cell>
          <cell r="J535">
            <v>799</v>
          </cell>
          <cell r="K535">
            <v>198106.1</v>
          </cell>
        </row>
        <row r="536">
          <cell r="B536">
            <v>147699.6</v>
          </cell>
          <cell r="C536">
            <v>57867.4</v>
          </cell>
          <cell r="D536">
            <v>142.9</v>
          </cell>
          <cell r="E536">
            <v>50099.3</v>
          </cell>
          <cell r="F536">
            <v>197798.8</v>
          </cell>
          <cell r="H536">
            <v>81534.8</v>
          </cell>
          <cell r="I536">
            <v>25324.7</v>
          </cell>
          <cell r="J536">
            <v>813.3</v>
          </cell>
          <cell r="K536">
            <v>197798.8</v>
          </cell>
        </row>
      </sheetData>
      <sheetData sheetId="3"/>
      <sheetData sheetId="4"/>
      <sheetData sheetId="5"/>
      <sheetData sheetId="6">
        <row r="516">
          <cell r="E516">
            <v>76024.899999999994</v>
          </cell>
          <cell r="F516">
            <v>2011.3</v>
          </cell>
        </row>
        <row r="517">
          <cell r="E517">
            <v>75656.899999999994</v>
          </cell>
          <cell r="F517">
            <v>1740</v>
          </cell>
        </row>
        <row r="518">
          <cell r="E518">
            <v>75902.8</v>
          </cell>
          <cell r="F518">
            <v>1787.1</v>
          </cell>
        </row>
        <row r="519">
          <cell r="E519">
            <v>75752.7</v>
          </cell>
          <cell r="F519">
            <v>1701.1</v>
          </cell>
        </row>
        <row r="520">
          <cell r="E520">
            <v>76141.899999999994</v>
          </cell>
          <cell r="F520">
            <v>1677.9</v>
          </cell>
        </row>
        <row r="521">
          <cell r="E521">
            <v>76368.3</v>
          </cell>
          <cell r="F521">
            <v>1761.8</v>
          </cell>
        </row>
        <row r="522">
          <cell r="E522">
            <v>76663.600000000006</v>
          </cell>
          <cell r="F522">
            <v>1745.3</v>
          </cell>
        </row>
        <row r="523">
          <cell r="E523">
            <v>76956.800000000003</v>
          </cell>
          <cell r="F523">
            <v>1704.5</v>
          </cell>
        </row>
        <row r="524">
          <cell r="E524">
            <v>76473.100000000006</v>
          </cell>
          <cell r="F524">
            <v>1634.8</v>
          </cell>
        </row>
        <row r="525">
          <cell r="E525">
            <v>76092.7</v>
          </cell>
          <cell r="F525">
            <v>1711.7</v>
          </cell>
        </row>
        <row r="526">
          <cell r="E526">
            <v>76356.399999999994</v>
          </cell>
          <cell r="F526">
            <v>1762.4</v>
          </cell>
        </row>
        <row r="527">
          <cell r="E527">
            <v>75876.100000000006</v>
          </cell>
          <cell r="F527">
            <v>1788.2</v>
          </cell>
        </row>
        <row r="528">
          <cell r="E528">
            <v>75644.2</v>
          </cell>
          <cell r="F528">
            <v>1699.1</v>
          </cell>
        </row>
        <row r="529">
          <cell r="E529">
            <v>75318.600000000006</v>
          </cell>
          <cell r="F529">
            <v>1541.1</v>
          </cell>
        </row>
        <row r="530">
          <cell r="E530">
            <v>74791.8</v>
          </cell>
          <cell r="F530">
            <v>1597.6</v>
          </cell>
        </row>
        <row r="531">
          <cell r="E531">
            <v>74590.2</v>
          </cell>
          <cell r="F531">
            <v>1622.1</v>
          </cell>
        </row>
        <row r="532">
          <cell r="E532">
            <v>74597.5</v>
          </cell>
          <cell r="F532">
            <v>1565.8</v>
          </cell>
        </row>
        <row r="533">
          <cell r="E533">
            <v>74151.199999999997</v>
          </cell>
          <cell r="F533">
            <v>1566.3</v>
          </cell>
        </row>
      </sheetData>
      <sheetData sheetId="7"/>
      <sheetData sheetId="8">
        <row r="374">
          <cell r="F374">
            <v>1927.5</v>
          </cell>
        </row>
        <row r="375">
          <cell r="F375">
            <v>1870.1</v>
          </cell>
        </row>
        <row r="376">
          <cell r="F376">
            <v>1901.1</v>
          </cell>
        </row>
        <row r="377">
          <cell r="F377">
            <v>1906.6</v>
          </cell>
        </row>
        <row r="378">
          <cell r="F378">
            <v>1913.5</v>
          </cell>
        </row>
        <row r="379">
          <cell r="F379">
            <v>1929.6</v>
          </cell>
        </row>
        <row r="380">
          <cell r="F380">
            <v>1926</v>
          </cell>
        </row>
        <row r="381">
          <cell r="F381">
            <v>1936.9</v>
          </cell>
        </row>
        <row r="382">
          <cell r="F382">
            <v>1957.6</v>
          </cell>
        </row>
        <row r="383">
          <cell r="F383">
            <v>1957.1</v>
          </cell>
        </row>
        <row r="384">
          <cell r="F384">
            <v>1943.2</v>
          </cell>
        </row>
        <row r="385">
          <cell r="F385">
            <v>1964</v>
          </cell>
        </row>
        <row r="386">
          <cell r="F386">
            <v>1982.4</v>
          </cell>
        </row>
        <row r="387">
          <cell r="F387">
            <v>1932.5</v>
          </cell>
        </row>
        <row r="388">
          <cell r="F388">
            <v>1989.3</v>
          </cell>
        </row>
        <row r="389">
          <cell r="F389">
            <v>1999.5</v>
          </cell>
        </row>
        <row r="390">
          <cell r="F390">
            <v>1962.5</v>
          </cell>
        </row>
        <row r="391">
          <cell r="F391">
            <v>1973.9</v>
          </cell>
        </row>
        <row r="518">
          <cell r="E518">
            <v>96574.8</v>
          </cell>
          <cell r="J518">
            <v>19178.7</v>
          </cell>
        </row>
        <row r="519">
          <cell r="E519">
            <v>96929</v>
          </cell>
          <cell r="J519">
            <v>19210.400000000001</v>
          </cell>
        </row>
        <row r="520">
          <cell r="E520">
            <v>97174.8</v>
          </cell>
          <cell r="J520">
            <v>19480.3</v>
          </cell>
        </row>
        <row r="521">
          <cell r="E521">
            <v>97447.1</v>
          </cell>
          <cell r="J521">
            <v>19542.599999999999</v>
          </cell>
        </row>
        <row r="522">
          <cell r="E522">
            <v>97947.6</v>
          </cell>
          <cell r="J522">
            <v>19945.2</v>
          </cell>
        </row>
        <row r="523">
          <cell r="E523">
            <v>98308.6</v>
          </cell>
          <cell r="J523">
            <v>20012.400000000001</v>
          </cell>
        </row>
        <row r="524">
          <cell r="E524">
            <v>98741.2</v>
          </cell>
          <cell r="J524">
            <v>20094.5</v>
          </cell>
        </row>
        <row r="525">
          <cell r="E525">
            <v>99156.9</v>
          </cell>
          <cell r="J525">
            <v>20284.2</v>
          </cell>
        </row>
        <row r="526">
          <cell r="E526">
            <v>99509.9</v>
          </cell>
          <cell r="J526">
            <v>20325.8</v>
          </cell>
        </row>
        <row r="527">
          <cell r="E527">
            <v>99713.600000000006</v>
          </cell>
          <cell r="J527">
            <v>20496</v>
          </cell>
        </row>
        <row r="528">
          <cell r="E528">
            <v>99954.4</v>
          </cell>
          <cell r="J528">
            <v>20657.5</v>
          </cell>
        </row>
        <row r="529">
          <cell r="E529">
            <v>100084.3</v>
          </cell>
          <cell r="J529">
            <v>20666.5</v>
          </cell>
        </row>
        <row r="530">
          <cell r="E530">
            <v>100205</v>
          </cell>
          <cell r="J530">
            <v>20687.7</v>
          </cell>
        </row>
        <row r="531">
          <cell r="E531">
            <v>100282.6</v>
          </cell>
          <cell r="J531">
            <v>20776.400000000001</v>
          </cell>
        </row>
        <row r="532">
          <cell r="E532">
            <v>100044.2</v>
          </cell>
          <cell r="J532">
            <v>20472.099999999999</v>
          </cell>
        </row>
        <row r="533">
          <cell r="E533">
            <v>99797.2</v>
          </cell>
          <cell r="J533">
            <v>20554.3</v>
          </cell>
        </row>
        <row r="534">
          <cell r="E534">
            <v>99746.9</v>
          </cell>
          <cell r="J534">
            <v>20628.5</v>
          </cell>
        </row>
        <row r="535">
          <cell r="E535">
            <v>99640.1</v>
          </cell>
          <cell r="J535">
            <v>20669.099999999999</v>
          </cell>
        </row>
      </sheetData>
      <sheetData sheetId="9">
        <row r="518">
          <cell r="I518">
            <v>124709.2</v>
          </cell>
        </row>
        <row r="519">
          <cell r="I519">
            <v>125065.7</v>
          </cell>
        </row>
        <row r="520">
          <cell r="I520">
            <v>125381.2</v>
          </cell>
        </row>
        <row r="521">
          <cell r="I521">
            <v>125719.3</v>
          </cell>
        </row>
        <row r="522">
          <cell r="I522">
            <v>126625.8</v>
          </cell>
        </row>
        <row r="523">
          <cell r="I523">
            <v>127023.6</v>
          </cell>
        </row>
        <row r="524">
          <cell r="I524">
            <v>127486.7</v>
          </cell>
        </row>
        <row r="525">
          <cell r="I525">
            <v>127842.4</v>
          </cell>
        </row>
        <row r="526">
          <cell r="I526">
            <v>128192.5</v>
          </cell>
        </row>
        <row r="527">
          <cell r="I527">
            <v>128562.1</v>
          </cell>
        </row>
        <row r="528">
          <cell r="I528">
            <v>128957.3</v>
          </cell>
        </row>
        <row r="529">
          <cell r="I529">
            <v>129079.1</v>
          </cell>
        </row>
        <row r="530">
          <cell r="I530">
            <v>129152.9</v>
          </cell>
        </row>
        <row r="531">
          <cell r="I531">
            <v>129250.1</v>
          </cell>
        </row>
        <row r="532">
          <cell r="I532">
            <v>128650.6</v>
          </cell>
        </row>
        <row r="533">
          <cell r="I533">
            <v>128441.9</v>
          </cell>
        </row>
        <row r="534">
          <cell r="I534">
            <v>128428</v>
          </cell>
        </row>
        <row r="535">
          <cell r="I535">
            <v>128300</v>
          </cell>
        </row>
      </sheetData>
      <sheetData sheetId="10"/>
      <sheetData sheetId="11">
        <row r="517">
          <cell r="I517">
            <v>60103</v>
          </cell>
          <cell r="S517">
            <v>171897.1</v>
          </cell>
        </row>
        <row r="518">
          <cell r="I518">
            <v>61815.4</v>
          </cell>
          <cell r="S518">
            <v>172875.6</v>
          </cell>
        </row>
        <row r="519">
          <cell r="I519">
            <v>60533.7</v>
          </cell>
          <cell r="S519">
            <v>173370.5</v>
          </cell>
        </row>
        <row r="520">
          <cell r="I520">
            <v>61123.199999999997</v>
          </cell>
          <cell r="S520">
            <v>174019.20000000001</v>
          </cell>
        </row>
        <row r="521">
          <cell r="I521">
            <v>63569.8</v>
          </cell>
          <cell r="S521">
            <v>175089.6</v>
          </cell>
        </row>
        <row r="522">
          <cell r="I522">
            <v>64429.7</v>
          </cell>
          <cell r="S522">
            <v>177281.8</v>
          </cell>
        </row>
        <row r="523">
          <cell r="I523">
            <v>63420.6</v>
          </cell>
          <cell r="S523">
            <v>178396.5</v>
          </cell>
        </row>
        <row r="524">
          <cell r="I524">
            <v>63742.400000000001</v>
          </cell>
          <cell r="S524">
            <v>180370.6</v>
          </cell>
        </row>
        <row r="525">
          <cell r="I525">
            <v>63249.9</v>
          </cell>
          <cell r="S525">
            <v>182688.8</v>
          </cell>
        </row>
        <row r="526">
          <cell r="I526">
            <v>64769.2</v>
          </cell>
          <cell r="S526">
            <v>181406.5</v>
          </cell>
        </row>
        <row r="527">
          <cell r="I527">
            <v>64308</v>
          </cell>
          <cell r="S527">
            <v>181288.5</v>
          </cell>
        </row>
        <row r="528">
          <cell r="I528">
            <v>65140.6</v>
          </cell>
          <cell r="S528">
            <v>182064.1</v>
          </cell>
        </row>
        <row r="529">
          <cell r="I529">
            <v>64820.9</v>
          </cell>
          <cell r="S529">
            <v>182250</v>
          </cell>
        </row>
        <row r="530">
          <cell r="I530">
            <v>67295.600000000006</v>
          </cell>
          <cell r="S530">
            <v>182437.7</v>
          </cell>
        </row>
        <row r="531">
          <cell r="I531">
            <v>65850.3</v>
          </cell>
          <cell r="S531">
            <v>179898.1</v>
          </cell>
        </row>
        <row r="532">
          <cell r="I532">
            <v>64071.199999999997</v>
          </cell>
          <cell r="S532">
            <v>177830.9</v>
          </cell>
        </row>
        <row r="533">
          <cell r="I533">
            <v>64991.8</v>
          </cell>
          <cell r="S533">
            <v>174825.5</v>
          </cell>
        </row>
        <row r="534">
          <cell r="I534">
            <v>65470.6</v>
          </cell>
          <cell r="S534">
            <v>174378.5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>
        <row r="290">
          <cell r="B290">
            <v>200734.09999999998</v>
          </cell>
          <cell r="C290">
            <v>3821</v>
          </cell>
          <cell r="G290">
            <v>232000.1</v>
          </cell>
        </row>
        <row r="291">
          <cell r="B291">
            <v>200722.59999999998</v>
          </cell>
          <cell r="C291">
            <v>3477.7</v>
          </cell>
          <cell r="G291">
            <v>234691</v>
          </cell>
        </row>
        <row r="292">
          <cell r="B292">
            <v>201284</v>
          </cell>
          <cell r="C292">
            <v>3525.8</v>
          </cell>
          <cell r="G292">
            <v>233904.2</v>
          </cell>
        </row>
        <row r="293">
          <cell r="B293">
            <v>201472</v>
          </cell>
          <cell r="C293">
            <v>3358.3</v>
          </cell>
          <cell r="G293">
            <v>235142.40000000002</v>
          </cell>
        </row>
        <row r="294">
          <cell r="B294">
            <v>202767.7</v>
          </cell>
          <cell r="C294">
            <v>3358.8</v>
          </cell>
          <cell r="G294">
            <v>238659.40000000002</v>
          </cell>
        </row>
        <row r="295">
          <cell r="B295">
            <v>203391.90000000002</v>
          </cell>
          <cell r="C295">
            <v>3447.3999999999996</v>
          </cell>
          <cell r="G295">
            <v>241711.5</v>
          </cell>
        </row>
        <row r="296">
          <cell r="B296">
            <v>204150.3</v>
          </cell>
          <cell r="C296">
            <v>3381.5</v>
          </cell>
          <cell r="G296">
            <v>241817.1</v>
          </cell>
        </row>
        <row r="297">
          <cell r="B297">
            <v>204799.2</v>
          </cell>
          <cell r="C297">
            <v>3094.9</v>
          </cell>
          <cell r="G297">
            <v>244113</v>
          </cell>
        </row>
        <row r="298">
          <cell r="B298">
            <v>204665.60000000001</v>
          </cell>
          <cell r="C298">
            <v>2975</v>
          </cell>
          <cell r="G298">
            <v>245938.69999999998</v>
          </cell>
        </row>
        <row r="299">
          <cell r="B299">
            <v>204654.8</v>
          </cell>
          <cell r="C299">
            <v>3073.2</v>
          </cell>
          <cell r="G299">
            <v>246175.7</v>
          </cell>
        </row>
        <row r="300">
          <cell r="B300">
            <v>205313.7</v>
          </cell>
          <cell r="C300">
            <v>3121.9</v>
          </cell>
          <cell r="G300">
            <v>245596.5</v>
          </cell>
        </row>
        <row r="301">
          <cell r="B301">
            <v>204955.2</v>
          </cell>
          <cell r="C301">
            <v>3152.3</v>
          </cell>
          <cell r="G301">
            <v>247204.7</v>
          </cell>
        </row>
        <row r="302">
          <cell r="B302">
            <v>204797.09999999998</v>
          </cell>
          <cell r="C302">
            <v>3007.8999999999996</v>
          </cell>
          <cell r="G302">
            <v>247070.9</v>
          </cell>
        </row>
        <row r="303">
          <cell r="B303">
            <v>204568.7</v>
          </cell>
          <cell r="C303">
            <v>2806.8999999999996</v>
          </cell>
          <cell r="G303">
            <v>249733.30000000002</v>
          </cell>
        </row>
        <row r="304">
          <cell r="B304">
            <v>203442.40000000002</v>
          </cell>
          <cell r="C304">
            <v>2856.3999999999996</v>
          </cell>
          <cell r="G304">
            <v>245748.40000000002</v>
          </cell>
        </row>
        <row r="305">
          <cell r="B305">
            <v>203032.09999999998</v>
          </cell>
          <cell r="C305">
            <v>2895</v>
          </cell>
          <cell r="G305">
            <v>241902.09999999998</v>
          </cell>
        </row>
        <row r="306">
          <cell r="B306">
            <v>203025.5</v>
          </cell>
          <cell r="C306">
            <v>2818.8</v>
          </cell>
          <cell r="G306">
            <v>239817.3</v>
          </cell>
        </row>
        <row r="307">
          <cell r="B307">
            <v>202451.20000000001</v>
          </cell>
          <cell r="C307">
            <v>2837</v>
          </cell>
          <cell r="G307">
            <v>239849.1</v>
          </cell>
        </row>
      </sheetData>
      <sheetData sheetId="20">
        <row r="494">
          <cell r="AY494">
            <v>5.5342936584945823</v>
          </cell>
          <cell r="AZ494">
            <v>-25.995290308337637</v>
          </cell>
          <cell r="BW494">
            <v>1.9262330118195781</v>
          </cell>
          <cell r="BX494">
            <v>-19.904458598726116</v>
          </cell>
          <cell r="CB494">
            <v>0.62857772484246066</v>
          </cell>
          <cell r="CN494">
            <v>3.5657369690778928</v>
          </cell>
          <cell r="CR494">
            <v>4.3025955347158806</v>
          </cell>
          <cell r="CS494">
            <v>-23.546360398575374</v>
          </cell>
          <cell r="CU494">
            <v>9.2232394939764752</v>
          </cell>
        </row>
        <row r="495">
          <cell r="AY495">
            <v>2.2716704246219077</v>
          </cell>
          <cell r="AZ495">
            <v>-29.219379245820289</v>
          </cell>
          <cell r="BW495">
            <v>1.9865110846897682</v>
          </cell>
          <cell r="BX495">
            <v>-20.865815226405704</v>
          </cell>
          <cell r="CB495">
            <v>0.23166023166023564</v>
          </cell>
          <cell r="CN495">
            <v>3.5728778299878972</v>
          </cell>
          <cell r="CR495">
            <v>3.0785537555500397</v>
          </cell>
          <cell r="CS495">
            <v>-25.804318143027839</v>
          </cell>
          <cell r="CU495">
            <v>9.3086880218793411</v>
          </cell>
        </row>
        <row r="496">
          <cell r="AY496">
            <v>3.2464997463140577</v>
          </cell>
          <cell r="AZ496">
            <v>-27.181973759269816</v>
          </cell>
          <cell r="BW496">
            <v>1.9905917618091129</v>
          </cell>
          <cell r="BX496">
            <v>-19.523649781952368</v>
          </cell>
          <cell r="CB496">
            <v>2.4788127791426362</v>
          </cell>
          <cell r="CN496">
            <v>3.7985707757415943</v>
          </cell>
          <cell r="CR496">
            <v>3.5896966119410845</v>
          </cell>
          <cell r="CS496">
            <v>-24.408807323714154</v>
          </cell>
          <cell r="CU496">
            <v>9.1151244188639513</v>
          </cell>
        </row>
        <row r="497">
          <cell r="AY497">
            <v>2.0917620612232124</v>
          </cell>
          <cell r="AZ497">
            <v>-29.918015902443052</v>
          </cell>
          <cell r="BW497">
            <v>2.0062702487687156</v>
          </cell>
          <cell r="BX497">
            <v>-30.834464043419263</v>
          </cell>
          <cell r="CB497">
            <v>3.6539246938266601</v>
          </cell>
          <cell r="CN497">
            <v>3.9366687169718917</v>
          </cell>
          <cell r="CR497">
            <v>3.2352214767301435</v>
          </cell>
          <cell r="CS497">
            <v>-27.229192398535172</v>
          </cell>
          <cell r="CU497">
            <v>8.3425291921482181</v>
          </cell>
        </row>
        <row r="498">
          <cell r="AY498">
            <v>1.779560650496026</v>
          </cell>
          <cell r="AZ498">
            <v>-31.798227786358822</v>
          </cell>
          <cell r="BW498">
            <v>2.0452260521230059</v>
          </cell>
          <cell r="BX498">
            <v>-28.736424754352708</v>
          </cell>
          <cell r="CB498">
            <v>5.8960323233181233</v>
          </cell>
          <cell r="CN498">
            <v>4.345783880130627</v>
          </cell>
          <cell r="CR498">
            <v>3.367102920177989</v>
          </cell>
          <cell r="CS498">
            <v>-27.725776257181579</v>
          </cell>
          <cell r="CU498">
            <v>8.8613230246427968</v>
          </cell>
        </row>
        <row r="499">
          <cell r="AY499">
            <v>1.61899413984532</v>
          </cell>
          <cell r="AZ499">
            <v>-28.509982145755565</v>
          </cell>
          <cell r="BW499">
            <v>2.0438116828386255</v>
          </cell>
          <cell r="BX499">
            <v>-27.580195258019536</v>
          </cell>
          <cell r="CB499">
            <v>6.1378619047366634</v>
          </cell>
          <cell r="CN499">
            <v>4.3336413478716196</v>
          </cell>
          <cell r="CR499">
            <v>3.2975264996132569</v>
          </cell>
          <cell r="CS499">
            <v>-25.283918508886003</v>
          </cell>
          <cell r="CU499">
            <v>8.9261081701509823</v>
          </cell>
        </row>
        <row r="500">
          <cell r="AY500">
            <v>1.3826054873105731</v>
          </cell>
          <cell r="AZ500">
            <v>-27.70091135045568</v>
          </cell>
          <cell r="BW500">
            <v>2.0966049207194359</v>
          </cell>
          <cell r="BX500">
            <v>-30.338655904544652</v>
          </cell>
          <cell r="CB500">
            <v>6.1987358362929124</v>
          </cell>
          <cell r="CN500">
            <v>4.3366850045585492</v>
          </cell>
          <cell r="CR500">
            <v>3.2073866350801339</v>
          </cell>
          <cell r="CS500">
            <v>-25.096909956805845</v>
          </cell>
          <cell r="CU500">
            <v>8.2231225757251067</v>
          </cell>
        </row>
        <row r="501">
          <cell r="AY501">
            <v>1.2700071191985574</v>
          </cell>
          <cell r="AZ501">
            <v>-23.468929597701138</v>
          </cell>
          <cell r="BW501">
            <v>4.5677586725089814</v>
          </cell>
          <cell r="BX501">
            <v>-25.580517273928649</v>
          </cell>
          <cell r="CB501">
            <v>7.367551859752397</v>
          </cell>
          <cell r="CN501">
            <v>4.3045204032096773</v>
          </cell>
          <cell r="CR501">
            <v>3.1431590334723092</v>
          </cell>
          <cell r="CS501">
            <v>-26.998466800330224</v>
          </cell>
          <cell r="CU501">
            <v>8.2272731504695606</v>
          </cell>
        </row>
        <row r="502">
          <cell r="AY502">
            <v>-4.5877435359853447E-2</v>
          </cell>
          <cell r="AZ502">
            <v>-27.416418771922046</v>
          </cell>
          <cell r="BW502">
            <v>4.5022877948220241</v>
          </cell>
          <cell r="BX502">
            <v>-28.872295615546616</v>
          </cell>
          <cell r="CB502">
            <v>7.2482732784229675</v>
          </cell>
          <cell r="CN502">
            <v>4.1775021941943269</v>
          </cell>
          <cell r="CR502">
            <v>2.5583257583425834</v>
          </cell>
          <cell r="CS502">
            <v>-30.215101686566115</v>
          </cell>
          <cell r="CU502">
            <v>8.4359028172143802</v>
          </cell>
        </row>
        <row r="503">
          <cell r="AY503">
            <v>-8.6267568646392068E-2</v>
          </cell>
          <cell r="AZ503">
            <v>-22.519464059388007</v>
          </cell>
          <cell r="BW503">
            <v>4.3560893467697426</v>
          </cell>
          <cell r="BX503">
            <v>-28.70967741935484</v>
          </cell>
          <cell r="CB503">
            <v>7.623883512478935</v>
          </cell>
          <cell r="CN503">
            <v>4.1126918878296337</v>
          </cell>
          <cell r="CR503">
            <v>2.5108945011570682</v>
          </cell>
          <cell r="CS503">
            <v>-27.510319613161936</v>
          </cell>
          <cell r="CU503">
            <v>7.9169404675430322</v>
          </cell>
        </row>
        <row r="504">
          <cell r="AY504">
            <v>9.4908499816459546E-2</v>
          </cell>
          <cell r="AZ504">
            <v>-11.043811831213402</v>
          </cell>
          <cell r="BW504">
            <v>4.1001900695185611</v>
          </cell>
          <cell r="BX504">
            <v>-38.376313276026742</v>
          </cell>
          <cell r="CB504">
            <v>8.0283229527828848</v>
          </cell>
          <cell r="CN504">
            <v>3.9282576984760231</v>
          </cell>
          <cell r="CR504">
            <v>2.4688197158214686</v>
          </cell>
          <cell r="CS504">
            <v>-21.991504247876058</v>
          </cell>
          <cell r="CU504">
            <v>7.7556194083974184</v>
          </cell>
        </row>
        <row r="505">
          <cell r="AY505">
            <v>-0.15698318582438864</v>
          </cell>
          <cell r="AZ505">
            <v>-10.253450439146794</v>
          </cell>
          <cell r="BW505">
            <v>3.891723897391608</v>
          </cell>
          <cell r="BX505">
            <v>-38.12463824040131</v>
          </cell>
          <cell r="CB505">
            <v>7.6570851088213709</v>
          </cell>
          <cell r="CN505">
            <v>3.7041470700240886</v>
          </cell>
          <cell r="CR505">
            <v>2.2404022667411594</v>
          </cell>
          <cell r="CS505">
            <v>-21.455623660736535</v>
          </cell>
          <cell r="CU505">
            <v>7.9909607343245703</v>
          </cell>
        </row>
        <row r="506">
          <cell r="AY506">
            <v>-0.50075698882865449</v>
          </cell>
          <cell r="AZ506">
            <v>-15.522299010590167</v>
          </cell>
          <cell r="BW506">
            <v>3.7589516105650755</v>
          </cell>
          <cell r="BX506">
            <v>-39.125248508946321</v>
          </cell>
          <cell r="CB506">
            <v>7.8681036775172464</v>
          </cell>
          <cell r="CN506">
            <v>3.5632495437385447</v>
          </cell>
          <cell r="CR506">
            <v>2.0240706486839954</v>
          </cell>
          <cell r="CS506">
            <v>-21.279769693797444</v>
          </cell>
          <cell r="CU506">
            <v>6.4960316827449516</v>
          </cell>
        </row>
        <row r="507">
          <cell r="AY507">
            <v>-0.44715022687948913</v>
          </cell>
          <cell r="AZ507">
            <v>-11.431034482758628</v>
          </cell>
          <cell r="BW507">
            <v>3.4598520566600399</v>
          </cell>
          <cell r="BX507">
            <v>-37.916579333473081</v>
          </cell>
          <cell r="CB507">
            <v>8.1518344230208548</v>
          </cell>
          <cell r="CN507">
            <v>3.3457614677725456</v>
          </cell>
          <cell r="CR507">
            <v>1.9161270330296798</v>
          </cell>
          <cell r="CS507">
            <v>-19.288610288409014</v>
          </cell>
          <cell r="CU507">
            <v>6.409406410982954</v>
          </cell>
        </row>
        <row r="508">
          <cell r="AY508">
            <v>-1.463714118583237</v>
          </cell>
          <cell r="AZ508">
            <v>-10.603771473336687</v>
          </cell>
          <cell r="BW508">
            <v>2.9528231599138755</v>
          </cell>
          <cell r="BX508">
            <v>-38.828678616090038</v>
          </cell>
          <cell r="CB508">
            <v>5.0912973619502644</v>
          </cell>
          <cell r="CN508">
            <v>2.6075679607469038</v>
          </cell>
          <cell r="CR508">
            <v>1.0723157329941779</v>
          </cell>
          <cell r="CS508">
            <v>-18.985762096545479</v>
          </cell>
          <cell r="CU508">
            <v>5.0636970178389307</v>
          </cell>
        </row>
        <row r="509">
          <cell r="AY509">
            <v>-1.5345987667766292</v>
          </cell>
          <cell r="AZ509">
            <v>-4.644053847510432</v>
          </cell>
          <cell r="BW509">
            <v>2.4116674585493048</v>
          </cell>
          <cell r="BX509">
            <v>-27.464443354585576</v>
          </cell>
          <cell r="CB509">
            <v>5.1768956024275115</v>
          </cell>
          <cell r="CN509">
            <v>2.1656181668208374</v>
          </cell>
          <cell r="CR509">
            <v>0.77435077827190391</v>
          </cell>
          <cell r="CS509">
            <v>-13.795670428490613</v>
          </cell>
          <cell r="CU509">
            <v>2.8747261234043586</v>
          </cell>
        </row>
        <row r="510">
          <cell r="AY510">
            <v>-2.0283181796093785</v>
          </cell>
          <cell r="AZ510">
            <v>-6.6809702604446075</v>
          </cell>
          <cell r="BW510">
            <v>1.8370026422291019</v>
          </cell>
          <cell r="BX510">
            <v>-30.76923076923077</v>
          </cell>
          <cell r="CB510">
            <v>3.425886930188704</v>
          </cell>
          <cell r="CN510">
            <v>1.4232486586461812</v>
          </cell>
          <cell r="CR510">
            <v>0.12714056528726481</v>
          </cell>
          <cell r="CS510">
            <v>-16.077170418006425</v>
          </cell>
          <cell r="CU510">
            <v>0.48516840317203158</v>
          </cell>
        </row>
        <row r="511">
          <cell r="AY511">
            <v>-2.9031679374819208</v>
          </cell>
          <cell r="AZ511">
            <v>-11.096605744125332</v>
          </cell>
          <cell r="BW511">
            <v>1.3544084647731713</v>
          </cell>
          <cell r="BX511">
            <v>-31.752527684159837</v>
          </cell>
          <cell r="CB511">
            <v>3.281465491395319</v>
          </cell>
          <cell r="CN511">
            <v>1.0048526415563641</v>
          </cell>
          <cell r="CR511">
            <v>-0.46250612733349517</v>
          </cell>
          <cell r="CS511">
            <v>-17.706097348726569</v>
          </cell>
          <cell r="CU511">
            <v>-0.77050533383806741</v>
          </cell>
        </row>
      </sheetData>
      <sheetData sheetId="21"/>
      <sheetData sheetId="22">
        <row r="44">
          <cell r="U44">
            <v>161864.5</v>
          </cell>
          <cell r="V44">
            <v>52840.3</v>
          </cell>
          <cell r="AY44">
            <v>73976.399999999994</v>
          </cell>
          <cell r="AZ44">
            <v>2458.3000000000002</v>
          </cell>
          <cell r="BW44">
            <v>95041</v>
          </cell>
          <cell r="BX44">
            <v>602.9</v>
          </cell>
          <cell r="CB44">
            <v>19166</v>
          </cell>
          <cell r="CN44">
            <v>120751.4</v>
          </cell>
          <cell r="CR44">
            <v>194727.8</v>
          </cell>
          <cell r="CS44">
            <v>4687.2000000000007</v>
          </cell>
          <cell r="CU44">
            <v>214704.8</v>
          </cell>
          <cell r="DR44">
            <v>140645.4</v>
          </cell>
          <cell r="DS44">
            <v>52503.8</v>
          </cell>
          <cell r="DT44">
            <v>155.80000000000001</v>
          </cell>
          <cell r="DU44">
            <v>52626.9</v>
          </cell>
          <cell r="DV44">
            <v>193272.3</v>
          </cell>
          <cell r="DX44">
            <v>89567.3</v>
          </cell>
          <cell r="DY44">
            <v>21927.5</v>
          </cell>
          <cell r="DZ44">
            <v>427.2</v>
          </cell>
          <cell r="EA44">
            <v>193272.3</v>
          </cell>
        </row>
        <row r="45">
          <cell r="U45">
            <v>172875.6</v>
          </cell>
          <cell r="V45">
            <v>61815.4</v>
          </cell>
          <cell r="AY45">
            <v>75656.899999999994</v>
          </cell>
          <cell r="AZ45">
            <v>1740</v>
          </cell>
          <cell r="BW45">
            <v>96929</v>
          </cell>
          <cell r="BX45">
            <v>477.1</v>
          </cell>
          <cell r="CB45">
            <v>19210.400000000001</v>
          </cell>
          <cell r="CN45">
            <v>125065.7</v>
          </cell>
          <cell r="CR45">
            <v>200722.59999999998</v>
          </cell>
          <cell r="CS45">
            <v>3477.7</v>
          </cell>
          <cell r="CU45">
            <v>234691</v>
          </cell>
          <cell r="DR45">
            <v>171864.2</v>
          </cell>
          <cell r="DS45">
            <v>54378.7</v>
          </cell>
          <cell r="DT45">
            <v>149.9</v>
          </cell>
          <cell r="DU45">
            <v>47778.1</v>
          </cell>
          <cell r="DV45">
            <v>219642.3</v>
          </cell>
          <cell r="DX45">
            <v>92173.6</v>
          </cell>
          <cell r="DY45">
            <v>23074.1</v>
          </cell>
          <cell r="DZ45">
            <v>815.6</v>
          </cell>
          <cell r="EA45">
            <v>219642.3</v>
          </cell>
        </row>
        <row r="46">
          <cell r="U46">
            <v>182437.7</v>
          </cell>
          <cell r="V46">
            <v>67295.600000000006</v>
          </cell>
          <cell r="AY46">
            <v>75318.600000000006</v>
          </cell>
          <cell r="AZ46">
            <v>1541.1</v>
          </cell>
          <cell r="BW46">
            <v>100282.6</v>
          </cell>
          <cell r="BX46">
            <v>296.2</v>
          </cell>
          <cell r="CB46">
            <v>20776.400000000001</v>
          </cell>
          <cell r="CN46">
            <v>129250.1</v>
          </cell>
          <cell r="CR46">
            <v>204568.7</v>
          </cell>
          <cell r="CS46">
            <v>2806.8999999999996</v>
          </cell>
          <cell r="CU46">
            <v>249733.30000000002</v>
          </cell>
          <cell r="DR46">
            <v>149889.70000000001</v>
          </cell>
          <cell r="DS46">
            <v>57392.800000000003</v>
          </cell>
          <cell r="DT46">
            <v>144.69999999999999</v>
          </cell>
          <cell r="DU46">
            <v>48694</v>
          </cell>
          <cell r="DV46">
            <v>198583.6</v>
          </cell>
          <cell r="DX46">
            <v>82381.899999999994</v>
          </cell>
          <cell r="DY46">
            <v>24359.599999999999</v>
          </cell>
          <cell r="DZ46">
            <v>580.5</v>
          </cell>
          <cell r="EA46">
            <v>198583.6</v>
          </cell>
        </row>
      </sheetData>
      <sheetData sheetId="23">
        <row r="43">
          <cell r="AY43">
            <v>10.385847004157188</v>
          </cell>
          <cell r="AZ43">
            <v>-20.812395309882746</v>
          </cell>
          <cell r="BW43">
            <v>2.3986502138131138</v>
          </cell>
          <cell r="BX43">
            <v>-18.19538670284939</v>
          </cell>
          <cell r="CB43">
            <v>-0.31155888671011711</v>
          </cell>
          <cell r="CN43">
            <v>1.617530356570307</v>
          </cell>
          <cell r="DN43">
            <v>4.7794000930880598</v>
          </cell>
          <cell r="DO43">
            <v>-15.638667410593754</v>
          </cell>
          <cell r="DQ43">
            <v>10.025130469361731</v>
          </cell>
        </row>
        <row r="44">
          <cell r="AY44">
            <v>2.2716704246219077</v>
          </cell>
          <cell r="AZ44">
            <v>-29.219379245820289</v>
          </cell>
          <cell r="BW44">
            <v>1.9865110846897682</v>
          </cell>
          <cell r="BX44">
            <v>-20.865815226405704</v>
          </cell>
          <cell r="CB44">
            <v>0.23166023166023564</v>
          </cell>
          <cell r="CN44">
            <v>3.5728778299878972</v>
          </cell>
          <cell r="DN44">
            <v>3.0785537555500397</v>
          </cell>
          <cell r="DO44">
            <v>-25.804318143027839</v>
          </cell>
          <cell r="DQ44">
            <v>9.3086880218793411</v>
          </cell>
        </row>
        <row r="45">
          <cell r="AY45">
            <v>-0.44715022687948913</v>
          </cell>
          <cell r="AZ45">
            <v>-11.431034482758628</v>
          </cell>
          <cell r="BW45">
            <v>3.4598520566600399</v>
          </cell>
          <cell r="BX45">
            <v>-37.916579333473081</v>
          </cell>
          <cell r="CB45">
            <v>8.1518344230208548</v>
          </cell>
          <cell r="CN45">
            <v>3.3457614677725456</v>
          </cell>
          <cell r="DN45">
            <v>1.9161270330296798</v>
          </cell>
          <cell r="DO45">
            <v>-19.288610288409014</v>
          </cell>
          <cell r="DQ45">
            <v>6.409406410982954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MetaInfo"/>
      <sheetName val="Dados"/>
      <sheetName val="VH"/>
      <sheetName val="Anuais"/>
      <sheetName val="VH Anuais"/>
    </sheetNames>
    <sheetDataSet>
      <sheetData sheetId="0"/>
      <sheetData sheetId="1"/>
      <sheetData sheetId="2">
        <row r="508">
          <cell r="J508">
            <v>1809.7</v>
          </cell>
          <cell r="L508">
            <v>1306.7</v>
          </cell>
        </row>
        <row r="509">
          <cell r="J509">
            <v>1737.7</v>
          </cell>
          <cell r="L509">
            <v>1260.7</v>
          </cell>
        </row>
        <row r="510">
          <cell r="J510">
            <v>1738.7</v>
          </cell>
          <cell r="L510">
            <v>1258.8</v>
          </cell>
        </row>
        <row r="511">
          <cell r="J511">
            <v>1657.2</v>
          </cell>
          <cell r="L511">
            <v>1249.3</v>
          </cell>
        </row>
        <row r="512">
          <cell r="J512">
            <v>1680.9</v>
          </cell>
          <cell r="L512">
            <v>1267.4000000000001</v>
          </cell>
        </row>
        <row r="513">
          <cell r="J513">
            <v>1685.6</v>
          </cell>
          <cell r="L513">
            <v>1270.0999999999999</v>
          </cell>
        </row>
        <row r="514">
          <cell r="J514">
            <v>1636.2</v>
          </cell>
          <cell r="L514">
            <v>1239.0999999999999</v>
          </cell>
        </row>
        <row r="515">
          <cell r="J515">
            <v>1390.4</v>
          </cell>
          <cell r="L515">
            <v>996.1</v>
          </cell>
        </row>
        <row r="516">
          <cell r="J516">
            <v>1340.2</v>
          </cell>
          <cell r="L516">
            <v>968.5</v>
          </cell>
        </row>
        <row r="517">
          <cell r="J517">
            <v>1361.5</v>
          </cell>
          <cell r="L517">
            <v>985.7</v>
          </cell>
        </row>
        <row r="518">
          <cell r="J518">
            <v>1359.5</v>
          </cell>
          <cell r="L518">
            <v>1036.8</v>
          </cell>
        </row>
        <row r="519">
          <cell r="J519">
            <v>1364.1</v>
          </cell>
          <cell r="L519">
            <v>1043.4000000000001</v>
          </cell>
        </row>
        <row r="520">
          <cell r="J520">
            <v>1308.8</v>
          </cell>
          <cell r="L520">
            <v>1002.6</v>
          </cell>
        </row>
        <row r="521">
          <cell r="J521">
            <v>1265.8</v>
          </cell>
          <cell r="L521">
            <v>969.7</v>
          </cell>
        </row>
        <row r="522">
          <cell r="J522">
            <v>1258.8</v>
          </cell>
          <cell r="L522">
            <v>965.4</v>
          </cell>
        </row>
        <row r="523">
          <cell r="J523">
            <v>1272.9000000000001</v>
          </cell>
          <cell r="L523">
            <v>977.2</v>
          </cell>
        </row>
        <row r="524">
          <cell r="J524">
            <v>1253</v>
          </cell>
          <cell r="L524">
            <v>966.8</v>
          </cell>
        </row>
        <row r="525">
          <cell r="J525">
            <v>1270.7</v>
          </cell>
          <cell r="L525">
            <v>987.1</v>
          </cell>
        </row>
      </sheetData>
      <sheetData sheetId="3">
        <row r="495">
          <cell r="J495">
            <v>-20.627192982456133</v>
          </cell>
          <cell r="L495">
            <v>-20.901937046004836</v>
          </cell>
        </row>
        <row r="496">
          <cell r="J496">
            <v>-22.037776481672577</v>
          </cell>
          <cell r="L496">
            <v>-22.466174661746617</v>
          </cell>
        </row>
        <row r="497">
          <cell r="J497">
            <v>-21.329351613049173</v>
          </cell>
          <cell r="L497">
            <v>-22.002602391721926</v>
          </cell>
        </row>
        <row r="498">
          <cell r="J498">
            <v>-24.245748765770703</v>
          </cell>
          <cell r="L498">
            <v>-21.821026282853573</v>
          </cell>
        </row>
        <row r="499">
          <cell r="J499">
            <v>-23.144803621233589</v>
          </cell>
          <cell r="L499">
            <v>-21.132545115121339</v>
          </cell>
        </row>
        <row r="500">
          <cell r="J500">
            <v>-21.585411239300335</v>
          </cell>
          <cell r="L500">
            <v>-19.404784567548717</v>
          </cell>
        </row>
        <row r="501">
          <cell r="J501">
            <v>-22.104260890264214</v>
          </cell>
          <cell r="L501">
            <v>-19.044819025218874</v>
          </cell>
        </row>
        <row r="502">
          <cell r="J502">
            <v>-30.904934651890869</v>
          </cell>
          <cell r="L502">
            <v>-32.813975448536347</v>
          </cell>
        </row>
        <row r="503">
          <cell r="J503">
            <v>-33.349910483389692</v>
          </cell>
          <cell r="L503">
            <v>-34.93449781659389</v>
          </cell>
        </row>
        <row r="504">
          <cell r="J504">
            <v>-32.940944687977151</v>
          </cell>
          <cell r="L504">
            <v>-34.435280031927626</v>
          </cell>
        </row>
        <row r="505">
          <cell r="J505">
            <v>-32.724663499604112</v>
          </cell>
          <cell r="L505">
            <v>-30.755359647365253</v>
          </cell>
        </row>
        <row r="506">
          <cell r="J506">
            <v>-32.500371121777441</v>
          </cell>
          <cell r="L506">
            <v>-30.560362039132162</v>
          </cell>
        </row>
        <row r="507">
          <cell r="J507">
            <v>-27.678620765872797</v>
          </cell>
          <cell r="L507">
            <v>-23.272365500880078</v>
          </cell>
        </row>
        <row r="508">
          <cell r="J508">
            <v>-27.156586292225359</v>
          </cell>
          <cell r="L508">
            <v>-23.08241453160942</v>
          </cell>
        </row>
        <row r="509">
          <cell r="J509">
            <v>-27.601081267613736</v>
          </cell>
          <cell r="L509">
            <v>-23.307912297426114</v>
          </cell>
        </row>
        <row r="510">
          <cell r="J510">
            <v>-23.189717595944959</v>
          </cell>
          <cell r="L510">
            <v>-21.780196910269744</v>
          </cell>
        </row>
        <row r="511">
          <cell r="J511">
            <v>-25.456600630614556</v>
          </cell>
          <cell r="L511">
            <v>-23.717847561937834</v>
          </cell>
        </row>
        <row r="512">
          <cell r="J512">
            <v>-24.614380635975309</v>
          </cell>
          <cell r="L512">
            <v>-22.281710101566798</v>
          </cell>
        </row>
      </sheetData>
      <sheetData sheetId="4">
        <row r="45">
          <cell r="J45">
            <v>2369.0750000000003</v>
          </cell>
          <cell r="L45">
            <v>1693.8583333333333</v>
          </cell>
        </row>
        <row r="46">
          <cell r="J46">
            <v>2039.7833333333335</v>
          </cell>
          <cell r="L46">
            <v>1497.2666666666667</v>
          </cell>
        </row>
        <row r="47">
          <cell r="J47">
            <v>1482.4083333333335</v>
          </cell>
          <cell r="L47">
            <v>1107.2916666666667</v>
          </cell>
        </row>
      </sheetData>
      <sheetData sheetId="5">
        <row r="44">
          <cell r="J44">
            <v>-21.214010758320224</v>
          </cell>
          <cell r="L44">
            <v>-8.2317513634557749</v>
          </cell>
        </row>
        <row r="45">
          <cell r="J45">
            <v>-13.899588095212966</v>
          </cell>
          <cell r="L45">
            <v>-11.606145732376284</v>
          </cell>
        </row>
        <row r="46">
          <cell r="J46">
            <v>-27.325206108491919</v>
          </cell>
          <cell r="L46">
            <v>-26.045794558974123</v>
          </cell>
        </row>
      </sheetData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B.7.1 Tx Juro Activas"/>
      <sheetName val="B.7.2 Tx Juro Passivas"/>
      <sheetName val="B.7.1 Tx J.Novas Oper.IFM"/>
      <sheetName val="B.7.1.1.Tx J.Nov.Op.IFM-Á.Euro"/>
      <sheetName val="B.7.1.2.Nov.Op.Empr-A.Euro"/>
      <sheetName val="B.7.1.3 Tx J.Novas Oper.IFM "/>
      <sheetName val="B.10.1.1 BT (91 dias)"/>
      <sheetName val="B.10.1.2 BT (182 dias)"/>
      <sheetName val="B.10.1.3 BT (364 dias)"/>
      <sheetName val="B.7.1.4 Novas Oper.Depós.IFM "/>
      <sheetName val="B.7.1.5.TxJSaldosEmpr.de IFM"/>
      <sheetName val="B.7.1.6.SaldosEmpr.de IFM"/>
      <sheetName val="B.7.1.6.SaldosEmpr.de IFM."/>
      <sheetName val="B.7.1.7. TxJ.de SaldosDepósitos"/>
      <sheetName val="B.7.1.8.SaldosDepósitos"/>
      <sheetName val="B.7.1.8.SaldosDepósitos."/>
      <sheetName val="Tx J. do Crédito (Part. e Empr)"/>
      <sheetName val="Anuais -B.7.1.1."/>
      <sheetName val="Anuais - B.7.1.3 "/>
      <sheetName val="Obrigações do Tesouro"/>
      <sheetName val="Taxas de Juro(10 anos)V.Diários"/>
      <sheetName val="Tax. Juro(10 anos)V.Mens. e FP."/>
      <sheetName val="Tax. Juro(10 anos) Anuais"/>
      <sheetName val="Gráfico"/>
    </sheetNames>
    <sheetDataSet>
      <sheetData sheetId="0"/>
      <sheetData sheetId="1"/>
      <sheetData sheetId="2"/>
      <sheetData sheetId="3"/>
      <sheetData sheetId="4">
        <row r="256">
          <cell r="B256">
            <v>2.2999999999999998</v>
          </cell>
          <cell r="D256">
            <v>1.94</v>
          </cell>
          <cell r="F256">
            <v>0.81</v>
          </cell>
          <cell r="I256">
            <v>7.39</v>
          </cell>
          <cell r="M256">
            <v>2.63</v>
          </cell>
        </row>
        <row r="257">
          <cell r="B257">
            <v>2.19</v>
          </cell>
          <cell r="D257">
            <v>1.86</v>
          </cell>
          <cell r="F257">
            <v>0.83</v>
          </cell>
          <cell r="I257">
            <v>7.45</v>
          </cell>
          <cell r="M257">
            <v>2.39</v>
          </cell>
        </row>
        <row r="258">
          <cell r="B258">
            <v>2.12</v>
          </cell>
          <cell r="D258">
            <v>1.9</v>
          </cell>
          <cell r="F258">
            <v>0.83</v>
          </cell>
          <cell r="I258">
            <v>7.18</v>
          </cell>
          <cell r="M258">
            <v>2.1800000000000002</v>
          </cell>
        </row>
        <row r="259">
          <cell r="B259">
            <v>2.2400000000000002</v>
          </cell>
          <cell r="D259">
            <v>1.44</v>
          </cell>
          <cell r="F259">
            <v>0.81</v>
          </cell>
          <cell r="I259">
            <v>7.76</v>
          </cell>
          <cell r="M259">
            <v>2.5</v>
          </cell>
        </row>
        <row r="260">
          <cell r="B260">
            <v>2.13</v>
          </cell>
          <cell r="D260">
            <v>1.81</v>
          </cell>
          <cell r="F260">
            <v>0.87</v>
          </cell>
          <cell r="I260">
            <v>7.71</v>
          </cell>
          <cell r="M260">
            <v>2.31</v>
          </cell>
        </row>
        <row r="261">
          <cell r="B261">
            <v>2.1</v>
          </cell>
          <cell r="D261">
            <v>1.55</v>
          </cell>
          <cell r="F261">
            <v>1.03</v>
          </cell>
          <cell r="I261">
            <v>7.83</v>
          </cell>
          <cell r="M261">
            <v>2.62</v>
          </cell>
        </row>
        <row r="262">
          <cell r="B262">
            <v>2.11</v>
          </cell>
          <cell r="D262">
            <v>1.52</v>
          </cell>
          <cell r="F262">
            <v>1.07</v>
          </cell>
          <cell r="I262">
            <v>7.78</v>
          </cell>
          <cell r="M262">
            <v>2.48</v>
          </cell>
        </row>
        <row r="263">
          <cell r="B263">
            <v>2.16</v>
          </cell>
          <cell r="D263">
            <v>1.92</v>
          </cell>
          <cell r="F263">
            <v>1.28</v>
          </cell>
          <cell r="I263">
            <v>7.86</v>
          </cell>
          <cell r="M263">
            <v>2.77</v>
          </cell>
        </row>
        <row r="264">
          <cell r="B264">
            <v>2.27</v>
          </cell>
          <cell r="D264">
            <v>1.99</v>
          </cell>
          <cell r="F264">
            <v>1.47</v>
          </cell>
          <cell r="I264">
            <v>7.79</v>
          </cell>
          <cell r="M264">
            <v>2.71</v>
          </cell>
        </row>
        <row r="265">
          <cell r="B265">
            <v>2.76</v>
          </cell>
          <cell r="D265">
            <v>2.4</v>
          </cell>
          <cell r="F265">
            <v>1.88</v>
          </cell>
          <cell r="I265">
            <v>7.88</v>
          </cell>
          <cell r="M265">
            <v>3.31</v>
          </cell>
        </row>
        <row r="266">
          <cell r="B266">
            <v>2.96</v>
          </cell>
          <cell r="D266">
            <v>2.3199999999999998</v>
          </cell>
          <cell r="F266">
            <v>2.0099999999999998</v>
          </cell>
          <cell r="I266">
            <v>7.94</v>
          </cell>
          <cell r="M266">
            <v>3.3</v>
          </cell>
        </row>
        <row r="267">
          <cell r="B267">
            <v>3.3</v>
          </cell>
          <cell r="D267">
            <v>2.73</v>
          </cell>
          <cell r="F267">
            <v>2.23</v>
          </cell>
          <cell r="I267">
            <v>7.85</v>
          </cell>
          <cell r="M267">
            <v>3.47</v>
          </cell>
        </row>
        <row r="268">
          <cell r="B268">
            <v>4.04</v>
          </cell>
          <cell r="D268">
            <v>3.21</v>
          </cell>
          <cell r="F268">
            <v>2.86</v>
          </cell>
          <cell r="I268">
            <v>8.06</v>
          </cell>
          <cell r="M268">
            <v>4.1500000000000004</v>
          </cell>
        </row>
        <row r="269">
          <cell r="B269">
            <v>4.29</v>
          </cell>
          <cell r="D269">
            <v>3.63</v>
          </cell>
          <cell r="F269">
            <v>3.09</v>
          </cell>
          <cell r="I269">
            <v>7.98</v>
          </cell>
          <cell r="M269">
            <v>4.3</v>
          </cell>
        </row>
        <row r="270">
          <cell r="B270">
            <v>4.4400000000000004</v>
          </cell>
          <cell r="D270">
            <v>4.6100000000000003</v>
          </cell>
          <cell r="F270">
            <v>3.24</v>
          </cell>
          <cell r="I270">
            <v>7.97</v>
          </cell>
          <cell r="M270">
            <v>4.51</v>
          </cell>
        </row>
        <row r="271">
          <cell r="B271">
            <v>4.9000000000000004</v>
          </cell>
          <cell r="D271">
            <v>4.43</v>
          </cell>
          <cell r="F271">
            <v>3.32</v>
          </cell>
          <cell r="I271">
            <v>8.4499999999999993</v>
          </cell>
          <cell r="M271">
            <v>4.9800000000000004</v>
          </cell>
        </row>
        <row r="272">
          <cell r="B272">
            <v>5.13</v>
          </cell>
          <cell r="D272">
            <v>4.32</v>
          </cell>
          <cell r="F272">
            <v>3.52</v>
          </cell>
          <cell r="I272">
            <v>8.48</v>
          </cell>
          <cell r="M272">
            <v>4.97</v>
          </cell>
        </row>
        <row r="273">
          <cell r="B273">
            <v>5.27</v>
          </cell>
          <cell r="D273">
            <v>4.95</v>
          </cell>
          <cell r="F273">
            <v>3.86</v>
          </cell>
          <cell r="I273">
            <v>8.43</v>
          </cell>
          <cell r="M273">
            <v>5.05</v>
          </cell>
        </row>
      </sheetData>
      <sheetData sheetId="5"/>
      <sheetData sheetId="6">
        <row r="242">
          <cell r="B242">
            <v>0.03</v>
          </cell>
          <cell r="C242">
            <v>0.03</v>
          </cell>
          <cell r="D242">
            <v>0.05</v>
          </cell>
          <cell r="E242">
            <v>0.04</v>
          </cell>
        </row>
        <row r="243">
          <cell r="B243">
            <v>0.04</v>
          </cell>
          <cell r="C243">
            <v>0.04</v>
          </cell>
          <cell r="D243">
            <v>0.04</v>
          </cell>
          <cell r="E243">
            <v>0.04</v>
          </cell>
        </row>
        <row r="244">
          <cell r="B244">
            <v>0.06</v>
          </cell>
          <cell r="C244">
            <v>0.06</v>
          </cell>
          <cell r="D244">
            <v>0.04</v>
          </cell>
          <cell r="E244">
            <v>0.04</v>
          </cell>
        </row>
        <row r="245">
          <cell r="B245">
            <v>0.05</v>
          </cell>
          <cell r="C245">
            <v>0.05</v>
          </cell>
          <cell r="D245">
            <v>0.04</v>
          </cell>
          <cell r="E245">
            <v>0.04</v>
          </cell>
        </row>
        <row r="246">
          <cell r="B246">
            <v>0.06</v>
          </cell>
          <cell r="C246">
            <v>0.06</v>
          </cell>
          <cell r="D246">
            <v>0.04</v>
          </cell>
          <cell r="E246">
            <v>0.04</v>
          </cell>
        </row>
        <row r="247">
          <cell r="B247">
            <v>7.0000000000000007E-2</v>
          </cell>
          <cell r="C247">
            <v>7.0000000000000007E-2</v>
          </cell>
          <cell r="D247">
            <v>0.04</v>
          </cell>
          <cell r="E247">
            <v>0.04</v>
          </cell>
        </row>
        <row r="248">
          <cell r="B248">
            <v>0.06</v>
          </cell>
          <cell r="C248">
            <v>0.05</v>
          </cell>
          <cell r="D248">
            <v>0.04</v>
          </cell>
          <cell r="E248">
            <v>0.04</v>
          </cell>
        </row>
        <row r="249">
          <cell r="B249">
            <v>0.05</v>
          </cell>
          <cell r="C249">
            <v>0.05</v>
          </cell>
          <cell r="D249">
            <v>0.04</v>
          </cell>
          <cell r="E249">
            <v>0.04</v>
          </cell>
        </row>
        <row r="250">
          <cell r="B250">
            <v>0.06</v>
          </cell>
          <cell r="C250">
            <v>0.06</v>
          </cell>
          <cell r="D250">
            <v>7.0000000000000007E-2</v>
          </cell>
          <cell r="E250">
            <v>7.0000000000000007E-2</v>
          </cell>
        </row>
        <row r="251">
          <cell r="B251">
            <v>0.13</v>
          </cell>
          <cell r="C251">
            <v>0.13</v>
          </cell>
          <cell r="D251">
            <v>0.09</v>
          </cell>
          <cell r="E251">
            <v>0.09</v>
          </cell>
        </row>
        <row r="252">
          <cell r="B252">
            <v>0.09</v>
          </cell>
          <cell r="C252">
            <v>0.09</v>
          </cell>
          <cell r="D252">
            <v>7.0000000000000007E-2</v>
          </cell>
          <cell r="E252">
            <v>7.0000000000000007E-2</v>
          </cell>
        </row>
        <row r="253">
          <cell r="B253">
            <v>0.27</v>
          </cell>
          <cell r="C253">
            <v>0.26</v>
          </cell>
          <cell r="D253">
            <v>0.05</v>
          </cell>
          <cell r="E253">
            <v>0.05</v>
          </cell>
        </row>
        <row r="254">
          <cell r="B254">
            <v>0.49</v>
          </cell>
          <cell r="C254">
            <v>0.44</v>
          </cell>
          <cell r="D254">
            <v>0.24</v>
          </cell>
          <cell r="E254">
            <v>0.23</v>
          </cell>
        </row>
        <row r="255">
          <cell r="B255">
            <v>0.77</v>
          </cell>
          <cell r="C255">
            <v>0.77</v>
          </cell>
          <cell r="D255">
            <v>0.35</v>
          </cell>
          <cell r="E255">
            <v>0.3</v>
          </cell>
        </row>
        <row r="256">
          <cell r="B256">
            <v>0.97</v>
          </cell>
          <cell r="C256">
            <v>0.97</v>
          </cell>
          <cell r="D256">
            <v>0.35</v>
          </cell>
          <cell r="E256">
            <v>0.3</v>
          </cell>
        </row>
        <row r="257">
          <cell r="B257">
            <v>1.05</v>
          </cell>
          <cell r="C257">
            <v>1.05</v>
          </cell>
          <cell r="D257">
            <v>0.56000000000000005</v>
          </cell>
          <cell r="E257">
            <v>0.43</v>
          </cell>
        </row>
        <row r="258">
          <cell r="B258">
            <v>1.5</v>
          </cell>
          <cell r="C258">
            <v>1.51</v>
          </cell>
          <cell r="D258">
            <v>0.65</v>
          </cell>
          <cell r="E258">
            <v>0.56000000000000005</v>
          </cell>
        </row>
        <row r="259">
          <cell r="B259">
            <v>1.98</v>
          </cell>
          <cell r="C259">
            <v>1.98</v>
          </cell>
          <cell r="D259">
            <v>0.9</v>
          </cell>
          <cell r="E259">
            <v>0.88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1">
          <cell r="F21">
            <v>2.2233333333333327</v>
          </cell>
          <cell r="H21">
            <v>1.7</v>
          </cell>
          <cell r="J21">
            <v>0.99666666666666659</v>
          </cell>
          <cell r="M21">
            <v>7.2866666666666653</v>
          </cell>
          <cell r="Q21">
            <v>3.089166666666666</v>
          </cell>
        </row>
        <row r="22">
          <cell r="F22">
            <v>2.2350000000000003</v>
          </cell>
          <cell r="H22">
            <v>1.7224999999999999</v>
          </cell>
          <cell r="J22">
            <v>0.81333333333333335</v>
          </cell>
          <cell r="M22">
            <v>7.3166666666666673</v>
          </cell>
          <cell r="Q22">
            <v>2.56</v>
          </cell>
        </row>
        <row r="23">
          <cell r="F23">
            <v>2.9</v>
          </cell>
          <cell r="H23">
            <v>2.4274999999999998</v>
          </cell>
          <cell r="J23">
            <v>1.8200000000000003</v>
          </cell>
          <cell r="M23">
            <v>7.8674999999999997</v>
          </cell>
          <cell r="Q23">
            <v>3.2024999999999992</v>
          </cell>
        </row>
      </sheetData>
      <sheetData sheetId="19">
        <row r="21">
          <cell r="B21">
            <v>5.5833333333333346E-2</v>
          </cell>
          <cell r="C21">
            <v>5.1666666666666673E-2</v>
          </cell>
          <cell r="D21">
            <v>8.7499999999999981E-2</v>
          </cell>
          <cell r="E21">
            <v>7.8333333333333324E-2</v>
          </cell>
        </row>
        <row r="22">
          <cell r="B22">
            <v>4.7500000000000007E-2</v>
          </cell>
          <cell r="C22">
            <v>4.4999999999999991E-2</v>
          </cell>
          <cell r="D22">
            <v>5.3333333333333344E-2</v>
          </cell>
          <cell r="E22">
            <v>4.9166666666666664E-2</v>
          </cell>
        </row>
        <row r="23">
          <cell r="B23">
            <v>0.25583333333333336</v>
          </cell>
          <cell r="C23">
            <v>0.25</v>
          </cell>
          <cell r="D23">
            <v>0.11833333333333333</v>
          </cell>
          <cell r="E23">
            <v>0.10916666666666668</v>
          </cell>
        </row>
      </sheetData>
      <sheetData sheetId="20">
        <row r="240">
          <cell r="B240" t="str">
            <v>OT/0,7%/15Out/2027</v>
          </cell>
          <cell r="G240">
            <v>-0.16200000000000001</v>
          </cell>
          <cell r="H240">
            <v>300</v>
          </cell>
        </row>
        <row r="241">
          <cell r="B241" t="str">
            <v>OT/0,3%/17Out/2031</v>
          </cell>
          <cell r="G241">
            <v>0.39700000000000002</v>
          </cell>
          <cell r="H241">
            <v>700</v>
          </cell>
        </row>
        <row r="242">
          <cell r="B242" t="str">
            <v>OT/0,475%/18Out/2030</v>
          </cell>
          <cell r="G242">
            <v>0.127</v>
          </cell>
          <cell r="H242">
            <v>740.32</v>
          </cell>
        </row>
        <row r="243">
          <cell r="B243" t="str">
            <v>OT/4,1%/15Abr/2037</v>
          </cell>
          <cell r="G243">
            <v>0.60899999999999999</v>
          </cell>
          <cell r="H243">
            <v>347.524</v>
          </cell>
        </row>
        <row r="244">
          <cell r="B244" t="str">
            <v>OT/0,3%/17Out/2031</v>
          </cell>
          <cell r="G244">
            <v>0.314</v>
          </cell>
          <cell r="H244">
            <v>686</v>
          </cell>
        </row>
        <row r="245">
          <cell r="B245" t="str">
            <v>OT/4,1%/15Abr/2037</v>
          </cell>
          <cell r="G245">
            <v>0.622</v>
          </cell>
          <cell r="H245">
            <v>314</v>
          </cell>
        </row>
        <row r="246">
          <cell r="B246" t="str">
            <v>OT/2,125%/17Out/2028</v>
          </cell>
          <cell r="G246">
            <v>0.60299999999999998</v>
          </cell>
          <cell r="H246">
            <v>544</v>
          </cell>
        </row>
        <row r="247">
          <cell r="B247" t="str">
            <v>OT/0,3%/17Out/2031</v>
          </cell>
          <cell r="G247">
            <v>1.008</v>
          </cell>
          <cell r="H247">
            <v>706</v>
          </cell>
        </row>
        <row r="248">
          <cell r="B248" t="str">
            <v>OT/4,125%/14Abr2027</v>
          </cell>
          <cell r="G248">
            <v>0.217</v>
          </cell>
          <cell r="H248">
            <v>500</v>
          </cell>
        </row>
        <row r="249">
          <cell r="B249" t="str">
            <v>OT/2,25%/18Abr2034</v>
          </cell>
          <cell r="G249">
            <v>1.1539999999999999</v>
          </cell>
          <cell r="H249">
            <v>500</v>
          </cell>
        </row>
        <row r="250">
          <cell r="B250" t="str">
            <v>OT/0,475%/18Out/2030</v>
          </cell>
          <cell r="G250">
            <v>1.7669999999999999</v>
          </cell>
          <cell r="H250">
            <v>750</v>
          </cell>
        </row>
        <row r="251">
          <cell r="B251" t="str">
            <v>OT/0,3%/17Out/2031</v>
          </cell>
          <cell r="G251">
            <v>2.33</v>
          </cell>
          <cell r="H251">
            <v>750</v>
          </cell>
        </row>
        <row r="252">
          <cell r="B252" t="str">
            <v>OT/2,875%/ 21Jul/2026</v>
          </cell>
          <cell r="G252">
            <v>1.7769999999999999</v>
          </cell>
          <cell r="H252">
            <v>470</v>
          </cell>
        </row>
        <row r="253">
          <cell r="B253" t="str">
            <v>OT/1,65%/ 16Jul/2032</v>
          </cell>
          <cell r="G253">
            <v>2.754</v>
          </cell>
          <cell r="H253">
            <v>780</v>
          </cell>
        </row>
        <row r="254">
          <cell r="B254" t="str">
            <v>OT/2,875%/15Out/2025</v>
          </cell>
          <cell r="G254">
            <v>2.0870000000000002</v>
          </cell>
          <cell r="H254">
            <v>385</v>
          </cell>
        </row>
        <row r="255">
          <cell r="B255" t="str">
            <v>OT/0,3%/17Out/2031</v>
          </cell>
          <cell r="G255">
            <v>3.23</v>
          </cell>
          <cell r="H255">
            <v>723</v>
          </cell>
        </row>
        <row r="256">
          <cell r="B256" t="str">
            <v>OT/1,65%/16Jul2032</v>
          </cell>
          <cell r="G256">
            <v>3.1720000000000002</v>
          </cell>
          <cell r="H256">
            <v>1176.25</v>
          </cell>
        </row>
        <row r="257">
          <cell r="B257" t="str">
            <v>OT/1,65%/ 16Jul/2032</v>
          </cell>
          <cell r="G257">
            <v>3.5489999999999999</v>
          </cell>
          <cell r="H257">
            <v>443.37099999999998</v>
          </cell>
        </row>
        <row r="258">
          <cell r="B258" t="str">
            <v>OT/0,9%/12Out/2035</v>
          </cell>
          <cell r="G258">
            <v>3.7440000000000002</v>
          </cell>
          <cell r="H258">
            <v>602.53300000000002</v>
          </cell>
        </row>
        <row r="423">
          <cell r="K423" t="str">
            <v>BT 20/Jan/2023</v>
          </cell>
          <cell r="L423">
            <v>-0.57399999999999995</v>
          </cell>
          <cell r="M423">
            <v>1135.433</v>
          </cell>
        </row>
        <row r="424">
          <cell r="K424" t="str">
            <v>BT 20/Mai/2022</v>
          </cell>
          <cell r="L424">
            <v>-0.61</v>
          </cell>
          <cell r="M424">
            <v>292</v>
          </cell>
        </row>
        <row r="425">
          <cell r="K425" t="str">
            <v>BT 20/Jan/2023</v>
          </cell>
          <cell r="L425">
            <v>-0.55500000000000005</v>
          </cell>
          <cell r="M425">
            <v>958</v>
          </cell>
        </row>
        <row r="426">
          <cell r="K426" t="str">
            <v>BT 23/Set/2022</v>
          </cell>
          <cell r="L426">
            <v>-0.57099999999999995</v>
          </cell>
          <cell r="M426">
            <v>629.79700000000003</v>
          </cell>
        </row>
        <row r="427">
          <cell r="K427" t="str">
            <v>BT 17/Mar/2023</v>
          </cell>
          <cell r="L427">
            <v>-0.46700000000000003</v>
          </cell>
          <cell r="M427">
            <v>1308.3330000000001</v>
          </cell>
        </row>
        <row r="428">
          <cell r="K428" t="str">
            <v>BT 22/Jul/2022</v>
          </cell>
          <cell r="L428">
            <v>-0.65500000000000003</v>
          </cell>
          <cell r="M428">
            <v>451</v>
          </cell>
        </row>
        <row r="429">
          <cell r="K429" t="str">
            <v>BT 17/Mar/2023</v>
          </cell>
          <cell r="L429">
            <v>-0.314</v>
          </cell>
          <cell r="M429">
            <v>800</v>
          </cell>
        </row>
        <row r="430">
          <cell r="K430" t="str">
            <v>BT 18/Nov/2022</v>
          </cell>
          <cell r="L430">
            <v>-0.17899999999999999</v>
          </cell>
          <cell r="M430">
            <v>710.04399999999998</v>
          </cell>
        </row>
        <row r="431">
          <cell r="K431" t="str">
            <v>BT 19/Mai/2023</v>
          </cell>
          <cell r="L431">
            <v>0.23599999999999999</v>
          </cell>
          <cell r="M431">
            <v>1005.2619999999999</v>
          </cell>
        </row>
        <row r="432">
          <cell r="K432" t="str">
            <v>BT 23/Set/2022</v>
          </cell>
          <cell r="L432">
            <v>-0.30199999999999999</v>
          </cell>
          <cell r="M432">
            <v>510.52600000000001</v>
          </cell>
        </row>
        <row r="433">
          <cell r="K433" t="str">
            <v>BT 17/Mar/2023</v>
          </cell>
          <cell r="L433">
            <v>1.2909999999999999</v>
          </cell>
          <cell r="M433">
            <v>469.61</v>
          </cell>
        </row>
        <row r="434">
          <cell r="K434" t="str">
            <v>BT 23/Set/2023</v>
          </cell>
          <cell r="L434">
            <v>1.9159999999999999</v>
          </cell>
          <cell r="M434">
            <v>847.04600000000005</v>
          </cell>
        </row>
        <row r="435">
          <cell r="K435" t="str">
            <v>BT 23/Set/2023</v>
          </cell>
          <cell r="L435">
            <v>2.1040000000000001</v>
          </cell>
          <cell r="M435">
            <v>750</v>
          </cell>
        </row>
        <row r="436">
          <cell r="K436" t="str">
            <v>BT 21/Jul/2023</v>
          </cell>
          <cell r="L436">
            <v>2.4169999999999998</v>
          </cell>
          <cell r="M436">
            <v>750</v>
          </cell>
        </row>
        <row r="437">
          <cell r="K437" t="str">
            <v>BT 19/Jan/2024</v>
          </cell>
          <cell r="L437">
            <v>2.7250000000000001</v>
          </cell>
          <cell r="M437">
            <v>500</v>
          </cell>
        </row>
        <row r="438">
          <cell r="K438" t="str">
            <v>BT/19/Mai/2023</v>
          </cell>
          <cell r="L438">
            <v>2.5680000000000001</v>
          </cell>
          <cell r="M438">
            <v>514.99900000000002</v>
          </cell>
        </row>
        <row r="439">
          <cell r="K439" t="str">
            <v>BT/19/Jan/2024</v>
          </cell>
          <cell r="L439">
            <v>2.9750000000000001</v>
          </cell>
          <cell r="M439">
            <v>387.17700000000002</v>
          </cell>
        </row>
        <row r="440">
          <cell r="K440" t="str">
            <v>BT 22/Set/2023</v>
          </cell>
          <cell r="L440">
            <v>2.8929999999999998</v>
          </cell>
          <cell r="M440">
            <v>572.24900000000002</v>
          </cell>
        </row>
        <row r="441">
          <cell r="K441" t="str">
            <v>BT 15/Mar/2024</v>
          </cell>
          <cell r="L441">
            <v>2.9750000000000001</v>
          </cell>
          <cell r="M441">
            <v>401.55799999999999</v>
          </cell>
        </row>
      </sheetData>
      <sheetData sheetId="21"/>
      <sheetData sheetId="22">
        <row r="325">
          <cell r="B325">
            <v>-0.25447727272727272</v>
          </cell>
          <cell r="C325">
            <v>-0.34699999999999998</v>
          </cell>
          <cell r="D325">
            <v>0.46395454545454556</v>
          </cell>
          <cell r="E325">
            <v>0.41499999999999998</v>
          </cell>
          <cell r="F325">
            <v>0.37745454545454549</v>
          </cell>
          <cell r="G325">
            <v>0.33200000000000002</v>
          </cell>
          <cell r="H325">
            <v>67.900000000000006</v>
          </cell>
          <cell r="I325">
            <v>-8.2999999999999972</v>
          </cell>
        </row>
        <row r="326">
          <cell r="B326">
            <v>-0.32533333333333331</v>
          </cell>
          <cell r="C326">
            <v>-0.18149999999999999</v>
          </cell>
          <cell r="D326">
            <v>0.4076190476190476</v>
          </cell>
          <cell r="E326">
            <v>0.56799999999999995</v>
          </cell>
          <cell r="F326">
            <v>0.32373809523809527</v>
          </cell>
          <cell r="G326">
            <v>0.46899999999999997</v>
          </cell>
          <cell r="H326">
            <v>65.05</v>
          </cell>
          <cell r="I326">
            <v>-9.8999999999999986</v>
          </cell>
        </row>
        <row r="327">
          <cell r="B327">
            <v>-5.7738095238095234E-2</v>
          </cell>
          <cell r="C327">
            <v>1.4E-2</v>
          </cell>
          <cell r="D327">
            <v>0.64447619047619054</v>
          </cell>
          <cell r="E327">
            <v>0.748</v>
          </cell>
          <cell r="F327">
            <v>0.56828571428571439</v>
          </cell>
          <cell r="G327">
            <v>0.64700000000000002</v>
          </cell>
          <cell r="H327">
            <v>63.3</v>
          </cell>
          <cell r="I327">
            <v>-10.099999999999998</v>
          </cell>
        </row>
        <row r="328">
          <cell r="B328">
            <v>0.20832500000000004</v>
          </cell>
          <cell r="C328">
            <v>0.159</v>
          </cell>
          <cell r="D328">
            <v>1.135975</v>
          </cell>
          <cell r="E328">
            <v>1.1319999999999999</v>
          </cell>
          <cell r="F328">
            <v>1.0400750000000001</v>
          </cell>
          <cell r="G328">
            <v>1.032</v>
          </cell>
          <cell r="H328">
            <v>87.3</v>
          </cell>
          <cell r="I328">
            <v>-9.9999999999999858</v>
          </cell>
        </row>
        <row r="329">
          <cell r="B329">
            <v>0.32556521739130434</v>
          </cell>
          <cell r="C329">
            <v>0.54849999999999999</v>
          </cell>
          <cell r="D329">
            <v>1.2659347826086951</v>
          </cell>
          <cell r="E329">
            <v>1.4419999999999999</v>
          </cell>
          <cell r="F329">
            <v>1.1362608695652174</v>
          </cell>
          <cell r="G329">
            <v>1.371</v>
          </cell>
          <cell r="H329">
            <v>82.25</v>
          </cell>
          <cell r="I329">
            <v>-7.0999999999999952</v>
          </cell>
        </row>
        <row r="330">
          <cell r="B330">
            <v>0.77815789473684216</v>
          </cell>
          <cell r="C330">
            <v>0.9345</v>
          </cell>
          <cell r="D330">
            <v>1.7428157894736842</v>
          </cell>
          <cell r="E330">
            <v>1.962</v>
          </cell>
          <cell r="F330">
            <v>1.7380000000000002</v>
          </cell>
          <cell r="G330">
            <v>2.032</v>
          </cell>
          <cell r="H330">
            <v>109.75000000000001</v>
          </cell>
          <cell r="I330">
            <v>7.0000000000000062</v>
          </cell>
        </row>
        <row r="331">
          <cell r="B331">
            <v>0.99502272727272711</v>
          </cell>
          <cell r="C331">
            <v>1.1200000000000001</v>
          </cell>
          <cell r="D331">
            <v>2.0791136363636364</v>
          </cell>
          <cell r="E331">
            <v>2.214</v>
          </cell>
          <cell r="F331">
            <v>2.1203636363636362</v>
          </cell>
          <cell r="G331">
            <v>2.254</v>
          </cell>
          <cell r="H331">
            <v>113.39999999999999</v>
          </cell>
          <cell r="I331">
            <v>4.0000000000000036</v>
          </cell>
        </row>
        <row r="332">
          <cell r="B332">
            <v>1.5000227272727273</v>
          </cell>
          <cell r="C332">
            <v>1.3654999999999999</v>
          </cell>
          <cell r="D332">
            <v>2.6481136363636368</v>
          </cell>
          <cell r="E332">
            <v>2.4540000000000002</v>
          </cell>
          <cell r="F332">
            <v>2.6391818181818185</v>
          </cell>
          <cell r="G332">
            <v>2.444</v>
          </cell>
          <cell r="H332">
            <v>107.85</v>
          </cell>
          <cell r="I332">
            <v>-1.0000000000000231</v>
          </cell>
        </row>
        <row r="333">
          <cell r="B333">
            <v>1.1381190476190473</v>
          </cell>
          <cell r="C333">
            <v>0.82499999999999996</v>
          </cell>
          <cell r="D333">
            <v>2.2810238095238096</v>
          </cell>
          <cell r="E333">
            <v>1.923</v>
          </cell>
          <cell r="F333">
            <v>2.2452857142857146</v>
          </cell>
          <cell r="G333">
            <v>1.8420000000000001</v>
          </cell>
          <cell r="H333">
            <v>101.70000000000002</v>
          </cell>
          <cell r="I333">
            <v>-8.0999999999999961</v>
          </cell>
        </row>
        <row r="334">
          <cell r="B334">
            <v>1.1123863636363638</v>
          </cell>
          <cell r="C334">
            <v>1.5409999999999999</v>
          </cell>
          <cell r="D334">
            <v>2.2522045454545458</v>
          </cell>
          <cell r="E334">
            <v>2.7570000000000001</v>
          </cell>
          <cell r="F334">
            <v>2.155136363636363</v>
          </cell>
          <cell r="G334">
            <v>2.6379999999999999</v>
          </cell>
          <cell r="H334">
            <v>109.7</v>
          </cell>
          <cell r="I334">
            <v>-11.900000000000022</v>
          </cell>
        </row>
        <row r="335">
          <cell r="B335">
            <v>1.8265</v>
          </cell>
          <cell r="C335">
            <v>2.1145</v>
          </cell>
          <cell r="D335">
            <v>2.9859999999999998</v>
          </cell>
          <cell r="E335">
            <v>3.3</v>
          </cell>
          <cell r="F335">
            <v>2.8769999999999998</v>
          </cell>
          <cell r="G335">
            <v>3.1829999999999998</v>
          </cell>
          <cell r="H335">
            <v>106.84999999999998</v>
          </cell>
          <cell r="I335">
            <v>-11.7</v>
          </cell>
        </row>
        <row r="336">
          <cell r="B336">
            <v>2.198833333333333</v>
          </cell>
          <cell r="C336">
            <v>2.15</v>
          </cell>
          <cell r="D336">
            <v>3.3338571428571431</v>
          </cell>
          <cell r="E336">
            <v>3.2549999999999999</v>
          </cell>
          <cell r="F336">
            <v>3.2417619047619053</v>
          </cell>
          <cell r="G336">
            <v>3.165</v>
          </cell>
          <cell r="H336">
            <v>101.50000000000001</v>
          </cell>
          <cell r="I336">
            <v>-8.9999999999999858</v>
          </cell>
        </row>
        <row r="337">
          <cell r="B337">
            <v>2.0704545454545449</v>
          </cell>
          <cell r="C337">
            <v>1.8855</v>
          </cell>
          <cell r="D337">
            <v>3.087704545454546</v>
          </cell>
          <cell r="E337">
            <v>2.9489999999999998</v>
          </cell>
          <cell r="F337">
            <v>3.0146590909090918</v>
          </cell>
          <cell r="G337">
            <v>2.9039999999999999</v>
          </cell>
          <cell r="H337">
            <v>101.85</v>
          </cell>
          <cell r="I337">
            <v>-4.4999999999999929</v>
          </cell>
        </row>
        <row r="338">
          <cell r="B338">
            <v>2.113833333333333</v>
          </cell>
          <cell r="C338">
            <v>2.5644999999999998</v>
          </cell>
          <cell r="D338">
            <v>3.1565476190476187</v>
          </cell>
          <cell r="E338">
            <v>3.657</v>
          </cell>
          <cell r="F338">
            <v>3.0768809523809524</v>
          </cell>
          <cell r="G338">
            <v>3.5990000000000002</v>
          </cell>
          <cell r="H338">
            <v>103.45000000000005</v>
          </cell>
          <cell r="I338">
            <v>-5.7999999999999829</v>
          </cell>
        </row>
        <row r="339">
          <cell r="B339">
            <v>2.2168571428571426</v>
          </cell>
          <cell r="C339">
            <v>2.2825000000000002</v>
          </cell>
          <cell r="D339">
            <v>3.2150238095238102</v>
          </cell>
          <cell r="E339">
            <v>3.3260000000000001</v>
          </cell>
          <cell r="F339">
            <v>3.1341666666666668</v>
          </cell>
          <cell r="G339">
            <v>3.1970000000000001</v>
          </cell>
          <cell r="H339">
            <v>91.449999999999989</v>
          </cell>
          <cell r="I339">
            <v>-12.9</v>
          </cell>
        </row>
        <row r="340">
          <cell r="B340">
            <v>2.4066000000000001</v>
          </cell>
          <cell r="C340">
            <v>2.6440000000000001</v>
          </cell>
          <cell r="D340">
            <v>3.3586249999999995</v>
          </cell>
          <cell r="E340">
            <v>3.6549999999999998</v>
          </cell>
          <cell r="F340">
            <v>3.2673749999999995</v>
          </cell>
          <cell r="G340">
            <v>3.5089999999999999</v>
          </cell>
          <cell r="H340">
            <v>86.499999999999972</v>
          </cell>
          <cell r="I340">
            <v>-14.599999999999991</v>
          </cell>
        </row>
        <row r="341">
          <cell r="B341">
            <v>2.4102291666666669</v>
          </cell>
          <cell r="C341">
            <v>2.3010000000000002</v>
          </cell>
          <cell r="D341">
            <v>3.442166666666667</v>
          </cell>
          <cell r="E341">
            <v>3.306</v>
          </cell>
          <cell r="F341">
            <v>3.2828124999999999</v>
          </cell>
          <cell r="G341">
            <v>3.1579999999999999</v>
          </cell>
          <cell r="H341">
            <v>85.699999999999974</v>
          </cell>
          <cell r="I341">
            <v>-14.800000000000013</v>
          </cell>
        </row>
        <row r="342">
          <cell r="B342">
            <v>2.3756666666666666</v>
          </cell>
          <cell r="C342">
            <v>2.3220000000000001</v>
          </cell>
          <cell r="D342">
            <v>3.4118333333333335</v>
          </cell>
          <cell r="E342">
            <v>3.3639999999999999</v>
          </cell>
          <cell r="F342">
            <v>3.2125833333333333</v>
          </cell>
          <cell r="G342">
            <v>3.1549999999999998</v>
          </cell>
          <cell r="H342">
            <v>83.299999999999969</v>
          </cell>
          <cell r="I342">
            <v>-20.900000000000006</v>
          </cell>
        </row>
      </sheetData>
      <sheetData sheetId="23">
        <row r="28">
          <cell r="B28">
            <v>-0.47691460489993093</v>
          </cell>
          <cell r="C28">
            <v>-0.57499999999999996</v>
          </cell>
          <cell r="D28">
            <v>0.3854907016594516</v>
          </cell>
          <cell r="E28">
            <v>5.5E-2</v>
          </cell>
          <cell r="F28">
            <v>0.41484559884559885</v>
          </cell>
          <cell r="G28">
            <v>6.0999999999999999E-2</v>
          </cell>
          <cell r="H28">
            <v>63.599999999999987</v>
          </cell>
          <cell r="I28">
            <v>0.59999999999999987</v>
          </cell>
        </row>
        <row r="29">
          <cell r="B29">
            <v>-0.31068278162055341</v>
          </cell>
          <cell r="C29">
            <v>-0.18149999999999999</v>
          </cell>
          <cell r="D29">
            <v>0.35435669074283199</v>
          </cell>
          <cell r="E29">
            <v>0.56799999999999995</v>
          </cell>
          <cell r="F29">
            <v>0.28512649240855764</v>
          </cell>
          <cell r="G29">
            <v>0.46899999999999997</v>
          </cell>
          <cell r="H29">
            <v>65.05</v>
          </cell>
          <cell r="I29">
            <v>-9.8999999999999986</v>
          </cell>
        </row>
        <row r="30">
          <cell r="B30">
            <v>1.1841235079010106</v>
          </cell>
          <cell r="C30">
            <v>2.5644999999999998</v>
          </cell>
          <cell r="D30">
            <v>2.2178138914686252</v>
          </cell>
          <cell r="E30">
            <v>3.657</v>
          </cell>
          <cell r="F30">
            <v>2.1544075886975347</v>
          </cell>
          <cell r="G30">
            <v>3.5990000000000002</v>
          </cell>
          <cell r="H30">
            <v>103.45000000000005</v>
          </cell>
          <cell r="I30">
            <v>-5.7999999999999829</v>
          </cell>
        </row>
      </sheetData>
      <sheetData sheetId="24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PSI-20 - Valores Diários"/>
      <sheetName val="Valores Mensais"/>
      <sheetName val="Original CMVM"/>
      <sheetName val="Índices Sectoriais"/>
      <sheetName val="yFzN2KYHq9n3kyDRAO4Ludrao5HVESB"/>
      <sheetName val="VH"/>
      <sheetName val="VHA"/>
      <sheetName val="Valores Anuais, VH anuais"/>
      <sheetName val="Valores Trimestrais"/>
      <sheetName val="MM3"/>
      <sheetName val="MM12"/>
    </sheetNames>
    <sheetDataSet>
      <sheetData sheetId="0"/>
      <sheetData sheetId="1"/>
      <sheetData sheetId="2">
        <row r="374">
          <cell r="B374">
            <v>5433.1</v>
          </cell>
          <cell r="C374">
            <v>4142.7700000000004</v>
          </cell>
          <cell r="N374">
            <v>2781.8408862985002</v>
          </cell>
          <cell r="R374">
            <v>2638.4831576051001</v>
          </cell>
          <cell r="S374">
            <v>33.185897553400004</v>
          </cell>
          <cell r="AB374">
            <v>2638.5549372951</v>
          </cell>
          <cell r="AC374">
            <v>33.185897553400004</v>
          </cell>
          <cell r="AG374">
            <v>80998.893199161015</v>
          </cell>
          <cell r="AH374">
            <v>134325.79259888799</v>
          </cell>
        </row>
        <row r="375">
          <cell r="B375">
            <v>5569.48</v>
          </cell>
          <cell r="C375">
            <v>4184.18</v>
          </cell>
          <cell r="N375">
            <v>1953.3758882024999</v>
          </cell>
          <cell r="R375">
            <v>1891.1869897893</v>
          </cell>
          <cell r="S375">
            <v>22.086781853200002</v>
          </cell>
          <cell r="AB375">
            <v>1891.2532259493</v>
          </cell>
          <cell r="AC375">
            <v>22.086781853200002</v>
          </cell>
          <cell r="AG375">
            <v>81499.025449934008</v>
          </cell>
          <cell r="AH375">
            <v>132827.22368296</v>
          </cell>
        </row>
        <row r="376">
          <cell r="B376">
            <v>5564.4</v>
          </cell>
          <cell r="C376">
            <v>4048.4</v>
          </cell>
          <cell r="N376">
            <v>2500.1585581849995</v>
          </cell>
          <cell r="R376">
            <v>2477.5145042938998</v>
          </cell>
          <cell r="S376">
            <v>22.266746301100003</v>
          </cell>
          <cell r="AB376">
            <v>2477.5561258838998</v>
          </cell>
          <cell r="AC376">
            <v>22.487696301100002</v>
          </cell>
          <cell r="AG376">
            <v>79260.168857126991</v>
          </cell>
          <cell r="AH376">
            <v>135430.79442260499</v>
          </cell>
        </row>
        <row r="377">
          <cell r="B377">
            <v>5563.1</v>
          </cell>
          <cell r="C377">
            <v>4097.72</v>
          </cell>
          <cell r="N377">
            <v>3124.4385924776002</v>
          </cell>
          <cell r="R377">
            <v>3103.1630732368999</v>
          </cell>
          <cell r="S377">
            <v>21.2114016007</v>
          </cell>
          <cell r="AB377">
            <v>3103.1968308769001</v>
          </cell>
          <cell r="AC377">
            <v>21.2114016007</v>
          </cell>
          <cell r="AG377">
            <v>80039.733525121002</v>
          </cell>
          <cell r="AH377">
            <v>143724.59425481799</v>
          </cell>
        </row>
        <row r="378">
          <cell r="B378">
            <v>6036.97</v>
          </cell>
          <cell r="C378">
            <v>4426.9799999999996</v>
          </cell>
          <cell r="N378">
            <v>4388.3198949665993</v>
          </cell>
          <cell r="R378">
            <v>4373.7577382153995</v>
          </cell>
          <cell r="S378">
            <v>14.515847213199999</v>
          </cell>
          <cell r="AB378">
            <v>4373.7908507053999</v>
          </cell>
          <cell r="AC378">
            <v>14.515847213199999</v>
          </cell>
          <cell r="AG378">
            <v>86502.870296463996</v>
          </cell>
          <cell r="AH378">
            <v>143535.13541482299</v>
          </cell>
        </row>
        <row r="379">
          <cell r="B379">
            <v>5930.01</v>
          </cell>
          <cell r="C379">
            <v>4378.1099999999997</v>
          </cell>
          <cell r="N379">
            <v>3107.7547712759001</v>
          </cell>
          <cell r="R379">
            <v>2990.3451433157002</v>
          </cell>
          <cell r="S379">
            <v>17.2455012902</v>
          </cell>
          <cell r="AB379">
            <v>2990.4927099857</v>
          </cell>
          <cell r="AC379">
            <v>17.2455012902</v>
          </cell>
          <cell r="AG379">
            <v>84741.184113468989</v>
          </cell>
          <cell r="AH379">
            <v>146353.61528576197</v>
          </cell>
        </row>
        <row r="380">
          <cell r="B380">
            <v>6257.5</v>
          </cell>
          <cell r="C380">
            <v>4600.3999999999996</v>
          </cell>
          <cell r="N380">
            <v>3519.8253760140992</v>
          </cell>
          <cell r="R380">
            <v>3444.6024485858998</v>
          </cell>
          <cell r="S380">
            <v>15.0060903582</v>
          </cell>
          <cell r="AB380">
            <v>3444.7039429158999</v>
          </cell>
          <cell r="AC380">
            <v>15.0060903582</v>
          </cell>
          <cell r="AG380">
            <v>87070.802460427003</v>
          </cell>
          <cell r="AH380">
            <v>149956.96481770001</v>
          </cell>
        </row>
        <row r="381">
          <cell r="B381">
            <v>6044.64</v>
          </cell>
          <cell r="C381">
            <v>4507.67</v>
          </cell>
          <cell r="N381">
            <v>3207.3646511042002</v>
          </cell>
          <cell r="R381">
            <v>3190.9126848098003</v>
          </cell>
          <cell r="S381">
            <v>16.420145299400001</v>
          </cell>
          <cell r="AB381">
            <v>3190.9272558048006</v>
          </cell>
          <cell r="AC381">
            <v>16.420145299400001</v>
          </cell>
          <cell r="AG381">
            <v>84660.585852419012</v>
          </cell>
          <cell r="AH381">
            <v>148329.65757833098</v>
          </cell>
        </row>
        <row r="382">
          <cell r="B382">
            <v>6123.23</v>
          </cell>
          <cell r="C382">
            <v>4777.09</v>
          </cell>
          <cell r="N382">
            <v>2957.4789907503</v>
          </cell>
          <cell r="R382">
            <v>2938.4762910612003</v>
          </cell>
          <cell r="S382">
            <v>18.133130679100002</v>
          </cell>
          <cell r="AB382">
            <v>2938.5273600712003</v>
          </cell>
          <cell r="AC382">
            <v>18.951630679100003</v>
          </cell>
          <cell r="AG382">
            <v>90087.151660168005</v>
          </cell>
          <cell r="AH382">
            <v>149100.62148250299</v>
          </cell>
        </row>
        <row r="383">
          <cell r="B383">
            <v>6061.57</v>
          </cell>
          <cell r="C383">
            <v>4658.1400000000003</v>
          </cell>
          <cell r="N383">
            <v>2386.5935159291998</v>
          </cell>
          <cell r="R383">
            <v>2374.9811163496997</v>
          </cell>
          <cell r="S383">
            <v>11.232306379500001</v>
          </cell>
          <cell r="AB383">
            <v>2375.0774825496997</v>
          </cell>
          <cell r="AC383">
            <v>11.434306379500001</v>
          </cell>
          <cell r="AG383">
            <v>87419.323856265997</v>
          </cell>
          <cell r="AH383">
            <v>135315.3139489</v>
          </cell>
        </row>
        <row r="384">
          <cell r="B384">
            <v>5302.76</v>
          </cell>
          <cell r="C384">
            <v>4159.09</v>
          </cell>
          <cell r="N384">
            <v>2594.1933081204002</v>
          </cell>
          <cell r="R384">
            <v>2581.4097827086002</v>
          </cell>
          <cell r="S384">
            <v>11.8790832818</v>
          </cell>
          <cell r="AB384">
            <v>2581.4289686386001</v>
          </cell>
          <cell r="AC384">
            <v>12.0911082818</v>
          </cell>
          <cell r="AG384">
            <v>77704.712036675017</v>
          </cell>
          <cell r="AH384">
            <v>144634.880079189</v>
          </cell>
        </row>
        <row r="385">
          <cell r="B385">
            <v>5718.28</v>
          </cell>
          <cell r="C385">
            <v>4353.43</v>
          </cell>
          <cell r="N385">
            <v>2751.3666440913998</v>
          </cell>
          <cell r="R385">
            <v>2737.5833620412</v>
          </cell>
          <cell r="S385">
            <v>13.463884805199999</v>
          </cell>
          <cell r="AB385">
            <v>2737.8648092861999</v>
          </cell>
          <cell r="AC385">
            <v>13.463884805199999</v>
          </cell>
          <cell r="AG385">
            <v>81513.967284914004</v>
          </cell>
          <cell r="AH385">
            <v>136843.055957809</v>
          </cell>
        </row>
        <row r="386">
          <cell r="B386">
            <v>5862.69</v>
          </cell>
          <cell r="C386">
            <v>4491.46</v>
          </cell>
          <cell r="N386">
            <v>2703.2107728842002</v>
          </cell>
          <cell r="R386">
            <v>2688.4321704210001</v>
          </cell>
          <cell r="S386">
            <v>13.868062183199999</v>
          </cell>
          <cell r="AB386">
            <v>2688.5185756010001</v>
          </cell>
          <cell r="AC386">
            <v>14.591412183199999</v>
          </cell>
          <cell r="AG386">
            <v>84487.593038259991</v>
          </cell>
          <cell r="AH386">
            <v>136282.23917031797</v>
          </cell>
        </row>
        <row r="387">
          <cell r="B387">
            <v>5726.11</v>
          </cell>
          <cell r="C387">
            <v>4420.43</v>
          </cell>
          <cell r="N387">
            <v>2248.9783725151005</v>
          </cell>
          <cell r="R387">
            <v>2237.8161867916006</v>
          </cell>
          <cell r="S387">
            <v>10.842413478499999</v>
          </cell>
          <cell r="AB387">
            <v>2238.1325090366004</v>
          </cell>
          <cell r="AC387">
            <v>10.842413478499999</v>
          </cell>
          <cell r="AG387">
            <v>82385.688657135994</v>
          </cell>
          <cell r="AH387">
            <v>133757.61944478899</v>
          </cell>
        </row>
        <row r="388">
          <cell r="B388">
            <v>5886.34</v>
          </cell>
          <cell r="C388">
            <v>4406.6400000000003</v>
          </cell>
          <cell r="N388">
            <v>2890.8420226942003</v>
          </cell>
          <cell r="R388">
            <v>2877.4144192856002</v>
          </cell>
          <cell r="S388">
            <v>13.229665528599998</v>
          </cell>
          <cell r="AB388">
            <v>2877.5946171656001</v>
          </cell>
          <cell r="AC388">
            <v>13.239815528599998</v>
          </cell>
          <cell r="AG388">
            <v>82217.917774317</v>
          </cell>
          <cell r="AH388">
            <v>138594.224277167</v>
          </cell>
        </row>
        <row r="389">
          <cell r="B389">
            <v>6057.2</v>
          </cell>
          <cell r="C389">
            <v>4356.68</v>
          </cell>
          <cell r="N389">
            <v>2676.9131999936994</v>
          </cell>
          <cell r="R389">
            <v>2664.3792197459998</v>
          </cell>
          <cell r="S389">
            <v>11.9258853077</v>
          </cell>
          <cell r="AB389">
            <v>2664.9765047759997</v>
          </cell>
          <cell r="AC389">
            <v>11.9258853077</v>
          </cell>
          <cell r="AG389">
            <v>82589.678621480998</v>
          </cell>
          <cell r="AH389">
            <v>138545.64536939099</v>
          </cell>
        </row>
        <row r="390">
          <cell r="B390">
            <v>6046.61</v>
          </cell>
          <cell r="C390">
            <v>4582</v>
          </cell>
          <cell r="N390">
            <v>3616.4789934013002</v>
          </cell>
          <cell r="R390">
            <v>3603.5101369907998</v>
          </cell>
          <cell r="S390">
            <v>12.320641199500001</v>
          </cell>
          <cell r="AB390">
            <v>3603.9306284017998</v>
          </cell>
          <cell r="AC390">
            <v>12.524141199500001</v>
          </cell>
          <cell r="AG390">
            <v>87015.480747805006</v>
          </cell>
          <cell r="AH390">
            <v>135863.184051333</v>
          </cell>
        </row>
        <row r="391">
          <cell r="B391">
            <v>6212.33</v>
          </cell>
          <cell r="C391">
            <v>4676.1499999999996</v>
          </cell>
          <cell r="N391">
            <v>2424.5005256309996</v>
          </cell>
          <cell r="R391">
            <v>2411.0760745342</v>
          </cell>
          <cell r="S391">
            <v>12.370224571800001</v>
          </cell>
          <cell r="AB391">
            <v>2411.5147955592001</v>
          </cell>
          <cell r="AC391">
            <v>12.867954571800002</v>
          </cell>
          <cell r="AG391">
            <v>87628.233993802001</v>
          </cell>
          <cell r="AH391">
            <v>134955.34678377901</v>
          </cell>
        </row>
      </sheetData>
      <sheetData sheetId="3"/>
      <sheetData sheetId="4">
        <row r="421">
          <cell r="D421">
            <v>4516.72</v>
          </cell>
          <cell r="E421">
            <v>636.23</v>
          </cell>
          <cell r="F421">
            <v>6164.5</v>
          </cell>
          <cell r="G421">
            <v>3103.54</v>
          </cell>
          <cell r="H421">
            <v>149.68</v>
          </cell>
          <cell r="I421">
            <v>5120.3599999999997</v>
          </cell>
          <cell r="J421">
            <v>41.77</v>
          </cell>
          <cell r="K421">
            <v>726.95</v>
          </cell>
        </row>
        <row r="422">
          <cell r="D422">
            <v>4930.4399999999996</v>
          </cell>
          <cell r="E422">
            <v>663.34</v>
          </cell>
          <cell r="F422">
            <v>5930.82</v>
          </cell>
          <cell r="G422">
            <v>3254.07</v>
          </cell>
          <cell r="H422">
            <v>256.99</v>
          </cell>
          <cell r="I422">
            <v>5047.08</v>
          </cell>
          <cell r="J422">
            <v>41.02</v>
          </cell>
          <cell r="K422">
            <v>745.75</v>
          </cell>
        </row>
        <row r="423">
          <cell r="D423">
            <v>4957.82</v>
          </cell>
          <cell r="E423">
            <v>631.16999999999996</v>
          </cell>
          <cell r="F423">
            <v>5797.04</v>
          </cell>
          <cell r="G423">
            <v>3436.8</v>
          </cell>
          <cell r="H423">
            <v>263.24</v>
          </cell>
          <cell r="I423">
            <v>4531.28</v>
          </cell>
          <cell r="J423">
            <v>43.79</v>
          </cell>
          <cell r="K423">
            <v>709.12</v>
          </cell>
        </row>
        <row r="424">
          <cell r="D424">
            <v>4788.08</v>
          </cell>
          <cell r="E424">
            <v>607.72</v>
          </cell>
          <cell r="F424">
            <v>5568.73</v>
          </cell>
          <cell r="G424">
            <v>3145.1</v>
          </cell>
          <cell r="H424">
            <v>254.76</v>
          </cell>
          <cell r="I424">
            <v>4803.6400000000003</v>
          </cell>
          <cell r="J424">
            <v>48</v>
          </cell>
          <cell r="K424">
            <v>731.26</v>
          </cell>
        </row>
        <row r="425">
          <cell r="D425">
            <v>5084.87</v>
          </cell>
          <cell r="E425">
            <v>639.94000000000005</v>
          </cell>
          <cell r="F425">
            <v>5900.52</v>
          </cell>
          <cell r="G425">
            <v>3499.16</v>
          </cell>
          <cell r="H425">
            <v>284.01</v>
          </cell>
          <cell r="I425">
            <v>5078.6899999999996</v>
          </cell>
          <cell r="J425">
            <v>50.31</v>
          </cell>
          <cell r="K425">
            <v>704.03</v>
          </cell>
        </row>
        <row r="426">
          <cell r="D426">
            <v>5645.4</v>
          </cell>
          <cell r="E426">
            <v>618.55999999999995</v>
          </cell>
          <cell r="F426">
            <v>5810</v>
          </cell>
          <cell r="G426">
            <v>3223.7</v>
          </cell>
          <cell r="H426">
            <v>299.24</v>
          </cell>
          <cell r="I426">
            <v>5085.0200000000004</v>
          </cell>
          <cell r="J426">
            <v>43.06</v>
          </cell>
          <cell r="K426">
            <v>730.96</v>
          </cell>
        </row>
        <row r="427">
          <cell r="D427">
            <v>6454.3</v>
          </cell>
          <cell r="E427">
            <v>641.04</v>
          </cell>
          <cell r="F427">
            <v>6108.23</v>
          </cell>
          <cell r="G427">
            <v>3292.2</v>
          </cell>
          <cell r="H427">
            <v>317.79000000000002</v>
          </cell>
          <cell r="I427">
            <v>5234.6400000000003</v>
          </cell>
          <cell r="J427">
            <v>55.71</v>
          </cell>
          <cell r="K427">
            <v>753.23</v>
          </cell>
        </row>
        <row r="428">
          <cell r="D428">
            <v>6192.69</v>
          </cell>
          <cell r="E428">
            <v>609.03</v>
          </cell>
          <cell r="F428">
            <v>6082.02</v>
          </cell>
          <cell r="G428">
            <v>3565.75</v>
          </cell>
          <cell r="H428">
            <v>308.82</v>
          </cell>
          <cell r="I428">
            <v>5093.9399999999996</v>
          </cell>
          <cell r="J428">
            <v>48.2</v>
          </cell>
          <cell r="K428">
            <v>703.59</v>
          </cell>
        </row>
        <row r="429">
          <cell r="D429">
            <v>6297.9</v>
          </cell>
          <cell r="E429">
            <v>610.51</v>
          </cell>
          <cell r="F429">
            <v>5958.36</v>
          </cell>
          <cell r="G429">
            <v>3811.53</v>
          </cell>
          <cell r="H429">
            <v>300.62</v>
          </cell>
          <cell r="I429">
            <v>5664.7</v>
          </cell>
          <cell r="J429">
            <v>42.25</v>
          </cell>
          <cell r="K429">
            <v>749.29</v>
          </cell>
        </row>
        <row r="430">
          <cell r="D430">
            <v>6181.56</v>
          </cell>
          <cell r="E430">
            <v>592.58000000000004</v>
          </cell>
          <cell r="F430">
            <v>6052.57</v>
          </cell>
          <cell r="G430">
            <v>3686.16</v>
          </cell>
          <cell r="H430">
            <v>293.61</v>
          </cell>
          <cell r="I430">
            <v>5452.81</v>
          </cell>
          <cell r="J430">
            <v>42.45</v>
          </cell>
          <cell r="K430">
            <v>717.67</v>
          </cell>
        </row>
        <row r="431">
          <cell r="D431">
            <v>5516.84</v>
          </cell>
          <cell r="E431">
            <v>519.42999999999995</v>
          </cell>
          <cell r="F431">
            <v>5633.22</v>
          </cell>
          <cell r="G431">
            <v>3158.87</v>
          </cell>
          <cell r="H431">
            <v>273.94</v>
          </cell>
          <cell r="I431">
            <v>4900.54</v>
          </cell>
          <cell r="J431">
            <v>35.67</v>
          </cell>
          <cell r="K431">
            <v>662.86</v>
          </cell>
        </row>
        <row r="432">
          <cell r="D432">
            <v>6003.74</v>
          </cell>
          <cell r="E432">
            <v>569.98</v>
          </cell>
          <cell r="F432">
            <v>5986.99</v>
          </cell>
          <cell r="G432">
            <v>3509.23</v>
          </cell>
          <cell r="H432">
            <v>314.64999999999998</v>
          </cell>
          <cell r="I432">
            <v>4927.38</v>
          </cell>
          <cell r="J432">
            <v>42.22</v>
          </cell>
          <cell r="K432">
            <v>656.61</v>
          </cell>
        </row>
        <row r="433">
          <cell r="D433">
            <v>6129.1</v>
          </cell>
          <cell r="E433">
            <v>553.29999999999995</v>
          </cell>
          <cell r="F433">
            <v>5983.95</v>
          </cell>
          <cell r="G433">
            <v>3536.44</v>
          </cell>
          <cell r="H433">
            <v>308.95</v>
          </cell>
          <cell r="I433">
            <v>5055.04</v>
          </cell>
          <cell r="J433">
            <v>44.63</v>
          </cell>
          <cell r="K433">
            <v>633.51</v>
          </cell>
        </row>
        <row r="434">
          <cell r="D434">
            <v>5731.89</v>
          </cell>
          <cell r="E434">
            <v>540.24</v>
          </cell>
          <cell r="F434">
            <v>5850.65</v>
          </cell>
          <cell r="G434">
            <v>3374.78</v>
          </cell>
          <cell r="H434">
            <v>326.64</v>
          </cell>
          <cell r="I434">
            <v>4950.6499999999996</v>
          </cell>
          <cell r="J434">
            <v>42.8</v>
          </cell>
          <cell r="K434">
            <v>638.19000000000005</v>
          </cell>
        </row>
        <row r="435">
          <cell r="D435">
            <v>5416.86</v>
          </cell>
          <cell r="E435">
            <v>612.09</v>
          </cell>
          <cell r="F435">
            <v>6116.35</v>
          </cell>
          <cell r="G435">
            <v>3340.26</v>
          </cell>
          <cell r="H435">
            <v>342.14</v>
          </cell>
          <cell r="I435">
            <v>4828.63</v>
          </cell>
          <cell r="J435">
            <v>57</v>
          </cell>
          <cell r="K435">
            <v>655.7</v>
          </cell>
        </row>
        <row r="436">
          <cell r="D436">
            <v>5744.88</v>
          </cell>
          <cell r="E436">
            <v>656.31</v>
          </cell>
          <cell r="F436">
            <v>6409.42</v>
          </cell>
          <cell r="G436">
            <v>3311.25</v>
          </cell>
          <cell r="H436">
            <v>352.87</v>
          </cell>
          <cell r="I436">
            <v>4865.3500000000004</v>
          </cell>
          <cell r="J436">
            <v>66.53</v>
          </cell>
          <cell r="K436">
            <v>728.63</v>
          </cell>
        </row>
        <row r="437">
          <cell r="D437">
            <v>5694.58</v>
          </cell>
          <cell r="E437">
            <v>636.74</v>
          </cell>
          <cell r="F437">
            <v>6421.33</v>
          </cell>
          <cell r="G437">
            <v>3617.12</v>
          </cell>
          <cell r="H437">
            <v>348.94</v>
          </cell>
          <cell r="I437">
            <v>5177.66</v>
          </cell>
          <cell r="J437">
            <v>59.51</v>
          </cell>
          <cell r="K437">
            <v>741.25</v>
          </cell>
        </row>
        <row r="438">
          <cell r="D438">
            <v>5719.95</v>
          </cell>
          <cell r="E438">
            <v>681.79</v>
          </cell>
          <cell r="F438">
            <v>6539.15</v>
          </cell>
          <cell r="G438">
            <v>3817.14</v>
          </cell>
          <cell r="H438">
            <v>360.81</v>
          </cell>
          <cell r="I438">
            <v>5140.79</v>
          </cell>
          <cell r="J438">
            <v>67.930000000000007</v>
          </cell>
          <cell r="K438">
            <v>739.63</v>
          </cell>
        </row>
      </sheetData>
      <sheetData sheetId="5"/>
      <sheetData sheetId="6">
        <row r="361">
          <cell r="B361">
            <v>17.990314244141857</v>
          </cell>
          <cell r="C361">
            <v>21.167283309691285</v>
          </cell>
          <cell r="N361">
            <v>17.749098055755329</v>
          </cell>
          <cell r="R361">
            <v>14.30678248362678</v>
          </cell>
          <cell r="S361">
            <v>-34.13080264077152</v>
          </cell>
          <cell r="AB361">
            <v>14.307233055226032</v>
          </cell>
          <cell r="AC361">
            <v>-34.13080264077152</v>
          </cell>
          <cell r="AG361">
            <v>21.455367987774764</v>
          </cell>
          <cell r="AH361">
            <v>-13.79800902438798</v>
          </cell>
          <cell r="AK361">
            <v>31.881967519460886</v>
          </cell>
          <cell r="AL361">
            <v>17.837827826344665</v>
          </cell>
          <cell r="AM361">
            <v>23.648828901472086</v>
          </cell>
          <cell r="AN361">
            <v>39.08986608823475</v>
          </cell>
          <cell r="AO361">
            <v>-35.051635858717347</v>
          </cell>
          <cell r="AP361">
            <v>20.314299007006873</v>
          </cell>
          <cell r="AQ361">
            <v>20.967274833478132</v>
          </cell>
          <cell r="AR361">
            <v>58.325166067733882</v>
          </cell>
        </row>
        <row r="362">
          <cell r="B362">
            <v>13.700912142023046</v>
          </cell>
          <cell r="C362">
            <v>10.118693581072202</v>
          </cell>
          <cell r="N362">
            <v>-5.0876873005843093</v>
          </cell>
          <cell r="R362">
            <v>-6.0250291116451642</v>
          </cell>
          <cell r="S362">
            <v>-46.924447382322917</v>
          </cell>
          <cell r="AB362">
            <v>-6.0254368580862412</v>
          </cell>
          <cell r="AC362">
            <v>-46.937198617543764</v>
          </cell>
          <cell r="AG362">
            <v>11.003545823503513</v>
          </cell>
          <cell r="AH362">
            <v>-15.183272406243219</v>
          </cell>
          <cell r="AK362">
            <v>33.81644085461177</v>
          </cell>
          <cell r="AL362">
            <v>15.285284763377893</v>
          </cell>
          <cell r="AM362">
            <v>16.23862273336627</v>
          </cell>
          <cell r="AN362">
            <v>49.899117392345829</v>
          </cell>
          <cell r="AO362">
            <v>21.153120874976427</v>
          </cell>
          <cell r="AP362">
            <v>-1.6989624701274408</v>
          </cell>
          <cell r="AQ362">
            <v>14.26183844011144</v>
          </cell>
          <cell r="AR362">
            <v>62.494007931320006</v>
          </cell>
        </row>
        <row r="363">
          <cell r="B363">
            <v>16.056772794109975</v>
          </cell>
          <cell r="C363">
            <v>8.1777274233371333</v>
          </cell>
          <cell r="N363">
            <v>5.8173878416527103</v>
          </cell>
          <cell r="R363">
            <v>6.5086210277934153</v>
          </cell>
          <cell r="S363">
            <v>-34.812848593264135</v>
          </cell>
          <cell r="AB363">
            <v>6.5072470031521945</v>
          </cell>
          <cell r="AC363">
            <v>-34.166005048699809</v>
          </cell>
          <cell r="AG363">
            <v>9.3873315620793605</v>
          </cell>
          <cell r="AH363">
            <v>-4.7689421687195477</v>
          </cell>
          <cell r="AK363">
            <v>38.07045246310701</v>
          </cell>
          <cell r="AL363">
            <v>12.207999999999997</v>
          </cell>
          <cell r="AM363">
            <v>15.908345663214307</v>
          </cell>
          <cell r="AN363">
            <v>61.839149741710962</v>
          </cell>
          <cell r="AO363">
            <v>24.740558214471875</v>
          </cell>
          <cell r="AP363">
            <v>-11.389924771155302</v>
          </cell>
          <cell r="AQ363">
            <v>31.422569027611047</v>
          </cell>
          <cell r="AR363">
            <v>47.77027590230891</v>
          </cell>
        </row>
        <row r="364">
          <cell r="B364">
            <v>18.308451363191701</v>
          </cell>
          <cell r="C364">
            <v>16.974108646627272</v>
          </cell>
          <cell r="N364">
            <v>31.012902245533326</v>
          </cell>
          <cell r="R364">
            <v>32.81926857873092</v>
          </cell>
          <cell r="S364">
            <v>-54.190048063584072</v>
          </cell>
          <cell r="AB364">
            <v>32.817346034172104</v>
          </cell>
          <cell r="AC364">
            <v>-54.190048063584072</v>
          </cell>
          <cell r="AG364">
            <v>17.239679602507053</v>
          </cell>
          <cell r="AH364">
            <v>-8.7842944206962699</v>
          </cell>
          <cell r="AK364">
            <v>10.846475103945764</v>
          </cell>
          <cell r="AL364">
            <v>7.551544111140629</v>
          </cell>
          <cell r="AM364">
            <v>2.5133463421818103</v>
          </cell>
          <cell r="AN364">
            <v>53.673635915000915</v>
          </cell>
          <cell r="AO364">
            <v>23.412294724603978</v>
          </cell>
          <cell r="AP364">
            <v>8.5531563901788843</v>
          </cell>
          <cell r="AQ364">
            <v>40.433001755412512</v>
          </cell>
          <cell r="AR364">
            <v>33.592750922576627</v>
          </cell>
        </row>
        <row r="365">
          <cell r="B365">
            <v>22.463688737422906</v>
          </cell>
          <cell r="C365">
            <v>21.528849162992692</v>
          </cell>
          <cell r="N365">
            <v>34.28217170426435</v>
          </cell>
          <cell r="R365">
            <v>35.790352857392627</v>
          </cell>
          <cell r="S365">
            <v>-68.127225588674591</v>
          </cell>
          <cell r="AB365">
            <v>35.789075239038624</v>
          </cell>
          <cell r="AC365">
            <v>-68.134222429610048</v>
          </cell>
          <cell r="AG365">
            <v>21.702273955104712</v>
          </cell>
          <cell r="AH365">
            <v>-9.2730900977463939</v>
          </cell>
          <cell r="AK365">
            <v>15.30683513762343</v>
          </cell>
          <cell r="AL365">
            <v>12.641695416461317</v>
          </cell>
          <cell r="AM365">
            <v>13.643752455644332</v>
          </cell>
          <cell r="AN365">
            <v>52.548609294620263</v>
          </cell>
          <cell r="AO365">
            <v>25.690387679235261</v>
          </cell>
          <cell r="AP365">
            <v>12.679490592829247</v>
          </cell>
          <cell r="AQ365">
            <v>48.582398109864158</v>
          </cell>
          <cell r="AR365">
            <v>27.033074105483458</v>
          </cell>
        </row>
        <row r="366">
          <cell r="B366">
            <v>17.409898449518792</v>
          </cell>
          <cell r="C366">
            <v>17.006702728127919</v>
          </cell>
          <cell r="N366">
            <v>15.977382758164671</v>
          </cell>
          <cell r="R366">
            <v>13.651551193614054</v>
          </cell>
          <cell r="S366">
            <v>-61.67361064417458</v>
          </cell>
          <cell r="AB366">
            <v>13.654751300750355</v>
          </cell>
          <cell r="AC366">
            <v>-61.760718169722175</v>
          </cell>
          <cell r="AG366">
            <v>14.436649634288678</v>
          </cell>
          <cell r="AH366">
            <v>-2.9898027823060835</v>
          </cell>
          <cell r="AK366">
            <v>25.808672940683564</v>
          </cell>
          <cell r="AL366">
            <v>5.6897789016847167</v>
          </cell>
          <cell r="AM366">
            <v>4.2337563082951002</v>
          </cell>
          <cell r="AN366">
            <v>33.820678547262936</v>
          </cell>
          <cell r="AO366">
            <v>34.786721318859513</v>
          </cell>
          <cell r="AP366">
            <v>9.1679225758805494</v>
          </cell>
          <cell r="AQ366">
            <v>18.655276935794983</v>
          </cell>
          <cell r="AR366">
            <v>24.786178875667943</v>
          </cell>
        </row>
        <row r="367">
          <cell r="B367">
            <v>20.796494343847737</v>
          </cell>
          <cell r="C367">
            <v>19.24776753891415</v>
          </cell>
          <cell r="N367">
            <v>12.892598253319854</v>
          </cell>
          <cell r="R367">
            <v>14.736614348668709</v>
          </cell>
          <cell r="S367">
            <v>-70.291495256101115</v>
          </cell>
          <cell r="AB367">
            <v>14.73802038962344</v>
          </cell>
          <cell r="AC367">
            <v>-70.291495256101115</v>
          </cell>
          <cell r="AG367">
            <v>15.771071385789792</v>
          </cell>
          <cell r="AH367">
            <v>-0.248541533767066</v>
          </cell>
          <cell r="AK367">
            <v>44.222432763382535</v>
          </cell>
          <cell r="AL367">
            <v>2.7390015225578823</v>
          </cell>
          <cell r="AM367">
            <v>9.1496015153139645</v>
          </cell>
          <cell r="AN367">
            <v>28.605079045130143</v>
          </cell>
          <cell r="AO367">
            <v>34.97133149288598</v>
          </cell>
          <cell r="AP367">
            <v>12.628854334088558</v>
          </cell>
          <cell r="AQ367">
            <v>20.401988329371079</v>
          </cell>
          <cell r="AR367">
            <v>22.11702144906862</v>
          </cell>
        </row>
        <row r="368">
          <cell r="B368">
            <v>20.052671405504285</v>
          </cell>
          <cell r="C368">
            <v>20.330961063090292</v>
          </cell>
          <cell r="N368">
            <v>37.592067720113896</v>
          </cell>
          <cell r="R368">
            <v>46.555887464979165</v>
          </cell>
          <cell r="S368">
            <v>-52.043604641636342</v>
          </cell>
          <cell r="AB368">
            <v>46.550540392895392</v>
          </cell>
          <cell r="AC368">
            <v>-52.043604641636342</v>
          </cell>
          <cell r="AG368">
            <v>16.068518860646286</v>
          </cell>
          <cell r="AH368">
            <v>-1.1337073737218706</v>
          </cell>
          <cell r="AK368">
            <v>41.068373634634426</v>
          </cell>
          <cell r="AL368">
            <v>-6.5388865017494302</v>
          </cell>
          <cell r="AM368">
            <v>11.314835828544245</v>
          </cell>
          <cell r="AN368">
            <v>42.380549277665523</v>
          </cell>
          <cell r="AO368">
            <v>31.122622282608692</v>
          </cell>
          <cell r="AP368">
            <v>11.488190079316428</v>
          </cell>
          <cell r="AQ368">
            <v>22.583926754832163</v>
          </cell>
          <cell r="AR368">
            <v>16.588785046728983</v>
          </cell>
        </row>
        <row r="369">
          <cell r="B369">
            <v>21.809266148123108</v>
          </cell>
          <cell r="C369">
            <v>27.112131702397701</v>
          </cell>
          <cell r="N369">
            <v>41.700878962715706</v>
          </cell>
          <cell r="R369">
            <v>45.421638488501692</v>
          </cell>
          <cell r="S369">
            <v>-41.859741283681764</v>
          </cell>
          <cell r="AB369">
            <v>45.419276516129983</v>
          </cell>
          <cell r="AC369">
            <v>-39.624522982932078</v>
          </cell>
          <cell r="AG369">
            <v>21.888926762820148</v>
          </cell>
          <cell r="AH369">
            <v>-0.73427650601343153</v>
          </cell>
          <cell r="AK369">
            <v>39.813209427884487</v>
          </cell>
          <cell r="AL369">
            <v>-1.4909237595804758</v>
          </cell>
          <cell r="AM369">
            <v>0.80326448853638155</v>
          </cell>
          <cell r="AN369">
            <v>37.618743297841228</v>
          </cell>
          <cell r="AO369">
            <v>26.273785021212248</v>
          </cell>
          <cell r="AP369">
            <v>24.304112456743599</v>
          </cell>
          <cell r="AQ369">
            <v>20.74878536724778</v>
          </cell>
          <cell r="AR369">
            <v>13.208031788719833</v>
          </cell>
        </row>
        <row r="370">
          <cell r="B370">
            <v>11.896955935832821</v>
          </cell>
          <cell r="C370">
            <v>14.46326989470581</v>
          </cell>
          <cell r="N370">
            <v>45.871200848612339</v>
          </cell>
          <cell r="R370">
            <v>48.055552434267753</v>
          </cell>
          <cell r="S370">
            <v>-60.882032117617747</v>
          </cell>
          <cell r="AB370">
            <v>48.05926646057064</v>
          </cell>
          <cell r="AC370">
            <v>-60.178540844742322</v>
          </cell>
          <cell r="AG370">
            <v>9.5159683075380244</v>
          </cell>
          <cell r="AH370">
            <v>10.03589833155476</v>
          </cell>
          <cell r="AK370">
            <v>30.430819481193595</v>
          </cell>
          <cell r="AL370">
            <v>-12.292230954812544</v>
          </cell>
          <cell r="AM370">
            <v>3.5817212250653707</v>
          </cell>
          <cell r="AN370">
            <v>26.339167897671768</v>
          </cell>
          <cell r="AO370">
            <v>10.921798262183625</v>
          </cell>
          <cell r="AP370">
            <v>11.805038681011371</v>
          </cell>
          <cell r="AQ370">
            <v>11.067503924646793</v>
          </cell>
          <cell r="AR370">
            <v>8.5241191592318124</v>
          </cell>
        </row>
        <row r="371">
          <cell r="B371">
            <v>-2.8940814532669168</v>
          </cell>
          <cell r="C371">
            <v>3.0082003551588521</v>
          </cell>
          <cell r="N371">
            <v>6.6085011172398511</v>
          </cell>
          <cell r="R371">
            <v>7.2778939092352113</v>
          </cell>
          <cell r="S371">
            <v>-55.930211761586989</v>
          </cell>
          <cell r="AB371">
            <v>7.2740139415615301</v>
          </cell>
          <cell r="AC371">
            <v>-55.143627760987769</v>
          </cell>
          <cell r="AG371">
            <v>-1.2560779229732755</v>
          </cell>
          <cell r="AH371">
            <v>19.22370255376309</v>
          </cell>
          <cell r="AK371">
            <v>20.874652176770869</v>
          </cell>
          <cell r="AL371">
            <v>-24.517910339315563</v>
          </cell>
          <cell r="AM371">
            <v>-4.832360801856983</v>
          </cell>
          <cell r="AN371">
            <v>12.484154001737702</v>
          </cell>
          <cell r="AO371">
            <v>5.0866963326684056</v>
          </cell>
          <cell r="AP371">
            <v>1.0835373689410677</v>
          </cell>
          <cell r="AQ371">
            <v>-21.707638279192278</v>
          </cell>
          <cell r="AR371">
            <v>-2.830672706216919</v>
          </cell>
        </row>
        <row r="372">
          <cell r="B372">
            <v>-0.23935799023029336</v>
          </cell>
          <cell r="C372">
            <v>0.50095458396530734</v>
          </cell>
          <cell r="N372">
            <v>-0.89971105138583196</v>
          </cell>
          <cell r="R372">
            <v>-0.3747960367415426</v>
          </cell>
          <cell r="S372">
            <v>-52.21561206133898</v>
          </cell>
          <cell r="AB372">
            <v>-0.36999557073049694</v>
          </cell>
          <cell r="AC372">
            <v>-52.388812313934416</v>
          </cell>
          <cell r="AG372">
            <v>-3.2218999881535426</v>
          </cell>
          <cell r="AH372">
            <v>14.497927141728152</v>
          </cell>
          <cell r="AK372">
            <v>22.45857869283472</v>
          </cell>
          <cell r="AL372">
            <v>-18.391248944060244</v>
          </cell>
          <cell r="AM372">
            <v>-0.5248746382036984</v>
          </cell>
          <cell r="AN372">
            <v>11.00486187775398</v>
          </cell>
          <cell r="AO372">
            <v>23.247160203681936</v>
          </cell>
          <cell r="AP372">
            <v>-7.6456806552583796</v>
          </cell>
          <cell r="AQ372">
            <v>-6.9839171623705676</v>
          </cell>
          <cell r="AR372">
            <v>-4.5541762362996785</v>
          </cell>
        </row>
        <row r="373">
          <cell r="B373">
            <v>7.9069039774714023</v>
          </cell>
          <cell r="C373">
            <v>8.4168322161259255</v>
          </cell>
          <cell r="N373">
            <v>-2.826549634868758</v>
          </cell>
          <cell r="R373">
            <v>1.8930957611735355</v>
          </cell>
          <cell r="S373">
            <v>-58.210977536814667</v>
          </cell>
          <cell r="AB373">
            <v>1.8935985603210526</v>
          </cell>
          <cell r="AC373">
            <v>-56.031286603833138</v>
          </cell>
          <cell r="AG373">
            <v>4.3070956914447178</v>
          </cell>
          <cell r="AH373">
            <v>1.4564935993135464</v>
          </cell>
          <cell r="AK373">
            <v>35.698028657964187</v>
          </cell>
          <cell r="AL373">
            <v>-13.034594407682764</v>
          </cell>
          <cell r="AM373">
            <v>-2.9288668991807931</v>
          </cell>
          <cell r="AN373">
            <v>13.948587741740081</v>
          </cell>
          <cell r="AO373">
            <v>106.40700160342061</v>
          </cell>
          <cell r="AP373">
            <v>-1.2756915529376744</v>
          </cell>
          <cell r="AQ373">
            <v>6.8470193919080602</v>
          </cell>
          <cell r="AR373">
            <v>-12.853703831075048</v>
          </cell>
        </row>
        <row r="374">
          <cell r="B374">
            <v>2.812291273152967</v>
          </cell>
          <cell r="C374">
            <v>5.6462676079900964</v>
          </cell>
          <cell r="N374">
            <v>15.132903303348066</v>
          </cell>
          <cell r="R374">
            <v>18.328658079491067</v>
          </cell>
          <cell r="S374">
            <v>-50.909944461061826</v>
          </cell>
          <cell r="AB374">
            <v>18.341239466395987</v>
          </cell>
          <cell r="AC374">
            <v>-50.909944461061826</v>
          </cell>
          <cell r="AG374">
            <v>1.0879433248520032</v>
          </cell>
          <cell r="AH374">
            <v>0.70045562651350757</v>
          </cell>
          <cell r="AK374">
            <v>16.25514152895078</v>
          </cell>
          <cell r="AL374">
            <v>-18.557602436156429</v>
          </cell>
          <cell r="AM374">
            <v>-1.3517523715101842</v>
          </cell>
          <cell r="AN374">
            <v>3.7095084002495282</v>
          </cell>
          <cell r="AO374">
            <v>27.102221876337595</v>
          </cell>
          <cell r="AP374">
            <v>-1.9106096990735288</v>
          </cell>
          <cell r="AQ374">
            <v>4.3393466601657549</v>
          </cell>
          <cell r="AR374">
            <v>-14.423064029500498</v>
          </cell>
        </row>
        <row r="375">
          <cell r="B375">
            <v>5.7857091510315595</v>
          </cell>
          <cell r="C375">
            <v>8.8489279715443292</v>
          </cell>
          <cell r="N375">
            <v>15.626347506248518</v>
          </cell>
          <cell r="R375">
            <v>16.141173514771133</v>
          </cell>
          <cell r="S375">
            <v>-40.585546942049469</v>
          </cell>
          <cell r="AB375">
            <v>16.146495617288249</v>
          </cell>
          <cell r="AC375">
            <v>-41.124180301419479</v>
          </cell>
          <cell r="AG375">
            <v>3.7316964622187365</v>
          </cell>
          <cell r="AH375">
            <v>2.3358275848923249</v>
          </cell>
          <cell r="AK375">
            <v>9.2589081491462046</v>
          </cell>
          <cell r="AL375">
            <v>-3.0229573648937524</v>
          </cell>
          <cell r="AM375">
            <v>5.5081558864523927</v>
          </cell>
          <cell r="AN375">
            <v>-2.809008379888267</v>
          </cell>
          <cell r="AO375">
            <v>29.972648533657487</v>
          </cell>
          <cell r="AP375">
            <v>6.562163450504066</v>
          </cell>
          <cell r="AQ375">
            <v>30.166704727106652</v>
          </cell>
          <cell r="AR375">
            <v>-7.5332806859205732</v>
          </cell>
        </row>
        <row r="376">
          <cell r="B376">
            <v>8.8817385989825794</v>
          </cell>
          <cell r="C376">
            <v>6.3196118817293589</v>
          </cell>
          <cell r="N376">
            <v>-14.323385761568918</v>
          </cell>
          <cell r="R376">
            <v>-14.139890271161482</v>
          </cell>
          <cell r="S376">
            <v>-43.776061892551063</v>
          </cell>
          <cell r="AB376">
            <v>-14.12157687648412</v>
          </cell>
          <cell r="AC376">
            <v>-43.776061892551063</v>
          </cell>
          <cell r="AG376">
            <v>3.1858490577803877</v>
          </cell>
          <cell r="AH376">
            <v>-3.603383897014123</v>
          </cell>
          <cell r="AK376">
            <v>19.982957678234282</v>
          </cell>
          <cell r="AL376">
            <v>7.9954584348054913</v>
          </cell>
          <cell r="AM376">
            <v>15.096619875626939</v>
          </cell>
          <cell r="AN376">
            <v>5.2828208959969425</v>
          </cell>
          <cell r="AO376">
            <v>38.510755220599791</v>
          </cell>
          <cell r="AP376">
            <v>1.2846508064717543</v>
          </cell>
          <cell r="AQ376">
            <v>38.604166666666664</v>
          </cell>
          <cell r="AR376">
            <v>-0.35965320132373968</v>
          </cell>
        </row>
        <row r="377">
          <cell r="B377">
            <v>0.15968275475941596</v>
          </cell>
          <cell r="C377">
            <v>3.5017099693244624</v>
          </cell>
          <cell r="N377">
            <v>-17.588528640553314</v>
          </cell>
          <cell r="R377">
            <v>-17.610659925094062</v>
          </cell>
          <cell r="S377">
            <v>-15.122823914154903</v>
          </cell>
          <cell r="AB377">
            <v>-17.601669777589802</v>
          </cell>
          <cell r="AC377">
            <v>-13.720907808183858</v>
          </cell>
          <cell r="AG377">
            <v>0.5925935747382427</v>
          </cell>
          <cell r="AH377">
            <v>-5.3449988682685357</v>
          </cell>
          <cell r="AK377">
            <v>11.990670361287513</v>
          </cell>
          <cell r="AL377">
            <v>-0.50004687939495529</v>
          </cell>
          <cell r="AM377">
            <v>8.8265102058801439</v>
          </cell>
          <cell r="AN377">
            <v>3.3710947770322131</v>
          </cell>
          <cell r="AO377">
            <v>22.861871060878137</v>
          </cell>
          <cell r="AP377">
            <v>1.9487308735126607</v>
          </cell>
          <cell r="AQ377">
            <v>18.286622937785712</v>
          </cell>
          <cell r="AR377">
            <v>5.2867065323920936</v>
          </cell>
        </row>
        <row r="378">
          <cell r="B378">
            <v>4.760868868686563</v>
          </cell>
          <cell r="C378">
            <v>6.8075036945165923</v>
          </cell>
          <cell r="N378">
            <v>-21.985462043531445</v>
          </cell>
          <cell r="R378">
            <v>-19.371311371074896</v>
          </cell>
          <cell r="S378">
            <v>-28.269846357962603</v>
          </cell>
          <cell r="AB378">
            <v>-19.360619488996122</v>
          </cell>
          <cell r="AC378">
            <v>-25.383702362352324</v>
          </cell>
          <cell r="AG378">
            <v>3.4069029251081018</v>
          </cell>
          <cell r="AH378">
            <v>-7.7881700972861729</v>
          </cell>
          <cell r="AK378">
            <v>1.3205441598469481</v>
          </cell>
          <cell r="AL378">
            <v>10.222128815312992</v>
          </cell>
          <cell r="AM378">
            <v>12.549913941480195</v>
          </cell>
          <cell r="AN378">
            <v>18.40866085553867</v>
          </cell>
          <cell r="AO378">
            <v>20.575457826493771</v>
          </cell>
          <cell r="AP378">
            <v>1.0967508485708821</v>
          </cell>
          <cell r="AQ378">
            <v>57.756618671621005</v>
          </cell>
          <cell r="AR378">
            <v>1.1861114151253016</v>
          </cell>
        </row>
      </sheetData>
      <sheetData sheetId="7">
        <row r="361">
          <cell r="N361">
            <v>0.67757175597584762</v>
          </cell>
        </row>
        <row r="362">
          <cell r="N362">
            <v>0.27845943312654331</v>
          </cell>
        </row>
        <row r="363">
          <cell r="N363">
            <v>5.8173878416527103</v>
          </cell>
        </row>
        <row r="364">
          <cell r="N364">
            <v>18.473847061811099</v>
          </cell>
        </row>
        <row r="365">
          <cell r="N365">
            <v>24.919006604256012</v>
          </cell>
        </row>
        <row r="366">
          <cell r="N366">
            <v>22.678722961730081</v>
          </cell>
        </row>
        <row r="367">
          <cell r="N367">
            <v>20.469811404261897</v>
          </cell>
        </row>
        <row r="368">
          <cell r="N368">
            <v>22.942121312727725</v>
          </cell>
        </row>
        <row r="369">
          <cell r="N369">
            <v>25.089645133556292</v>
          </cell>
        </row>
        <row r="370">
          <cell r="N370">
            <v>26.801032126066104</v>
          </cell>
        </row>
        <row r="371">
          <cell r="N371">
            <v>24.597683608883926</v>
          </cell>
        </row>
        <row r="372">
          <cell r="N372">
            <v>21.774797412458312</v>
          </cell>
        </row>
        <row r="373">
          <cell r="N373">
            <v>19.318235197559773</v>
          </cell>
        </row>
        <row r="374">
          <cell r="N374">
            <v>19.044001312758052</v>
          </cell>
        </row>
        <row r="375">
          <cell r="N375">
            <v>15.626347506248518</v>
          </cell>
        </row>
        <row r="376">
          <cell r="N376">
            <v>-1.0105955404824507</v>
          </cell>
        </row>
        <row r="377">
          <cell r="N377">
            <v>-8.2761379702204874</v>
          </cell>
        </row>
        <row r="378">
          <cell r="N378">
            <v>-11.523320575985064</v>
          </cell>
        </row>
      </sheetData>
      <sheetData sheetId="8">
        <row r="32">
          <cell r="B32">
            <v>4898.3599999999997</v>
          </cell>
          <cell r="C32">
            <v>3799.7</v>
          </cell>
          <cell r="N32">
            <v>29729.455586439395</v>
          </cell>
          <cell r="R32">
            <v>28629.005153565799</v>
          </cell>
          <cell r="S32">
            <v>539.57671661059999</v>
          </cell>
          <cell r="AB32">
            <v>28629.451540085796</v>
          </cell>
          <cell r="AC32">
            <v>540.18746661059993</v>
          </cell>
          <cell r="AG32">
            <v>73420.200089390011</v>
          </cell>
          <cell r="AH32">
            <v>156604.98518541901</v>
          </cell>
          <cell r="AK32">
            <v>3684.48</v>
          </cell>
          <cell r="AL32">
            <v>575.39</v>
          </cell>
          <cell r="AM32">
            <v>5102.28</v>
          </cell>
          <cell r="AN32">
            <v>2170.84</v>
          </cell>
          <cell r="AO32">
            <v>212.12</v>
          </cell>
          <cell r="AP32">
            <v>5134.3100000000004</v>
          </cell>
          <cell r="AQ32">
            <v>35.9</v>
          </cell>
          <cell r="AR32">
            <v>458.94</v>
          </cell>
          <cell r="AT32">
            <v>-6.056224036945701</v>
          </cell>
          <cell r="AU32">
            <v>12.909887824084375</v>
          </cell>
          <cell r="BF32">
            <v>20.526554127297047</v>
          </cell>
          <cell r="BJ32">
            <v>30.28604539359112</v>
          </cell>
          <cell r="BK32">
            <v>-44.223175669369418</v>
          </cell>
          <cell r="BU32">
            <v>-44.270686626299437</v>
          </cell>
          <cell r="BY32">
            <v>16.258917294314699</v>
          </cell>
          <cell r="BZ32">
            <v>13.332470715069732</v>
          </cell>
          <cell r="CC32">
            <v>-25.159350815543057</v>
          </cell>
          <cell r="CD32">
            <v>-6.7469449936792936</v>
          </cell>
          <cell r="CE32">
            <v>-14.722512388958997</v>
          </cell>
          <cell r="CF32">
            <v>-13.519586010732166</v>
          </cell>
          <cell r="CG32">
            <v>-22.30605816423704</v>
          </cell>
          <cell r="CH32">
            <v>67.204332590826809</v>
          </cell>
          <cell r="CI32">
            <v>-38.114118255473194</v>
          </cell>
          <cell r="CJ32">
            <v>23.178914595523104</v>
          </cell>
        </row>
        <row r="33">
          <cell r="B33">
            <v>5569.48</v>
          </cell>
          <cell r="C33">
            <v>4184.18</v>
          </cell>
          <cell r="N33">
            <v>29812.240059937005</v>
          </cell>
          <cell r="R33">
            <v>29002.6713662445</v>
          </cell>
          <cell r="S33">
            <v>426.05826238500009</v>
          </cell>
          <cell r="AB33">
            <v>29003.536995644499</v>
          </cell>
          <cell r="AC33">
            <v>426.47428238500009</v>
          </cell>
          <cell r="AG33">
            <v>81499.025449934008</v>
          </cell>
          <cell r="AH33">
            <v>132827.22368296</v>
          </cell>
          <cell r="AK33">
            <v>4930.4399999999996</v>
          </cell>
          <cell r="AL33">
            <v>663.34</v>
          </cell>
          <cell r="AM33">
            <v>5930.82</v>
          </cell>
          <cell r="AN33">
            <v>3254.07</v>
          </cell>
          <cell r="AO33">
            <v>256.99</v>
          </cell>
          <cell r="AP33">
            <v>5047.08</v>
          </cell>
          <cell r="AQ33">
            <v>41.02</v>
          </cell>
          <cell r="AR33">
            <v>745.75</v>
          </cell>
          <cell r="AT33">
            <v>13.700912142023046</v>
          </cell>
          <cell r="AU33">
            <v>10.118693581072202</v>
          </cell>
          <cell r="BF33">
            <v>0.27845943312654331</v>
          </cell>
          <cell r="BJ33">
            <v>1.3052015278713247</v>
          </cell>
          <cell r="BK33">
            <v>-21.038427109804946</v>
          </cell>
          <cell r="BU33">
            <v>-21.050689113372421</v>
          </cell>
          <cell r="BY33">
            <v>11.003545823503513</v>
          </cell>
          <cell r="BZ33">
            <v>-15.183272406243219</v>
          </cell>
          <cell r="CC33">
            <v>33.81644085461177</v>
          </cell>
          <cell r="CD33">
            <v>15.285284763377893</v>
          </cell>
          <cell r="CE33">
            <v>16.23862273336627</v>
          </cell>
          <cell r="CF33">
            <v>49.899117392345829</v>
          </cell>
          <cell r="CG33">
            <v>21.153120874976427</v>
          </cell>
          <cell r="CH33">
            <v>-1.6989624701274408</v>
          </cell>
          <cell r="CI33">
            <v>14.26183844011144</v>
          </cell>
          <cell r="CJ33">
            <v>62.494007931320006</v>
          </cell>
        </row>
        <row r="34">
          <cell r="B34">
            <v>5726.11</v>
          </cell>
          <cell r="C34">
            <v>4420.43</v>
          </cell>
          <cell r="N34">
            <v>35489.68344831399</v>
          </cell>
          <cell r="R34">
            <v>35138.994501830901</v>
          </cell>
          <cell r="S34">
            <v>186.08461287010002</v>
          </cell>
          <cell r="AB34">
            <v>35140.217421355897</v>
          </cell>
          <cell r="AC34">
            <v>188.26143787009997</v>
          </cell>
          <cell r="AG34">
            <v>82385.688657135994</v>
          </cell>
          <cell r="AH34">
            <v>133757.61944478899</v>
          </cell>
          <cell r="AK34">
            <v>5731.89</v>
          </cell>
          <cell r="AL34">
            <v>540.24</v>
          </cell>
          <cell r="AM34">
            <v>5850.65</v>
          </cell>
          <cell r="AN34">
            <v>3374.78</v>
          </cell>
          <cell r="AO34">
            <v>326.64</v>
          </cell>
          <cell r="AP34">
            <v>4950.6499999999996</v>
          </cell>
          <cell r="AQ34">
            <v>42.8</v>
          </cell>
          <cell r="AR34">
            <v>638.19000000000005</v>
          </cell>
          <cell r="AT34">
            <v>2.812291273152967</v>
          </cell>
          <cell r="AU34">
            <v>5.6462676079900964</v>
          </cell>
          <cell r="BF34">
            <v>19.044001312758052</v>
          </cell>
          <cell r="BJ34">
            <v>21.157785978047251</v>
          </cell>
          <cell r="BK34">
            <v>-56.324139372763085</v>
          </cell>
          <cell r="BU34">
            <v>-55.856321085230931</v>
          </cell>
          <cell r="BY34">
            <v>1.0879433248520032</v>
          </cell>
          <cell r="BZ34">
            <v>0.70045562651350757</v>
          </cell>
          <cell r="CC34">
            <v>16.25514152895078</v>
          </cell>
          <cell r="CD34">
            <v>-18.557602436156429</v>
          </cell>
          <cell r="CE34">
            <v>-1.3517523715101842</v>
          </cell>
          <cell r="CF34">
            <v>3.7095084002495282</v>
          </cell>
          <cell r="CG34">
            <v>27.102221876337595</v>
          </cell>
          <cell r="CH34">
            <v>-1.9106096990735288</v>
          </cell>
          <cell r="CI34">
            <v>4.3393466601657549</v>
          </cell>
          <cell r="CJ34">
            <v>-14.423064029500498</v>
          </cell>
        </row>
      </sheetData>
      <sheetData sheetId="9"/>
      <sheetData sheetId="10"/>
      <sheetData sheetId="1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Original"/>
      <sheetName val="VH e VHA"/>
      <sheetName val="Valores Trimestrais"/>
      <sheetName val="VH Trimestrais"/>
      <sheetName val="Anuais e VH-Anuais"/>
      <sheetName val="MM3 e MM12"/>
    </sheetNames>
    <sheetDataSet>
      <sheetData sheetId="0"/>
      <sheetData sheetId="1">
        <row r="398">
          <cell r="B398">
            <v>102.1785</v>
          </cell>
          <cell r="C398">
            <v>101.4819</v>
          </cell>
          <cell r="D398">
            <v>102.02160000000001</v>
          </cell>
          <cell r="E398">
            <v>103.37390000000001</v>
          </cell>
          <cell r="F398">
            <v>102.1922</v>
          </cell>
          <cell r="G398">
            <v>101.0215</v>
          </cell>
          <cell r="H398">
            <v>100.4592</v>
          </cell>
          <cell r="I398">
            <v>99.921589999999995</v>
          </cell>
          <cell r="J398">
            <v>100.91459999999999</v>
          </cell>
        </row>
        <row r="399">
          <cell r="B399">
            <v>101.99939999999999</v>
          </cell>
          <cell r="C399">
            <v>101.349</v>
          </cell>
          <cell r="D399">
            <v>101.6465</v>
          </cell>
          <cell r="E399">
            <v>102.9675</v>
          </cell>
          <cell r="F399">
            <v>101.7462</v>
          </cell>
          <cell r="G399">
            <v>100.93980000000001</v>
          </cell>
          <cell r="H399">
            <v>100.47920000000001</v>
          </cell>
          <cell r="I399">
            <v>99.673929999999999</v>
          </cell>
          <cell r="J399">
            <v>100.7572</v>
          </cell>
        </row>
        <row r="400">
          <cell r="B400">
            <v>101.7962</v>
          </cell>
          <cell r="C400">
            <v>101.1283</v>
          </cell>
          <cell r="D400">
            <v>101.1442</v>
          </cell>
          <cell r="E400">
            <v>102.3981</v>
          </cell>
          <cell r="F400">
            <v>101.0586</v>
          </cell>
          <cell r="G400">
            <v>100.8158</v>
          </cell>
          <cell r="H400">
            <v>100.5085</v>
          </cell>
          <cell r="I400">
            <v>99.445229999999995</v>
          </cell>
          <cell r="J400">
            <v>100.5787</v>
          </cell>
        </row>
        <row r="401">
          <cell r="B401">
            <v>101.52719999999999</v>
          </cell>
          <cell r="C401">
            <v>100.81740000000001</v>
          </cell>
          <cell r="D401">
            <v>100.5442</v>
          </cell>
          <cell r="E401">
            <v>101.7206</v>
          </cell>
          <cell r="F401">
            <v>100.16630000000001</v>
          </cell>
          <cell r="G401">
            <v>100.6486</v>
          </cell>
          <cell r="H401">
            <v>100.5235</v>
          </cell>
          <cell r="I401">
            <v>99.235900000000001</v>
          </cell>
          <cell r="J401">
            <v>100.3784</v>
          </cell>
        </row>
        <row r="402">
          <cell r="B402">
            <v>101.1724</v>
          </cell>
          <cell r="C402">
            <v>100.43770000000001</v>
          </cell>
          <cell r="D402">
            <v>99.925250000000005</v>
          </cell>
          <cell r="E402">
            <v>100.9796</v>
          </cell>
          <cell r="F402">
            <v>99.202420000000004</v>
          </cell>
          <cell r="G402">
            <v>100.4349</v>
          </cell>
          <cell r="H402">
            <v>100.5266</v>
          </cell>
          <cell r="I402">
            <v>99.054159999999996</v>
          </cell>
          <cell r="J402">
            <v>100.16070000000001</v>
          </cell>
        </row>
        <row r="403">
          <cell r="B403">
            <v>100.77</v>
          </cell>
          <cell r="C403">
            <v>100.05249999999999</v>
          </cell>
          <cell r="D403">
            <v>99.362399999999994</v>
          </cell>
          <cell r="E403">
            <v>100.2354</v>
          </cell>
          <cell r="F403">
            <v>98.315950000000001</v>
          </cell>
          <cell r="G403">
            <v>100.17789999999999</v>
          </cell>
          <cell r="H403">
            <v>100.51900000000001</v>
          </cell>
          <cell r="I403">
            <v>98.890879999999996</v>
          </cell>
          <cell r="J403">
            <v>99.932029999999997</v>
          </cell>
        </row>
        <row r="404">
          <cell r="B404">
            <v>100.3408</v>
          </cell>
          <cell r="C404">
            <v>99.697109999999995</v>
          </cell>
          <cell r="D404">
            <v>98.879199999999997</v>
          </cell>
          <cell r="E404">
            <v>99.512230000000002</v>
          </cell>
          <cell r="F404">
            <v>97.57629</v>
          </cell>
          <cell r="G404">
            <v>99.883610000000004</v>
          </cell>
          <cell r="H404">
            <v>100.4923</v>
          </cell>
          <cell r="I404">
            <v>98.76276</v>
          </cell>
          <cell r="J404">
            <v>99.699650000000005</v>
          </cell>
        </row>
        <row r="405">
          <cell r="B405">
            <v>99.890389999999996</v>
          </cell>
          <cell r="C405">
            <v>99.394289999999998</v>
          </cell>
          <cell r="D405">
            <v>98.478660000000005</v>
          </cell>
          <cell r="E405">
            <v>98.822389999999999</v>
          </cell>
          <cell r="F405">
            <v>96.992980000000003</v>
          </cell>
          <cell r="G405">
            <v>99.591930000000005</v>
          </cell>
          <cell r="H405">
            <v>100.4482</v>
          </cell>
          <cell r="I405">
            <v>98.671750000000003</v>
          </cell>
          <cell r="J405">
            <v>99.476990000000001</v>
          </cell>
        </row>
        <row r="406">
          <cell r="B406">
            <v>99.443430000000006</v>
          </cell>
          <cell r="C406">
            <v>99.150819999999996</v>
          </cell>
          <cell r="D406">
            <v>98.203680000000006</v>
          </cell>
          <cell r="E406">
            <v>98.214179999999999</v>
          </cell>
          <cell r="F406">
            <v>96.554770000000005</v>
          </cell>
          <cell r="G406">
            <v>99.347369999999998</v>
          </cell>
          <cell r="H406">
            <v>100.39230000000001</v>
          </cell>
          <cell r="I406">
            <v>98.607969999999995</v>
          </cell>
          <cell r="J406">
            <v>99.279640000000001</v>
          </cell>
        </row>
        <row r="407">
          <cell r="B407">
            <v>99.051730000000006</v>
          </cell>
          <cell r="C407">
            <v>98.955910000000003</v>
          </cell>
          <cell r="D407">
            <v>98.087639999999993</v>
          </cell>
          <cell r="E407">
            <v>97.731859999999998</v>
          </cell>
          <cell r="F407">
            <v>96.228390000000005</v>
          </cell>
          <cell r="G407">
            <v>99.160380000000004</v>
          </cell>
          <cell r="H407">
            <v>100.32940000000001</v>
          </cell>
          <cell r="I407">
            <v>98.576769999999996</v>
          </cell>
          <cell r="J407">
            <v>99.117620000000002</v>
          </cell>
        </row>
        <row r="408">
          <cell r="B408">
            <v>98.755250000000004</v>
          </cell>
          <cell r="C408">
            <v>98.784940000000006</v>
          </cell>
          <cell r="D408">
            <v>98.108670000000004</v>
          </cell>
          <cell r="E408">
            <v>97.383740000000003</v>
          </cell>
          <cell r="F408">
            <v>96.015519999999995</v>
          </cell>
          <cell r="G408">
            <v>99.011859999999999</v>
          </cell>
          <cell r="H408">
            <v>100.2483</v>
          </cell>
          <cell r="I408">
            <v>98.577349999999996</v>
          </cell>
          <cell r="J408">
            <v>98.985720000000001</v>
          </cell>
        </row>
        <row r="409">
          <cell r="B409">
            <v>98.582359999999994</v>
          </cell>
          <cell r="C409">
            <v>98.641159999999999</v>
          </cell>
          <cell r="D409">
            <v>98.233369999999994</v>
          </cell>
          <cell r="E409">
            <v>97.201790000000003</v>
          </cell>
          <cell r="F409">
            <v>95.955460000000002</v>
          </cell>
          <cell r="G409">
            <v>98.889080000000007</v>
          </cell>
          <cell r="H409">
            <v>100.1643</v>
          </cell>
          <cell r="I409">
            <v>98.614459999999994</v>
          </cell>
          <cell r="J409">
            <v>98.887929999999997</v>
          </cell>
        </row>
        <row r="410">
          <cell r="B410">
            <v>98.543390000000002</v>
          </cell>
          <cell r="C410">
            <v>98.507450000000006</v>
          </cell>
          <cell r="D410">
            <v>98.422290000000004</v>
          </cell>
          <cell r="E410">
            <v>97.185469999999995</v>
          </cell>
          <cell r="F410">
            <v>96.023089999999996</v>
          </cell>
          <cell r="G410">
            <v>98.789760000000001</v>
          </cell>
          <cell r="H410">
            <v>100.08</v>
          </cell>
          <cell r="I410">
            <v>98.699349999999995</v>
          </cell>
          <cell r="J410">
            <v>98.829120000000003</v>
          </cell>
        </row>
        <row r="411">
          <cell r="B411">
            <v>98.614869999999996</v>
          </cell>
          <cell r="C411">
            <v>98.362399999999994</v>
          </cell>
          <cell r="D411">
            <v>98.628159999999994</v>
          </cell>
          <cell r="E411">
            <v>97.276409999999998</v>
          </cell>
          <cell r="F411">
            <v>96.159459999999996</v>
          </cell>
          <cell r="G411">
            <v>98.718190000000007</v>
          </cell>
          <cell r="H411">
            <v>100.0196</v>
          </cell>
          <cell r="I411">
            <v>98.817480000000003</v>
          </cell>
          <cell r="J411">
            <v>98.804000000000002</v>
          </cell>
        </row>
        <row r="412">
          <cell r="B412">
            <v>98.754230000000007</v>
          </cell>
          <cell r="C412">
            <v>98.213750000000005</v>
          </cell>
          <cell r="D412">
            <v>98.81541</v>
          </cell>
          <cell r="E412">
            <v>97.428319999999999</v>
          </cell>
          <cell r="F412">
            <v>96.321280000000002</v>
          </cell>
          <cell r="G412">
            <v>98.661990000000003</v>
          </cell>
          <cell r="H412">
            <v>99.993110000000001</v>
          </cell>
          <cell r="I412">
            <v>98.954939999999993</v>
          </cell>
          <cell r="J412">
            <v>98.802130000000005</v>
          </cell>
        </row>
        <row r="413">
          <cell r="B413">
            <v>98.924289999999999</v>
          </cell>
          <cell r="C413">
            <v>98.071709999999996</v>
          </cell>
          <cell r="D413">
            <v>98.957570000000004</v>
          </cell>
          <cell r="E413">
            <v>97.603089999999995</v>
          </cell>
          <cell r="F413">
            <v>96.48348</v>
          </cell>
          <cell r="G413">
            <v>98.599980000000002</v>
          </cell>
          <cell r="H413">
            <v>99.997640000000004</v>
          </cell>
          <cell r="I413">
            <v>99.118979999999993</v>
          </cell>
          <cell r="J413">
            <v>98.817769999999996</v>
          </cell>
        </row>
        <row r="414">
          <cell r="B414">
            <v>99.105069999999998</v>
          </cell>
          <cell r="C414">
            <v>97.930480000000003</v>
          </cell>
          <cell r="D414">
            <v>99.04768</v>
          </cell>
          <cell r="E414">
            <v>97.773300000000006</v>
          </cell>
          <cell r="F414">
            <v>96.623320000000007</v>
          </cell>
          <cell r="G414">
            <v>98.52467</v>
          </cell>
          <cell r="H414">
            <v>100.0333</v>
          </cell>
          <cell r="I414">
            <v>99.296210000000002</v>
          </cell>
          <cell r="J414">
            <v>98.842029999999994</v>
          </cell>
        </row>
        <row r="415">
          <cell r="B415">
            <v>99.283709999999999</v>
          </cell>
          <cell r="C415">
            <v>97.779520000000005</v>
          </cell>
          <cell r="D415">
            <v>99.103440000000006</v>
          </cell>
          <cell r="E415">
            <v>97.912909999999997</v>
          </cell>
          <cell r="F415">
            <v>96.761629999999997</v>
          </cell>
          <cell r="G415">
            <v>98.443650000000005</v>
          </cell>
          <cell r="H415">
            <v>100.0737</v>
          </cell>
          <cell r="I415">
            <v>99.479870000000005</v>
          </cell>
          <cell r="J415">
            <v>98.874369999999999</v>
          </cell>
        </row>
      </sheetData>
      <sheetData sheetId="2"/>
      <sheetData sheetId="3"/>
      <sheetData sheetId="4"/>
      <sheetData sheetId="5"/>
      <sheetData sheetId="6">
        <row r="33">
          <cell r="B33">
            <v>97.627577499999987</v>
          </cell>
          <cell r="C33">
            <v>97.193994166666684</v>
          </cell>
          <cell r="D33">
            <v>94.95614833333336</v>
          </cell>
          <cell r="E33">
            <v>97.335990833333327</v>
          </cell>
          <cell r="F33">
            <v>96.165124999999989</v>
          </cell>
          <cell r="G33">
            <v>97.57579166666666</v>
          </cell>
          <cell r="H33">
            <v>98.355944166666674</v>
          </cell>
          <cell r="I33">
            <v>96.941629999999989</v>
          </cell>
          <cell r="J33">
            <v>97.138933333333327</v>
          </cell>
        </row>
        <row r="34">
          <cell r="B34">
            <v>101.88479166666667</v>
          </cell>
          <cell r="C34">
            <v>100.71511166666666</v>
          </cell>
          <cell r="D34">
            <v>101.16891833333334</v>
          </cell>
          <cell r="E34">
            <v>102.57502499999998</v>
          </cell>
          <cell r="F34">
            <v>101.55272083333331</v>
          </cell>
          <cell r="G34">
            <v>101.00465000000003</v>
          </cell>
          <cell r="H34">
            <v>100.34804333333334</v>
          </cell>
          <cell r="I34">
            <v>101.40501</v>
          </cell>
          <cell r="J34">
            <v>101.20004999999999</v>
          </cell>
        </row>
        <row r="35">
          <cell r="B35">
            <v>99.874001666666686</v>
          </cell>
          <cell r="C35">
            <v>99.494164999999995</v>
          </cell>
          <cell r="D35">
            <v>99.001476666666647</v>
          </cell>
          <cell r="E35">
            <v>99.055147499999975</v>
          </cell>
          <cell r="F35">
            <v>97.520769166666682</v>
          </cell>
          <cell r="G35">
            <v>99.622448333333338</v>
          </cell>
          <cell r="H35">
            <v>100.35433333333333</v>
          </cell>
          <cell r="I35">
            <v>98.829504999999997</v>
          </cell>
          <cell r="J35">
            <v>99.510875000000013</v>
          </cell>
        </row>
      </sheetData>
      <sheetData sheetId="7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PIB Geral "/>
      <sheetName val="VH PIB Geral"/>
      <sheetName val="VC PIB Geral"/>
      <sheetName val="Anuais e VH anuais"/>
      <sheetName val="PIB a Preços de Mercado"/>
      <sheetName val="Exp. Bens e Serviços"/>
      <sheetName val="Imp. Bens e Serviços"/>
      <sheetName val="VH Trim. Pr.Mercado, Imp., Exp."/>
      <sheetName val="Anuais Pr.Mercado, Imp., Exp."/>
      <sheetName val="VH Anuais Pr.Mercado, Imp., Exp"/>
      <sheetName val="PIB Geral (base 2010)"/>
      <sheetName val="Anuais e VH anuais (base 2010)"/>
      <sheetName val="Desagregação-AE-15 "/>
      <sheetName val="Desagregação-EUA"/>
      <sheetName val="Desagregação-Japão"/>
      <sheetName val="Desagregação-AE"/>
      <sheetName val="Desagregação-França"/>
      <sheetName val="Desagregação-Espanha"/>
      <sheetName val="Desagregação-Alemanha"/>
      <sheetName val="Gráficos"/>
    </sheetNames>
    <sheetDataSet>
      <sheetData sheetId="0"/>
      <sheetData sheetId="1"/>
      <sheetData sheetId="2">
        <row r="93">
          <cell r="B93">
            <v>2.1345908506869682</v>
          </cell>
          <cell r="F93">
            <v>2.1996272055835098</v>
          </cell>
          <cell r="G93">
            <v>1.9669805828325782</v>
          </cell>
          <cell r="H93">
            <v>0.91446097120604364</v>
          </cell>
          <cell r="J93">
            <v>3.2621028744326708</v>
          </cell>
          <cell r="K93">
            <v>1.3638594277358917</v>
          </cell>
        </row>
        <row r="97">
          <cell r="B97">
            <v>1.6023848638230698</v>
          </cell>
          <cell r="D97">
            <v>1.8383955789242235</v>
          </cell>
          <cell r="E97">
            <v>0.54668243479365497</v>
          </cell>
          <cell r="F97">
            <v>2.1515993006273826</v>
          </cell>
          <cell r="G97">
            <v>2.3740101514411194</v>
          </cell>
          <cell r="H97">
            <v>0.83138145499086491</v>
          </cell>
          <cell r="I97">
            <v>1.5614450464156882</v>
          </cell>
          <cell r="J97">
            <v>2.135658768589388</v>
          </cell>
          <cell r="K97">
            <v>-0.10616905058999926</v>
          </cell>
        </row>
        <row r="98">
          <cell r="B98">
            <v>1.8075948173380318</v>
          </cell>
          <cell r="D98">
            <v>2.0076781321335169</v>
          </cell>
          <cell r="E98">
            <v>1.4591799847876397</v>
          </cell>
          <cell r="F98">
            <v>1.9225259883768553</v>
          </cell>
          <cell r="G98">
            <v>1.9760150727533343</v>
          </cell>
          <cell r="H98">
            <v>0.76293515213949892</v>
          </cell>
          <cell r="I98">
            <v>1.6170628636581696</v>
          </cell>
          <cell r="J98">
            <v>2.3059193462996674</v>
          </cell>
          <cell r="K98">
            <v>0.63716249963221561</v>
          </cell>
        </row>
        <row r="99">
          <cell r="B99">
            <v>1.1771917836393975</v>
          </cell>
          <cell r="D99">
            <v>1.3871051586409999</v>
          </cell>
          <cell r="E99">
            <v>0.92210792549349829</v>
          </cell>
          <cell r="F99">
            <v>1.4748882737403601</v>
          </cell>
          <cell r="G99">
            <v>1.0844016187799399</v>
          </cell>
          <cell r="H99">
            <v>-0.34127374711945269</v>
          </cell>
          <cell r="I99">
            <v>1.3309481087286912</v>
          </cell>
          <cell r="J99">
            <v>2.5729033773360221</v>
          </cell>
          <cell r="K99">
            <v>-1.9990325774832729</v>
          </cell>
        </row>
        <row r="100">
          <cell r="B100">
            <v>-2.8285305426070217</v>
          </cell>
          <cell r="D100">
            <v>-2.2345135866539079</v>
          </cell>
          <cell r="E100">
            <v>-1.2206673158695613</v>
          </cell>
          <cell r="F100">
            <v>-4.6737029278839266</v>
          </cell>
          <cell r="G100">
            <v>-5.1561927432697612</v>
          </cell>
          <cell r="H100">
            <v>-6.2720535323829818</v>
          </cell>
          <cell r="I100">
            <v>-1.9630178417028743</v>
          </cell>
          <cell r="J100">
            <v>0.82026397103327486</v>
          </cell>
          <cell r="K100">
            <v>-1.7881733677995726</v>
          </cell>
        </row>
        <row r="101">
          <cell r="B101">
            <v>-14.236838824932418</v>
          </cell>
          <cell r="D101">
            <v>-13.394027838146593</v>
          </cell>
          <cell r="E101">
            <v>-10.43583294622923</v>
          </cell>
          <cell r="F101">
            <v>-21.937066645187709</v>
          </cell>
          <cell r="G101">
            <v>-18.614483101065726</v>
          </cell>
          <cell r="H101">
            <v>-17.745130699511989</v>
          </cell>
          <cell r="I101">
            <v>-22.62740762376113</v>
          </cell>
          <cell r="J101">
            <v>-8.3508242714453012</v>
          </cell>
          <cell r="K101">
            <v>-9.8916248432746823</v>
          </cell>
        </row>
        <row r="102">
          <cell r="B102">
            <v>-3.8429925440285784</v>
          </cell>
          <cell r="D102">
            <v>-3.6970313055705972</v>
          </cell>
          <cell r="E102">
            <v>-2.4800798212107567</v>
          </cell>
          <cell r="F102">
            <v>-9.2168180829527167</v>
          </cell>
          <cell r="G102">
            <v>-3.6081076741312668</v>
          </cell>
          <cell r="H102">
            <v>-6.1207415889669488</v>
          </cell>
          <cell r="I102">
            <v>-10.324677637671865</v>
          </cell>
          <cell r="J102">
            <v>-2.0239507811969148</v>
          </cell>
          <cell r="K102">
            <v>-5.0366884112689192</v>
          </cell>
        </row>
        <row r="103">
          <cell r="B103">
            <v>-4.108643447065619</v>
          </cell>
          <cell r="D103">
            <v>-3.8481652546898282</v>
          </cell>
          <cell r="E103">
            <v>-2.1295418322922366</v>
          </cell>
          <cell r="F103">
            <v>-9.4669676187169038</v>
          </cell>
          <cell r="G103">
            <v>-4.2053650799893427</v>
          </cell>
          <cell r="H103">
            <v>-6.0089781227168126</v>
          </cell>
          <cell r="I103">
            <v>-9.2133274189037273</v>
          </cell>
          <cell r="J103">
            <v>-1.5164683045634675</v>
          </cell>
          <cell r="K103">
            <v>-0.50800173748324351</v>
          </cell>
        </row>
        <row r="104">
          <cell r="B104">
            <v>-0.7999084408471524</v>
          </cell>
          <cell r="D104">
            <v>-0.71834197106046549</v>
          </cell>
          <cell r="E104">
            <v>-2.1745050733380733</v>
          </cell>
          <cell r="F104">
            <v>-4.429802868649757</v>
          </cell>
          <cell r="G104">
            <v>1.5348354602837233</v>
          </cell>
          <cell r="H104">
            <v>0.22146242717486775</v>
          </cell>
          <cell r="I104">
            <v>-7.7326331390721208</v>
          </cell>
          <cell r="J104">
            <v>1.1916861068252071</v>
          </cell>
          <cell r="K104">
            <v>-1.096986460184024</v>
          </cell>
        </row>
        <row r="105">
          <cell r="B105">
            <v>14.244617023607486</v>
          </cell>
          <cell r="D105">
            <v>13.797340835766182</v>
          </cell>
          <cell r="E105">
            <v>10.156277013042025</v>
          </cell>
          <cell r="F105">
            <v>17.875245592237341</v>
          </cell>
          <cell r="G105">
            <v>18.651039303413896</v>
          </cell>
          <cell r="H105">
            <v>16.751760417610996</v>
          </cell>
          <cell r="I105">
            <v>24.405387754345821</v>
          </cell>
          <cell r="J105">
            <v>12.460655860334779</v>
          </cell>
          <cell r="K105">
            <v>7.8100570745225806</v>
          </cell>
        </row>
        <row r="106">
          <cell r="B106">
            <v>3.9901515112262143</v>
          </cell>
          <cell r="D106">
            <v>4.2913809331929009</v>
          </cell>
          <cell r="E106">
            <v>1.8499672117556987</v>
          </cell>
          <cell r="F106">
            <v>4.2019749282162788</v>
          </cell>
          <cell r="G106">
            <v>3.4991489419157196</v>
          </cell>
          <cell r="H106">
            <v>5.1896372904183474</v>
          </cell>
          <cell r="I106">
            <v>8.5356964820886958</v>
          </cell>
          <cell r="J106">
            <v>4.9557984816231526</v>
          </cell>
          <cell r="K106">
            <v>1.7039700308885353</v>
          </cell>
        </row>
        <row r="107">
          <cell r="B107">
            <v>4.8379407478804648</v>
          </cell>
          <cell r="D107">
            <v>5.1508924296445269</v>
          </cell>
          <cell r="E107">
            <v>1.1924155932757641</v>
          </cell>
          <cell r="F107">
            <v>6.6253351577223674</v>
          </cell>
          <cell r="G107">
            <v>5.088144315302201</v>
          </cell>
          <cell r="H107">
            <v>6.8819318231313487</v>
          </cell>
          <cell r="I107">
            <v>8.8693362322196378</v>
          </cell>
          <cell r="J107">
            <v>5.7169882109245895</v>
          </cell>
          <cell r="K107">
            <v>0.97590086044121449</v>
          </cell>
        </row>
        <row r="108">
          <cell r="B108">
            <v>5.4852251815862063</v>
          </cell>
          <cell r="D108">
            <v>5.6609044305386602</v>
          </cell>
          <cell r="E108">
            <v>3.7512431190286577</v>
          </cell>
          <cell r="F108">
            <v>6.4789794507635223</v>
          </cell>
          <cell r="G108">
            <v>4.7074734419445097</v>
          </cell>
          <cell r="H108">
            <v>6.524136459913632</v>
          </cell>
          <cell r="I108">
            <v>10.563901200781345</v>
          </cell>
          <cell r="J108">
            <v>3.6838709005942771</v>
          </cell>
          <cell r="K108">
            <v>0.65834239598747679</v>
          </cell>
        </row>
        <row r="109">
          <cell r="B109">
            <v>4.3900310782336138</v>
          </cell>
          <cell r="D109">
            <v>4.441088158637041</v>
          </cell>
          <cell r="E109">
            <v>1.6651301595749901</v>
          </cell>
          <cell r="F109">
            <v>7.7208684837277941</v>
          </cell>
          <cell r="G109">
            <v>4.2454148619886167</v>
          </cell>
          <cell r="H109">
            <v>5.0603312140741874</v>
          </cell>
          <cell r="I109">
            <v>3.8413924698655011</v>
          </cell>
          <cell r="J109">
            <v>1.7964408878337279</v>
          </cell>
          <cell r="K109">
            <v>1.4907137684432525</v>
          </cell>
        </row>
        <row r="110">
          <cell r="B110">
            <v>2.4536624809046836</v>
          </cell>
          <cell r="D110">
            <v>2.6110984778626722</v>
          </cell>
          <cell r="E110">
            <v>1.3517827826619255</v>
          </cell>
          <cell r="F110">
            <v>4.8496467999759485</v>
          </cell>
          <cell r="G110">
            <v>1.0027185302926567</v>
          </cell>
          <cell r="H110">
            <v>2.4832142789552369</v>
          </cell>
          <cell r="I110">
            <v>1.9760762836078527</v>
          </cell>
          <cell r="J110">
            <v>1.9422953752935568</v>
          </cell>
          <cell r="K110">
            <v>1.5620824423114632</v>
          </cell>
        </row>
        <row r="111">
          <cell r="B111">
            <v>1.829836104712057</v>
          </cell>
          <cell r="D111">
            <v>1.7183217728955036</v>
          </cell>
          <cell r="E111">
            <v>0.83571903933641334</v>
          </cell>
          <cell r="F111">
            <v>2.9276560419224884</v>
          </cell>
          <cell r="G111">
            <v>0.41454989644671425</v>
          </cell>
          <cell r="H111">
            <v>1.4332459338882275</v>
          </cell>
          <cell r="I111">
            <v>0.57387878252626034</v>
          </cell>
          <cell r="J111">
            <v>0.88122681968589855</v>
          </cell>
          <cell r="K111">
            <v>0.39302451707756703</v>
          </cell>
        </row>
        <row r="112">
          <cell r="B112">
            <v>1.3</v>
          </cell>
          <cell r="D112">
            <v>1.2394502800038287</v>
          </cell>
          <cell r="E112">
            <v>-0.5</v>
          </cell>
          <cell r="F112">
            <v>3.7875631839138002</v>
          </cell>
          <cell r="G112">
            <v>0.83447410930854726</v>
          </cell>
          <cell r="H112">
            <v>1.7898847440570798</v>
          </cell>
          <cell r="I112">
            <v>0.21182944590725228</v>
          </cell>
          <cell r="J112">
            <v>1.6176389397764668</v>
          </cell>
          <cell r="K112">
            <v>1.282040874612056</v>
          </cell>
        </row>
      </sheetData>
      <sheetData sheetId="3"/>
      <sheetData sheetId="4">
        <row r="29">
          <cell r="Q29">
            <v>-6.0918518101678583</v>
          </cell>
          <cell r="S29">
            <v>-5.6494746412984238</v>
          </cell>
          <cell r="T29">
            <v>-3.6967878027321932</v>
          </cell>
          <cell r="U29">
            <v>-11.325438322286397</v>
          </cell>
          <cell r="V29">
            <v>-7.7845857559116443</v>
          </cell>
          <cell r="W29">
            <v>-8.9791260972892353</v>
          </cell>
          <cell r="X29">
            <v>-11.030858472409111</v>
          </cell>
          <cell r="Y29">
            <v>-2.7684242045376894</v>
          </cell>
          <cell r="Z29">
            <v>-4.2786036876551359</v>
          </cell>
        </row>
        <row r="30">
          <cell r="Q30">
            <v>5.3419170280442518</v>
          </cell>
          <cell r="S30">
            <v>5.4316837295586895</v>
          </cell>
          <cell r="T30">
            <v>2.6269878989648054</v>
          </cell>
          <cell r="U30">
            <v>5.5195949732681937</v>
          </cell>
          <cell r="V30">
            <v>6.8165880309108751</v>
          </cell>
          <cell r="W30">
            <v>6.9867664161850085</v>
          </cell>
          <cell r="X30">
            <v>7.5974709745063596</v>
          </cell>
          <cell r="Y30">
            <v>5.9468045447914841</v>
          </cell>
          <cell r="Z30">
            <v>2.158293920943799</v>
          </cell>
        </row>
        <row r="31">
          <cell r="Q31">
            <v>3.45360543936164</v>
          </cell>
          <cell r="S31">
            <v>3.5268335128158412</v>
          </cell>
          <cell r="T31">
            <v>1.8135431464121332</v>
          </cell>
          <cell r="U31">
            <v>5.4517396234323723</v>
          </cell>
          <cell r="V31">
            <v>2.5623952431710117</v>
          </cell>
          <cell r="W31">
            <v>3.6746832549042763</v>
          </cell>
          <cell r="X31">
            <v>4.1016213834822679</v>
          </cell>
          <cell r="Y31">
            <v>2.0617242399208591</v>
          </cell>
          <cell r="Z31">
            <v>1.0461222517382351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INFO"/>
      <sheetName val="Valores Mensais"/>
      <sheetName val="Carteira Encomendas Externas"/>
      <sheetName val="Ind. Conf. Ret-Constr-Serv-Cons"/>
      <sheetName val="Japão-Ind.conf.cons.mensal"/>
      <sheetName val="Valores Trimestrais"/>
      <sheetName val="Valores Anuais"/>
      <sheetName val="VH . EUA e Japão"/>
      <sheetName val="gráficos"/>
      <sheetName val="MM3"/>
      <sheetName val="MM12"/>
      <sheetName val="MM12-TRIM"/>
      <sheetName val="CE-Original"/>
      <sheetName val="CE-Original-2"/>
    </sheetNames>
    <sheetDataSet>
      <sheetData sheetId="0"/>
      <sheetData sheetId="1"/>
      <sheetData sheetId="2">
        <row r="350">
          <cell r="B350">
            <v>-7.1</v>
          </cell>
          <cell r="C350">
            <v>-8.6</v>
          </cell>
          <cell r="D350">
            <v>-14.5</v>
          </cell>
          <cell r="E350">
            <v>-5.7</v>
          </cell>
          <cell r="H350">
            <v>70.599999999999994</v>
          </cell>
          <cell r="I350">
            <v>-10.3</v>
          </cell>
          <cell r="J350">
            <v>-9.1999999999999993</v>
          </cell>
          <cell r="K350">
            <v>38.799999999999997</v>
          </cell>
          <cell r="M350">
            <v>23.3</v>
          </cell>
          <cell r="N350">
            <v>4.9000000000000004</v>
          </cell>
          <cell r="O350">
            <v>6</v>
          </cell>
          <cell r="P350">
            <v>9.4</v>
          </cell>
          <cell r="S350">
            <v>12.9</v>
          </cell>
          <cell r="T350">
            <v>14.3</v>
          </cell>
          <cell r="AD350">
            <v>8.6999999999999993</v>
          </cell>
          <cell r="AE350">
            <v>10.3</v>
          </cell>
          <cell r="AF350">
            <v>15.3</v>
          </cell>
          <cell r="AG350">
            <v>12</v>
          </cell>
          <cell r="AI350">
            <v>13.9</v>
          </cell>
          <cell r="AJ350">
            <v>13</v>
          </cell>
          <cell r="AL350">
            <v>13.6</v>
          </cell>
          <cell r="AM350">
            <v>28.6</v>
          </cell>
          <cell r="AN350">
            <v>-8.6999999999999993</v>
          </cell>
          <cell r="AO350">
            <v>11.7</v>
          </cell>
          <cell r="AP350">
            <v>11.4</v>
          </cell>
          <cell r="AT350">
            <v>10.6</v>
          </cell>
          <cell r="AU350">
            <v>14.2</v>
          </cell>
          <cell r="BO350">
            <v>-11.7</v>
          </cell>
          <cell r="BP350">
            <v>7.6</v>
          </cell>
          <cell r="BR350">
            <v>9.6999999999999993</v>
          </cell>
        </row>
        <row r="351">
          <cell r="B351">
            <v>-5.2</v>
          </cell>
          <cell r="C351">
            <v>-9.1999999999999993</v>
          </cell>
          <cell r="D351">
            <v>-13.6</v>
          </cell>
          <cell r="E351">
            <v>-10</v>
          </cell>
          <cell r="H351">
            <v>67.2</v>
          </cell>
          <cell r="I351">
            <v>-10.9</v>
          </cell>
          <cell r="J351">
            <v>-9.5</v>
          </cell>
          <cell r="K351">
            <v>36.799999999999997</v>
          </cell>
          <cell r="M351">
            <v>22.4</v>
          </cell>
          <cell r="N351">
            <v>5.3</v>
          </cell>
          <cell r="O351">
            <v>6.6</v>
          </cell>
          <cell r="P351">
            <v>8</v>
          </cell>
          <cell r="S351">
            <v>11.8</v>
          </cell>
          <cell r="T351">
            <v>13.2</v>
          </cell>
          <cell r="AD351">
            <v>9.3000000000000007</v>
          </cell>
          <cell r="AE351">
            <v>7.7</v>
          </cell>
          <cell r="AF351">
            <v>16.899999999999999</v>
          </cell>
          <cell r="AG351">
            <v>0.4</v>
          </cell>
          <cell r="AI351">
            <v>11.8</v>
          </cell>
          <cell r="AJ351">
            <v>10.6</v>
          </cell>
          <cell r="AL351">
            <v>12.7</v>
          </cell>
          <cell r="AM351">
            <v>28.2</v>
          </cell>
          <cell r="AN351">
            <v>-0.8</v>
          </cell>
          <cell r="AO351">
            <v>9.5</v>
          </cell>
          <cell r="AP351">
            <v>10.1</v>
          </cell>
          <cell r="AT351">
            <v>10.1</v>
          </cell>
          <cell r="AU351">
            <v>13.6</v>
          </cell>
          <cell r="BO351">
            <v>-11.4</v>
          </cell>
          <cell r="BP351">
            <v>6.3</v>
          </cell>
          <cell r="BR351">
            <v>6.1</v>
          </cell>
        </row>
        <row r="352">
          <cell r="B352">
            <v>-6.2</v>
          </cell>
          <cell r="C352">
            <v>-8.4</v>
          </cell>
          <cell r="D352">
            <v>-11.3</v>
          </cell>
          <cell r="E352">
            <v>-10.8</v>
          </cell>
          <cell r="H352">
            <v>62.8</v>
          </cell>
          <cell r="I352">
            <v>-10.7</v>
          </cell>
          <cell r="J352">
            <v>-9.5</v>
          </cell>
          <cell r="K352">
            <v>35.5</v>
          </cell>
          <cell r="M352">
            <v>22.5</v>
          </cell>
          <cell r="N352">
            <v>7.5</v>
          </cell>
          <cell r="O352">
            <v>9.6</v>
          </cell>
          <cell r="P352">
            <v>7.6</v>
          </cell>
          <cell r="S352">
            <v>12.3</v>
          </cell>
          <cell r="T352">
            <v>13.6</v>
          </cell>
          <cell r="AD352">
            <v>15.2</v>
          </cell>
          <cell r="AE352">
            <v>8.6999999999999993</v>
          </cell>
          <cell r="AF352">
            <v>17.2</v>
          </cell>
          <cell r="AG352">
            <v>5.3</v>
          </cell>
          <cell r="AI352">
            <v>14.5</v>
          </cell>
          <cell r="AJ352">
            <v>14.1</v>
          </cell>
          <cell r="AL352">
            <v>14.3</v>
          </cell>
          <cell r="AM352">
            <v>27.9</v>
          </cell>
          <cell r="AN352">
            <v>1.8</v>
          </cell>
          <cell r="AO352">
            <v>13.4</v>
          </cell>
          <cell r="AP352">
            <v>8.6999999999999993</v>
          </cell>
          <cell r="AT352">
            <v>10.6</v>
          </cell>
          <cell r="AU352">
            <v>13.9</v>
          </cell>
          <cell r="BO352">
            <v>-15.2</v>
          </cell>
          <cell r="BP352">
            <v>6</v>
          </cell>
          <cell r="BR352">
            <v>10.199999999999999</v>
          </cell>
        </row>
        <row r="353">
          <cell r="B353">
            <v>-15.3</v>
          </cell>
          <cell r="C353">
            <v>-21.2</v>
          </cell>
          <cell r="D353">
            <v>-29.6</v>
          </cell>
          <cell r="E353">
            <v>-24.6</v>
          </cell>
          <cell r="H353">
            <v>59.4</v>
          </cell>
          <cell r="I353">
            <v>-22.5</v>
          </cell>
          <cell r="J353">
            <v>-22</v>
          </cell>
          <cell r="K353">
            <v>32.5</v>
          </cell>
          <cell r="M353">
            <v>15.3</v>
          </cell>
          <cell r="N353">
            <v>1.3</v>
          </cell>
          <cell r="O353">
            <v>4</v>
          </cell>
          <cell r="P353">
            <v>4</v>
          </cell>
          <cell r="S353">
            <v>6.7</v>
          </cell>
          <cell r="T353">
            <v>8</v>
          </cell>
          <cell r="AD353">
            <v>12.3</v>
          </cell>
          <cell r="AE353">
            <v>8.1</v>
          </cell>
          <cell r="AF353">
            <v>18.5</v>
          </cell>
          <cell r="AG353">
            <v>3.8</v>
          </cell>
          <cell r="AI353">
            <v>12.8</v>
          </cell>
          <cell r="AJ353">
            <v>12.6</v>
          </cell>
          <cell r="AL353">
            <v>13.2</v>
          </cell>
          <cell r="AM353">
            <v>29.5</v>
          </cell>
          <cell r="AN353">
            <v>-3.1</v>
          </cell>
          <cell r="AO353">
            <v>12.4</v>
          </cell>
          <cell r="AP353">
            <v>7.2</v>
          </cell>
          <cell r="AT353">
            <v>9.5</v>
          </cell>
          <cell r="AU353">
            <v>13.2</v>
          </cell>
          <cell r="BO353">
            <v>-23.3</v>
          </cell>
          <cell r="BP353">
            <v>6.4</v>
          </cell>
          <cell r="BR353">
            <v>13</v>
          </cell>
        </row>
        <row r="354">
          <cell r="B354">
            <v>-18.899999999999999</v>
          </cell>
          <cell r="C354">
            <v>-19.399999999999999</v>
          </cell>
          <cell r="D354">
            <v>-27.7</v>
          </cell>
          <cell r="E354">
            <v>-22.6</v>
          </cell>
          <cell r="H354">
            <v>65.2</v>
          </cell>
          <cell r="I354">
            <v>-23.1</v>
          </cell>
          <cell r="J354">
            <v>-22.5</v>
          </cell>
          <cell r="K354">
            <v>32.4</v>
          </cell>
          <cell r="M354">
            <v>15.6</v>
          </cell>
          <cell r="N354">
            <v>-0.2</v>
          </cell>
          <cell r="O354">
            <v>-1.6</v>
          </cell>
          <cell r="P354">
            <v>4.2</v>
          </cell>
          <cell r="S354">
            <v>6</v>
          </cell>
          <cell r="T354">
            <v>7.1</v>
          </cell>
          <cell r="AD354">
            <v>14.9</v>
          </cell>
          <cell r="AE354">
            <v>7.5</v>
          </cell>
          <cell r="AF354">
            <v>15.6</v>
          </cell>
          <cell r="AG354">
            <v>2.9</v>
          </cell>
          <cell r="AI354">
            <v>12.1</v>
          </cell>
          <cell r="AJ354">
            <v>12</v>
          </cell>
          <cell r="AL354">
            <v>13.6</v>
          </cell>
          <cell r="AM354">
            <v>29.7</v>
          </cell>
          <cell r="AN354">
            <v>-0.5</v>
          </cell>
          <cell r="AO354">
            <v>6.6</v>
          </cell>
          <cell r="AP354">
            <v>5</v>
          </cell>
          <cell r="AT354">
            <v>9.6</v>
          </cell>
          <cell r="AU354">
            <v>12.5</v>
          </cell>
          <cell r="BO354">
            <v>-26.9</v>
          </cell>
          <cell r="BP354">
            <v>7.6</v>
          </cell>
          <cell r="BR354">
            <v>15.8</v>
          </cell>
        </row>
        <row r="355">
          <cell r="B355">
            <v>-18.3</v>
          </cell>
          <cell r="C355">
            <v>-19.100000000000001</v>
          </cell>
          <cell r="D355">
            <v>-24</v>
          </cell>
          <cell r="E355">
            <v>-22.4</v>
          </cell>
          <cell r="H355">
            <v>58.4</v>
          </cell>
          <cell r="I355">
            <v>-22.6</v>
          </cell>
          <cell r="J355">
            <v>-21.5</v>
          </cell>
          <cell r="K355">
            <v>33.1</v>
          </cell>
          <cell r="M355">
            <v>14.7</v>
          </cell>
          <cell r="N355">
            <v>0.1</v>
          </cell>
          <cell r="O355">
            <v>1.1000000000000001</v>
          </cell>
          <cell r="P355">
            <v>3.8</v>
          </cell>
          <cell r="S355">
            <v>4.9000000000000004</v>
          </cell>
          <cell r="T355">
            <v>6</v>
          </cell>
          <cell r="AD355">
            <v>17</v>
          </cell>
          <cell r="AE355">
            <v>8.6999999999999993</v>
          </cell>
          <cell r="AF355">
            <v>15.7</v>
          </cell>
          <cell r="AG355">
            <v>7.3</v>
          </cell>
          <cell r="AI355">
            <v>12.7</v>
          </cell>
          <cell r="AJ355">
            <v>12.9</v>
          </cell>
          <cell r="AL355">
            <v>13.1</v>
          </cell>
          <cell r="AM355">
            <v>21</v>
          </cell>
          <cell r="AN355">
            <v>-0.9</v>
          </cell>
          <cell r="AO355">
            <v>5.7</v>
          </cell>
          <cell r="AP355">
            <v>3.2</v>
          </cell>
          <cell r="AT355">
            <v>5.7</v>
          </cell>
          <cell r="AU355">
            <v>7.6</v>
          </cell>
          <cell r="BO355">
            <v>-22.8</v>
          </cell>
          <cell r="BP355">
            <v>6.3</v>
          </cell>
          <cell r="BR355">
            <v>15.3</v>
          </cell>
        </row>
        <row r="356">
          <cell r="B356">
            <v>-19.899999999999999</v>
          </cell>
          <cell r="C356">
            <v>-21.2</v>
          </cell>
          <cell r="D356">
            <v>-29.2</v>
          </cell>
          <cell r="E356">
            <v>-24</v>
          </cell>
          <cell r="H356">
            <v>50</v>
          </cell>
          <cell r="I356">
            <v>-24.9</v>
          </cell>
          <cell r="J356">
            <v>-24.1</v>
          </cell>
          <cell r="K356">
            <v>31.7</v>
          </cell>
          <cell r="M356">
            <v>15</v>
          </cell>
          <cell r="N356">
            <v>0.2</v>
          </cell>
          <cell r="O356">
            <v>1.7</v>
          </cell>
          <cell r="P356">
            <v>2.6</v>
          </cell>
          <cell r="S356">
            <v>4.8</v>
          </cell>
          <cell r="T356">
            <v>7</v>
          </cell>
          <cell r="AD356">
            <v>14.7</v>
          </cell>
          <cell r="AE356">
            <v>9.1</v>
          </cell>
          <cell r="AF356">
            <v>16</v>
          </cell>
          <cell r="AG356">
            <v>10.7</v>
          </cell>
          <cell r="AI356">
            <v>12</v>
          </cell>
          <cell r="AJ356">
            <v>12.8</v>
          </cell>
          <cell r="AL356">
            <v>11.9</v>
          </cell>
          <cell r="AM356">
            <v>23.1</v>
          </cell>
          <cell r="AN356">
            <v>-0.5</v>
          </cell>
          <cell r="AO356">
            <v>8.9</v>
          </cell>
          <cell r="AP356">
            <v>2.9</v>
          </cell>
          <cell r="AT356">
            <v>6.4</v>
          </cell>
          <cell r="AU356">
            <v>9.5</v>
          </cell>
          <cell r="BO356">
            <v>-28.1</v>
          </cell>
          <cell r="BP356">
            <v>4.9000000000000004</v>
          </cell>
          <cell r="BR356">
            <v>12.1</v>
          </cell>
        </row>
        <row r="357">
          <cell r="B357">
            <v>-25.2</v>
          </cell>
          <cell r="C357">
            <v>-21.7</v>
          </cell>
          <cell r="D357">
            <v>-34.6</v>
          </cell>
          <cell r="E357">
            <v>-27.8</v>
          </cell>
          <cell r="H357">
            <v>51.5</v>
          </cell>
          <cell r="I357">
            <v>-27.9</v>
          </cell>
          <cell r="J357">
            <v>-27.2</v>
          </cell>
          <cell r="K357">
            <v>30.1</v>
          </cell>
          <cell r="M357">
            <v>11.1</v>
          </cell>
          <cell r="N357">
            <v>-0.7</v>
          </cell>
          <cell r="O357">
            <v>-4.9000000000000004</v>
          </cell>
          <cell r="P357">
            <v>0.8</v>
          </cell>
          <cell r="S357">
            <v>2.2000000000000002</v>
          </cell>
          <cell r="T357">
            <v>3.5</v>
          </cell>
          <cell r="AD357">
            <v>10</v>
          </cell>
          <cell r="AE357">
            <v>7.8</v>
          </cell>
          <cell r="AF357">
            <v>12.1</v>
          </cell>
          <cell r="AG357">
            <v>6.2</v>
          </cell>
          <cell r="AI357">
            <v>8.8000000000000007</v>
          </cell>
          <cell r="AJ357">
            <v>8.9</v>
          </cell>
          <cell r="AL357">
            <v>11</v>
          </cell>
          <cell r="AM357">
            <v>22.4</v>
          </cell>
          <cell r="AN357">
            <v>-4</v>
          </cell>
          <cell r="AO357">
            <v>-2.4</v>
          </cell>
          <cell r="AP357">
            <v>-1.4</v>
          </cell>
          <cell r="AT357">
            <v>3.4</v>
          </cell>
          <cell r="AU357">
            <v>5.5</v>
          </cell>
          <cell r="BO357">
            <v>-26.6</v>
          </cell>
          <cell r="BP357">
            <v>4.8</v>
          </cell>
          <cell r="BR357">
            <v>6.9</v>
          </cell>
        </row>
        <row r="358">
          <cell r="B358">
            <v>-24.1</v>
          </cell>
          <cell r="C358">
            <v>-18.7</v>
          </cell>
          <cell r="D358">
            <v>-31.1</v>
          </cell>
          <cell r="E358">
            <v>-24.7</v>
          </cell>
          <cell r="H358">
            <v>58.2</v>
          </cell>
          <cell r="I358">
            <v>-26.2</v>
          </cell>
          <cell r="J358">
            <v>-25</v>
          </cell>
          <cell r="K358">
            <v>32.200000000000003</v>
          </cell>
          <cell r="M358">
            <v>7.9</v>
          </cell>
          <cell r="N358">
            <v>-4.5999999999999996</v>
          </cell>
          <cell r="O358">
            <v>-5.5</v>
          </cell>
          <cell r="P358">
            <v>-1.1000000000000001</v>
          </cell>
          <cell r="S358">
            <v>1.1000000000000001</v>
          </cell>
          <cell r="T358">
            <v>1.5</v>
          </cell>
          <cell r="AD358">
            <v>6</v>
          </cell>
          <cell r="AE358">
            <v>7.6</v>
          </cell>
          <cell r="AF358">
            <v>11.9</v>
          </cell>
          <cell r="AG358">
            <v>6.8</v>
          </cell>
          <cell r="AI358">
            <v>7.9</v>
          </cell>
          <cell r="AJ358">
            <v>8.1</v>
          </cell>
          <cell r="AL358">
            <v>8.9</v>
          </cell>
          <cell r="AM358">
            <v>16.7</v>
          </cell>
          <cell r="AN358">
            <v>-10.3</v>
          </cell>
          <cell r="AO358">
            <v>-5.2</v>
          </cell>
          <cell r="AP358">
            <v>-3.8</v>
          </cell>
          <cell r="AT358">
            <v>0.6</v>
          </cell>
          <cell r="AU358">
            <v>1.2</v>
          </cell>
          <cell r="BO358">
            <v>-28.9</v>
          </cell>
          <cell r="BP358">
            <v>2.1</v>
          </cell>
          <cell r="BR358">
            <v>6.2</v>
          </cell>
        </row>
        <row r="359">
          <cell r="B359">
            <v>-29.4</v>
          </cell>
          <cell r="C359">
            <v>-22.3</v>
          </cell>
          <cell r="D359">
            <v>-32</v>
          </cell>
          <cell r="E359">
            <v>-26.4</v>
          </cell>
          <cell r="H359">
            <v>58.6</v>
          </cell>
          <cell r="I359">
            <v>-29.8</v>
          </cell>
          <cell r="J359">
            <v>-28.7</v>
          </cell>
          <cell r="K359">
            <v>30.8</v>
          </cell>
          <cell r="M359">
            <v>4.4000000000000004</v>
          </cell>
          <cell r="N359">
            <v>-6.6</v>
          </cell>
          <cell r="O359">
            <v>-5.0999999999999996</v>
          </cell>
          <cell r="P359">
            <v>-3.5</v>
          </cell>
          <cell r="S359">
            <v>-0.5</v>
          </cell>
          <cell r="T359">
            <v>0.2</v>
          </cell>
          <cell r="AD359">
            <v>4.5</v>
          </cell>
          <cell r="AE359">
            <v>4.8</v>
          </cell>
          <cell r="AF359">
            <v>6.6</v>
          </cell>
          <cell r="AG359">
            <v>0.8</v>
          </cell>
          <cell r="AI359">
            <v>6</v>
          </cell>
          <cell r="AJ359">
            <v>5.2</v>
          </cell>
          <cell r="AL359">
            <v>5.3</v>
          </cell>
          <cell r="AM359">
            <v>16.2</v>
          </cell>
          <cell r="AN359">
            <v>-13.1</v>
          </cell>
          <cell r="AO359">
            <v>-6.1</v>
          </cell>
          <cell r="AP359">
            <v>-6</v>
          </cell>
          <cell r="AT359">
            <v>-0.3</v>
          </cell>
          <cell r="AU359">
            <v>1.4</v>
          </cell>
          <cell r="BO359">
            <v>-35.799999999999997</v>
          </cell>
          <cell r="BP359">
            <v>0.4</v>
          </cell>
          <cell r="BR359">
            <v>4.4000000000000004</v>
          </cell>
        </row>
        <row r="360">
          <cell r="B360">
            <v>-28.3</v>
          </cell>
          <cell r="C360">
            <v>-20.8</v>
          </cell>
          <cell r="D360">
            <v>-31.1</v>
          </cell>
          <cell r="E360">
            <v>-26.4</v>
          </cell>
          <cell r="H360">
            <v>59.9</v>
          </cell>
          <cell r="I360">
            <v>-28.8</v>
          </cell>
          <cell r="J360">
            <v>-27.4</v>
          </cell>
          <cell r="K360">
            <v>30.5</v>
          </cell>
          <cell r="M360">
            <v>3.3</v>
          </cell>
          <cell r="N360">
            <v>-6.8</v>
          </cell>
          <cell r="O360">
            <v>-3.9</v>
          </cell>
          <cell r="P360">
            <v>-3.9</v>
          </cell>
          <cell r="S360">
            <v>-1.5</v>
          </cell>
          <cell r="T360">
            <v>-0.5</v>
          </cell>
          <cell r="AD360">
            <v>1.4</v>
          </cell>
          <cell r="AE360">
            <v>4.9000000000000004</v>
          </cell>
          <cell r="AF360">
            <v>4.5999999999999996</v>
          </cell>
          <cell r="AG360">
            <v>1.8</v>
          </cell>
          <cell r="AI360">
            <v>4.0999999999999996</v>
          </cell>
          <cell r="AJ360">
            <v>3.3</v>
          </cell>
          <cell r="AL360">
            <v>4.0999999999999996</v>
          </cell>
          <cell r="AM360">
            <v>14.2</v>
          </cell>
          <cell r="AN360">
            <v>-12.2</v>
          </cell>
          <cell r="AO360">
            <v>-6.4</v>
          </cell>
          <cell r="AP360">
            <v>-7.6</v>
          </cell>
          <cell r="AT360">
            <v>-2.1</v>
          </cell>
          <cell r="AU360">
            <v>0.3</v>
          </cell>
          <cell r="BO360">
            <v>-32.4</v>
          </cell>
          <cell r="BP360">
            <v>0</v>
          </cell>
          <cell r="BR360">
            <v>2.8</v>
          </cell>
        </row>
        <row r="361">
          <cell r="B361">
            <v>-25.1</v>
          </cell>
          <cell r="C361">
            <v>-18.7</v>
          </cell>
          <cell r="D361">
            <v>-28</v>
          </cell>
          <cell r="E361">
            <v>-18.100000000000001</v>
          </cell>
          <cell r="H361">
            <v>56.8</v>
          </cell>
          <cell r="I361">
            <v>-25.1</v>
          </cell>
          <cell r="J361">
            <v>-23.7</v>
          </cell>
          <cell r="K361">
            <v>29.7</v>
          </cell>
          <cell r="M361">
            <v>3.4</v>
          </cell>
          <cell r="N361">
            <v>-9.1</v>
          </cell>
          <cell r="O361">
            <v>-7.5</v>
          </cell>
          <cell r="P361">
            <v>-2.8</v>
          </cell>
          <cell r="S361">
            <v>-2.1</v>
          </cell>
          <cell r="T361">
            <v>-1.3</v>
          </cell>
          <cell r="AD361">
            <v>1.8</v>
          </cell>
          <cell r="AE361">
            <v>3.7</v>
          </cell>
          <cell r="AF361">
            <v>7.5</v>
          </cell>
          <cell r="AG361">
            <v>3.1</v>
          </cell>
          <cell r="AI361">
            <v>4.3</v>
          </cell>
          <cell r="AJ361">
            <v>4</v>
          </cell>
          <cell r="AL361">
            <v>5.4</v>
          </cell>
          <cell r="AM361">
            <v>12.2</v>
          </cell>
          <cell r="AN361">
            <v>-15.8</v>
          </cell>
          <cell r="AO361">
            <v>-9.6999999999999993</v>
          </cell>
          <cell r="AP361">
            <v>-8.5</v>
          </cell>
          <cell r="AT361">
            <v>-4.4000000000000004</v>
          </cell>
          <cell r="AU361">
            <v>-2.6</v>
          </cell>
          <cell r="BO361">
            <v>-29.2</v>
          </cell>
          <cell r="BP361">
            <v>0.9</v>
          </cell>
          <cell r="BR361">
            <v>4.8</v>
          </cell>
        </row>
        <row r="362">
          <cell r="B362">
            <v>-22</v>
          </cell>
          <cell r="C362">
            <v>-20.7</v>
          </cell>
          <cell r="D362">
            <v>-25.2</v>
          </cell>
          <cell r="E362">
            <v>-16.600000000000001</v>
          </cell>
          <cell r="H362">
            <v>59.7</v>
          </cell>
          <cell r="I362">
            <v>-23.5</v>
          </cell>
          <cell r="J362">
            <v>-22</v>
          </cell>
          <cell r="K362">
            <v>31</v>
          </cell>
          <cell r="M362">
            <v>3</v>
          </cell>
          <cell r="N362">
            <v>-8.5</v>
          </cell>
          <cell r="O362">
            <v>-4.7</v>
          </cell>
          <cell r="P362">
            <v>-3.1</v>
          </cell>
          <cell r="S362">
            <v>-1.6</v>
          </cell>
          <cell r="T362">
            <v>-0.8</v>
          </cell>
          <cell r="AD362">
            <v>6.6</v>
          </cell>
          <cell r="AE362">
            <v>3.8</v>
          </cell>
          <cell r="AF362">
            <v>6.1</v>
          </cell>
          <cell r="AG362">
            <v>5</v>
          </cell>
          <cell r="AI362">
            <v>6.8</v>
          </cell>
          <cell r="AJ362">
            <v>7.4</v>
          </cell>
          <cell r="AL362">
            <v>4.5999999999999996</v>
          </cell>
          <cell r="AM362">
            <v>11</v>
          </cell>
          <cell r="AN362">
            <v>-14.7</v>
          </cell>
          <cell r="AO362">
            <v>-8.4</v>
          </cell>
          <cell r="AP362">
            <v>-8.6999999999999993</v>
          </cell>
          <cell r="AT362">
            <v>-4.8</v>
          </cell>
          <cell r="AU362">
            <v>-2.2999999999999998</v>
          </cell>
          <cell r="BO362">
            <v>-24.7</v>
          </cell>
          <cell r="BP362">
            <v>1.1000000000000001</v>
          </cell>
          <cell r="BR362">
            <v>7.3</v>
          </cell>
        </row>
        <row r="363">
          <cell r="B363">
            <v>-19.2</v>
          </cell>
          <cell r="C363">
            <v>-20.3</v>
          </cell>
          <cell r="D363">
            <v>-22.8</v>
          </cell>
          <cell r="E363">
            <v>-18</v>
          </cell>
          <cell r="H363">
            <v>64.900000000000006</v>
          </cell>
          <cell r="I363">
            <v>-22.1</v>
          </cell>
          <cell r="J363">
            <v>-20.6</v>
          </cell>
          <cell r="K363">
            <v>31.3</v>
          </cell>
          <cell r="M363">
            <v>4</v>
          </cell>
          <cell r="N363">
            <v>-6.3</v>
          </cell>
          <cell r="O363">
            <v>-3.7</v>
          </cell>
          <cell r="P363">
            <v>-2</v>
          </cell>
          <cell r="S363">
            <v>-0.4</v>
          </cell>
          <cell r="T363">
            <v>0.9</v>
          </cell>
          <cell r="AD363">
            <v>9.5</v>
          </cell>
          <cell r="AE363">
            <v>5.8</v>
          </cell>
          <cell r="AF363">
            <v>12.9</v>
          </cell>
          <cell r="AG363">
            <v>8</v>
          </cell>
          <cell r="AI363">
            <v>8.3000000000000007</v>
          </cell>
          <cell r="AJ363">
            <v>10.199999999999999</v>
          </cell>
          <cell r="AL363">
            <v>4.5999999999999996</v>
          </cell>
          <cell r="AM363">
            <v>7.7</v>
          </cell>
          <cell r="AN363">
            <v>-15.5</v>
          </cell>
          <cell r="AO363">
            <v>-13</v>
          </cell>
          <cell r="AP363">
            <v>-7.4</v>
          </cell>
          <cell r="AT363">
            <v>-5.7</v>
          </cell>
          <cell r="AU363">
            <v>-2.4</v>
          </cell>
          <cell r="BO363">
            <v>-24</v>
          </cell>
          <cell r="BP363">
            <v>1</v>
          </cell>
          <cell r="BR363">
            <v>8.1999999999999993</v>
          </cell>
        </row>
        <row r="364">
          <cell r="B364">
            <v>-15.8</v>
          </cell>
          <cell r="C364">
            <v>-21.3</v>
          </cell>
          <cell r="D364">
            <v>-21.9</v>
          </cell>
          <cell r="E364">
            <v>-16.5</v>
          </cell>
          <cell r="H364">
            <v>67</v>
          </cell>
          <cell r="I364">
            <v>-20.6</v>
          </cell>
          <cell r="J364">
            <v>-19</v>
          </cell>
          <cell r="K364">
            <v>31.3</v>
          </cell>
          <cell r="M364">
            <v>2.2999999999999998</v>
          </cell>
          <cell r="N364">
            <v>-6.3</v>
          </cell>
          <cell r="O364">
            <v>-5.9</v>
          </cell>
          <cell r="P364">
            <v>-1.7</v>
          </cell>
          <cell r="S364">
            <v>-1</v>
          </cell>
          <cell r="T364">
            <v>0.1</v>
          </cell>
          <cell r="AD364">
            <v>8.5</v>
          </cell>
          <cell r="AE364">
            <v>6.1</v>
          </cell>
          <cell r="AF364">
            <v>11.6</v>
          </cell>
          <cell r="AG364">
            <v>6.5</v>
          </cell>
          <cell r="AI364">
            <v>7.3</v>
          </cell>
          <cell r="AJ364">
            <v>9.1999999999999993</v>
          </cell>
          <cell r="AL364">
            <v>3.7</v>
          </cell>
          <cell r="AM364">
            <v>6.2</v>
          </cell>
          <cell r="AN364">
            <v>-13.1</v>
          </cell>
          <cell r="AO364">
            <v>-8.6999999999999993</v>
          </cell>
          <cell r="AP364">
            <v>-6.9</v>
          </cell>
          <cell r="AT364">
            <v>-6</v>
          </cell>
          <cell r="AU364">
            <v>-2.1</v>
          </cell>
          <cell r="BO364">
            <v>-18.7</v>
          </cell>
          <cell r="BP364">
            <v>1.1000000000000001</v>
          </cell>
          <cell r="BR364">
            <v>8.5</v>
          </cell>
        </row>
        <row r="365">
          <cell r="B365">
            <v>-17.100000000000001</v>
          </cell>
          <cell r="C365">
            <v>-20.6</v>
          </cell>
          <cell r="D365">
            <v>-24.5</v>
          </cell>
          <cell r="E365">
            <v>-14.7</v>
          </cell>
          <cell r="H365">
            <v>62</v>
          </cell>
          <cell r="I365">
            <v>-20.6</v>
          </cell>
          <cell r="J365">
            <v>-19.100000000000001</v>
          </cell>
          <cell r="K365">
            <v>33.9</v>
          </cell>
          <cell r="M365">
            <v>-0.2</v>
          </cell>
          <cell r="N365">
            <v>-4.5</v>
          </cell>
          <cell r="O365">
            <v>-3.2</v>
          </cell>
          <cell r="P365">
            <v>-0.9</v>
          </cell>
          <cell r="S365">
            <v>-2</v>
          </cell>
          <cell r="T365">
            <v>-0.7</v>
          </cell>
          <cell r="AD365">
            <v>12.1</v>
          </cell>
          <cell r="AE365">
            <v>1.7</v>
          </cell>
          <cell r="AF365">
            <v>10.4</v>
          </cell>
          <cell r="AG365">
            <v>7.1</v>
          </cell>
          <cell r="AI365">
            <v>7.3</v>
          </cell>
          <cell r="AJ365">
            <v>9</v>
          </cell>
          <cell r="AL365">
            <v>3</v>
          </cell>
          <cell r="AM365">
            <v>3.7</v>
          </cell>
          <cell r="AN365">
            <v>-13.1</v>
          </cell>
          <cell r="AO365">
            <v>-3.6</v>
          </cell>
          <cell r="AP365">
            <v>-7.1</v>
          </cell>
          <cell r="AT365">
            <v>-6.7</v>
          </cell>
          <cell r="AU365">
            <v>-2.5</v>
          </cell>
          <cell r="BO365">
            <v>-17.399999999999999</v>
          </cell>
          <cell r="BP365">
            <v>1.6</v>
          </cell>
          <cell r="BR365">
            <v>7.4</v>
          </cell>
        </row>
        <row r="366">
          <cell r="B366">
            <v>-13.2</v>
          </cell>
          <cell r="C366">
            <v>-19.100000000000001</v>
          </cell>
          <cell r="D366">
            <v>-20.7</v>
          </cell>
          <cell r="E366">
            <v>-15.1</v>
          </cell>
          <cell r="H366">
            <v>63.5</v>
          </cell>
          <cell r="I366">
            <v>-18.899999999999999</v>
          </cell>
          <cell r="J366">
            <v>-17.5</v>
          </cell>
          <cell r="K366">
            <v>35.4</v>
          </cell>
          <cell r="M366">
            <v>-1.3</v>
          </cell>
          <cell r="N366">
            <v>-10.4</v>
          </cell>
          <cell r="O366">
            <v>-1.5</v>
          </cell>
          <cell r="P366">
            <v>-2.1</v>
          </cell>
          <cell r="S366">
            <v>-3.8</v>
          </cell>
          <cell r="T366">
            <v>-2.8</v>
          </cell>
          <cell r="AD366">
            <v>11.3</v>
          </cell>
          <cell r="AE366">
            <v>1.2</v>
          </cell>
          <cell r="AF366">
            <v>13.7</v>
          </cell>
          <cell r="AG366">
            <v>9.9</v>
          </cell>
          <cell r="AI366">
            <v>7.6</v>
          </cell>
          <cell r="AJ366">
            <v>9.9</v>
          </cell>
          <cell r="AL366">
            <v>0.1</v>
          </cell>
          <cell r="AM366">
            <v>0.7</v>
          </cell>
          <cell r="AN366">
            <v>-16.100000000000001</v>
          </cell>
          <cell r="AO366">
            <v>-5.3</v>
          </cell>
          <cell r="AP366">
            <v>-9.1</v>
          </cell>
          <cell r="AT366">
            <v>-8.6</v>
          </cell>
          <cell r="AU366">
            <v>-6.1</v>
          </cell>
          <cell r="BO366">
            <v>-17.100000000000001</v>
          </cell>
          <cell r="BR366">
            <v>5.8</v>
          </cell>
        </row>
        <row r="367">
          <cell r="B367">
            <v>-13</v>
          </cell>
          <cell r="C367">
            <v>-17.3</v>
          </cell>
          <cell r="D367">
            <v>-21.2</v>
          </cell>
          <cell r="E367">
            <v>-16.600000000000001</v>
          </cell>
          <cell r="I367">
            <v>-18.3</v>
          </cell>
          <cell r="J367">
            <v>-17.399999999999999</v>
          </cell>
          <cell r="K367">
            <v>36</v>
          </cell>
          <cell r="M367">
            <v>-4.8</v>
          </cell>
          <cell r="N367">
            <v>-8.9</v>
          </cell>
          <cell r="O367">
            <v>-5.2</v>
          </cell>
          <cell r="P367">
            <v>-3.4</v>
          </cell>
          <cell r="S367">
            <v>-5.8</v>
          </cell>
          <cell r="T367">
            <v>-5.2</v>
          </cell>
          <cell r="AD367">
            <v>7.9</v>
          </cell>
          <cell r="AE367">
            <v>-1.3</v>
          </cell>
          <cell r="AF367">
            <v>13.6</v>
          </cell>
          <cell r="AG367">
            <v>7.7</v>
          </cell>
          <cell r="AI367">
            <v>5.8</v>
          </cell>
          <cell r="AJ367">
            <v>7</v>
          </cell>
          <cell r="AL367">
            <v>-1.9</v>
          </cell>
          <cell r="AM367">
            <v>-3.8</v>
          </cell>
          <cell r="AN367">
            <v>-19.600000000000001</v>
          </cell>
          <cell r="AO367">
            <v>-5.9</v>
          </cell>
          <cell r="AP367">
            <v>-11.7</v>
          </cell>
          <cell r="AT367">
            <v>-10.4</v>
          </cell>
          <cell r="AU367">
            <v>-9.4</v>
          </cell>
          <cell r="BO367">
            <v>-19.8</v>
          </cell>
          <cell r="BR367">
            <v>5.9</v>
          </cell>
        </row>
      </sheetData>
      <sheetData sheetId="3"/>
      <sheetData sheetId="4"/>
      <sheetData sheetId="5"/>
      <sheetData sheetId="6"/>
      <sheetData sheetId="7">
        <row r="29">
          <cell r="H29">
            <v>95.983333333333334</v>
          </cell>
        </row>
        <row r="30">
          <cell r="B30">
            <v>-9.3000000000000007</v>
          </cell>
          <cell r="C30">
            <v>-13.15</v>
          </cell>
          <cell r="D30">
            <v>-22.525000000000002</v>
          </cell>
          <cell r="E30">
            <v>-15.918181818181818</v>
          </cell>
          <cell r="H30">
            <v>81.541666666666671</v>
          </cell>
          <cell r="I30">
            <v>30.8</v>
          </cell>
          <cell r="J30">
            <v>-14.525</v>
          </cell>
          <cell r="K30">
            <v>-14.183333333333332</v>
          </cell>
          <cell r="N30">
            <v>44166</v>
          </cell>
          <cell r="O30">
            <v>-13.808333333333332</v>
          </cell>
          <cell r="P30">
            <v>-14.199999999999998</v>
          </cell>
          <cell r="Q30">
            <v>-13.558333333333335</v>
          </cell>
          <cell r="T30">
            <v>-28</v>
          </cell>
          <cell r="U30">
            <v>-13.225</v>
          </cell>
          <cell r="AE30">
            <v>44166</v>
          </cell>
          <cell r="AF30">
            <v>-5.2666666666666675</v>
          </cell>
          <cell r="AG30">
            <v>-18.183333333333334</v>
          </cell>
          <cell r="AH30">
            <v>-25.599999999999998</v>
          </cell>
          <cell r="AJ30">
            <v>-39.075000000000003</v>
          </cell>
          <cell r="AK30">
            <v>-15.958333333333334</v>
          </cell>
          <cell r="AM30">
            <v>44166</v>
          </cell>
          <cell r="AN30">
            <v>-18.775000000000002</v>
          </cell>
          <cell r="AO30">
            <v>-29.358333333333338</v>
          </cell>
          <cell r="AP30">
            <v>-34.591666666666661</v>
          </cell>
          <cell r="AQ30">
            <v>-30.083333333333332</v>
          </cell>
          <cell r="AU30">
            <v>798175.21058583318</v>
          </cell>
          <cell r="AV30">
            <v>-30.208333333333339</v>
          </cell>
          <cell r="BN30">
            <v>44166</v>
          </cell>
          <cell r="BO30">
            <v>-12.891666666666667</v>
          </cell>
          <cell r="BQ30">
            <v>2.1</v>
          </cell>
        </row>
        <row r="31">
          <cell r="B31">
            <v>-5.1833333333333345</v>
          </cell>
          <cell r="C31">
            <v>-7.2416666666666671</v>
          </cell>
          <cell r="D31">
            <v>-12.866666666666669</v>
          </cell>
          <cell r="E31">
            <v>-6.8333333333333348</v>
          </cell>
          <cell r="H31">
            <v>77.61666666666666</v>
          </cell>
          <cell r="I31">
            <v>37.375</v>
          </cell>
          <cell r="J31">
            <v>-8.4666666666666668</v>
          </cell>
          <cell r="K31">
            <v>-7.4749999999999988</v>
          </cell>
          <cell r="N31">
            <v>44531</v>
          </cell>
          <cell r="O31">
            <v>17.141666666666669</v>
          </cell>
          <cell r="P31">
            <v>0.47500000000000026</v>
          </cell>
          <cell r="Q31">
            <v>0.6166666666666667</v>
          </cell>
          <cell r="T31">
            <v>-28</v>
          </cell>
          <cell r="U31">
            <v>8.0833333333333339</v>
          </cell>
          <cell r="AE31">
            <v>44531</v>
          </cell>
          <cell r="AF31">
            <v>10.516666666666667</v>
          </cell>
          <cell r="AG31">
            <v>2.1333333333333333</v>
          </cell>
          <cell r="AH31">
            <v>8.3833333333333329</v>
          </cell>
          <cell r="AJ31" t="e">
            <v>#DIV/0!</v>
          </cell>
          <cell r="AK31">
            <v>8.4083333333333332</v>
          </cell>
          <cell r="AM31">
            <v>44531</v>
          </cell>
          <cell r="AN31">
            <v>5.1416666666666675</v>
          </cell>
          <cell r="AO31">
            <v>17.558333333333334</v>
          </cell>
          <cell r="AP31">
            <v>-12.491666666666667</v>
          </cell>
          <cell r="AQ31">
            <v>-1.6749999999999998</v>
          </cell>
          <cell r="AU31">
            <v>846140.31358833343</v>
          </cell>
          <cell r="AV31">
            <v>1.9333333333333336</v>
          </cell>
          <cell r="BN31">
            <v>44531</v>
          </cell>
          <cell r="BO31">
            <v>-3.5833333333333335</v>
          </cell>
          <cell r="BQ31">
            <v>17.708333333333332</v>
          </cell>
        </row>
        <row r="32">
          <cell r="B32">
            <v>-19.825000000000003</v>
          </cell>
          <cell r="C32">
            <v>-18.45</v>
          </cell>
          <cell r="D32">
            <v>-26.45</v>
          </cell>
          <cell r="E32">
            <v>-21.2</v>
          </cell>
          <cell r="H32">
            <v>58.974999999999994</v>
          </cell>
          <cell r="I32">
            <v>31.5</v>
          </cell>
          <cell r="J32">
            <v>-23</v>
          </cell>
          <cell r="K32">
            <v>-21.924999999999997</v>
          </cell>
          <cell r="N32">
            <v>44896</v>
          </cell>
          <cell r="O32">
            <v>11.550000000000002</v>
          </cell>
          <cell r="P32">
            <v>-1.8416666666666666</v>
          </cell>
          <cell r="Q32">
            <v>-0.85</v>
          </cell>
          <cell r="T32">
            <v>-25.666666666666668</v>
          </cell>
          <cell r="U32">
            <v>3.6749999999999994</v>
          </cell>
          <cell r="AE32">
            <v>44896</v>
          </cell>
          <cell r="AF32">
            <v>9.4749999999999996</v>
          </cell>
          <cell r="AG32">
            <v>6.8666666666666671</v>
          </cell>
          <cell r="AH32">
            <v>12.391666666666666</v>
          </cell>
          <cell r="AJ32" t="e">
            <v>#DIV/0!</v>
          </cell>
          <cell r="AK32">
            <v>9.4833333333333325</v>
          </cell>
          <cell r="AM32">
            <v>44896</v>
          </cell>
          <cell r="AN32">
            <v>9.8416666666666668</v>
          </cell>
          <cell r="AO32">
            <v>21.008333333333329</v>
          </cell>
          <cell r="AP32">
            <v>-6.1749999999999998</v>
          </cell>
          <cell r="AQ32">
            <v>1.5249999999999997</v>
          </cell>
          <cell r="AU32">
            <v>892325.20784833329</v>
          </cell>
          <cell r="AV32">
            <v>3.6916666666666669</v>
          </cell>
          <cell r="BN32">
            <v>44896</v>
          </cell>
          <cell r="BO32">
            <v>-25.441666666666666</v>
          </cell>
          <cell r="BQ32">
            <v>16.591666666666669</v>
          </cell>
        </row>
      </sheetData>
      <sheetData sheetId="8">
        <row r="29">
          <cell r="L29">
            <v>152.17163788592364</v>
          </cell>
          <cell r="M29">
            <v>-4.6372408431846868</v>
          </cell>
        </row>
        <row r="30">
          <cell r="L30" t="e">
            <v>#DIV/0!</v>
          </cell>
          <cell r="M30">
            <v>18.412292292651134</v>
          </cell>
        </row>
        <row r="31">
          <cell r="L31" t="e">
            <v>#DIV/0!</v>
          </cell>
          <cell r="M31">
            <v>8.280099670791552</v>
          </cell>
        </row>
        <row r="306">
          <cell r="C306">
            <v>-12.515489467162343</v>
          </cell>
          <cell r="E306">
            <v>14.101739119317823</v>
          </cell>
          <cell r="F306">
            <v>5.5976668638391125</v>
          </cell>
        </row>
        <row r="307">
          <cell r="C307">
            <v>-14.936708860759495</v>
          </cell>
          <cell r="E307">
            <v>11.519790964949884</v>
          </cell>
          <cell r="F307">
            <v>7.6998031260346211</v>
          </cell>
        </row>
        <row r="308">
          <cell r="C308">
            <v>-18.229166666666664</v>
          </cell>
          <cell r="E308">
            <v>10.027466912996918</v>
          </cell>
          <cell r="F308">
            <v>4.6484711459480188</v>
          </cell>
        </row>
        <row r="309">
          <cell r="C309">
            <v>-30.03533568904594</v>
          </cell>
          <cell r="E309">
            <v>9.0719139872198049</v>
          </cell>
          <cell r="F309">
            <v>8.45462268265711</v>
          </cell>
        </row>
        <row r="310">
          <cell r="C310">
            <v>-26.160815402038494</v>
          </cell>
          <cell r="E310">
            <v>10.628511364701176</v>
          </cell>
          <cell r="F310">
            <v>18.285834070183849</v>
          </cell>
        </row>
        <row r="311">
          <cell r="C311">
            <v>-29.553679131483722</v>
          </cell>
          <cell r="E311">
            <v>9.3283955159712448</v>
          </cell>
          <cell r="F311">
            <v>6.2590766620041816</v>
          </cell>
        </row>
        <row r="312">
          <cell r="C312">
            <v>-41.520467836257311</v>
          </cell>
          <cell r="E312">
            <v>9.5140255468839428</v>
          </cell>
          <cell r="F312">
            <v>7.8419782474699273</v>
          </cell>
        </row>
        <row r="313">
          <cell r="C313">
            <v>-36.576354679802961</v>
          </cell>
          <cell r="E313">
            <v>8.8948627226186581</v>
          </cell>
          <cell r="F313">
            <v>12.281466929942031</v>
          </cell>
        </row>
        <row r="314">
          <cell r="C314">
            <v>-17.211948790896148</v>
          </cell>
          <cell r="E314">
            <v>6.3102931173087518</v>
          </cell>
          <cell r="F314">
            <v>7.5635452385984792</v>
          </cell>
        </row>
        <row r="315">
          <cell r="C315">
            <v>-19.505494505494504</v>
          </cell>
          <cell r="E315">
            <v>8.2815523691017745</v>
          </cell>
          <cell r="F315">
            <v>2.4926863980909486</v>
          </cell>
        </row>
        <row r="316">
          <cell r="C316">
            <v>-16.457461645746175</v>
          </cell>
          <cell r="E316">
            <v>8.027430415490123</v>
          </cell>
          <cell r="F316">
            <v>5.2309098372961715</v>
          </cell>
        </row>
        <row r="317">
          <cell r="C317">
            <v>-15.727002967359061</v>
          </cell>
          <cell r="E317">
            <v>3.1079567821258092</v>
          </cell>
          <cell r="F317">
            <v>-5.7330655122552869</v>
          </cell>
        </row>
        <row r="318">
          <cell r="C318">
            <v>-15.439093484419253</v>
          </cell>
          <cell r="E318">
            <v>5.3094304388421998</v>
          </cell>
          <cell r="F318">
            <v>-7.057673581679957</v>
          </cell>
        </row>
        <row r="319">
          <cell r="C319">
            <v>-3.4226190476190466</v>
          </cell>
          <cell r="E319">
            <v>1.9113969928720831</v>
          </cell>
          <cell r="F319">
            <v>3.5064805266725285</v>
          </cell>
        </row>
        <row r="320">
          <cell r="C320">
            <v>6.6878980891719841</v>
          </cell>
          <cell r="E320">
            <v>0.60700394886901154</v>
          </cell>
          <cell r="F320">
            <v>7.599535382874878</v>
          </cell>
        </row>
        <row r="321">
          <cell r="C321">
            <v>4.3771043771043905</v>
          </cell>
          <cell r="E321">
            <v>3.6014655829784026</v>
          </cell>
          <cell r="F321">
            <v>-2.81351643406762</v>
          </cell>
        </row>
        <row r="322">
          <cell r="C322">
            <v>-2.6073619631901912</v>
          </cell>
        </row>
      </sheetData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HM"/>
      <sheetName val="VHAM"/>
      <sheetName val="Valores Trimestrais"/>
      <sheetName val="VH Trim"/>
      <sheetName val="VHA Trim"/>
      <sheetName val="Valores Anuais"/>
      <sheetName val="MM3"/>
      <sheetName val="MM12"/>
    </sheetNames>
    <sheetDataSet>
      <sheetData sheetId="0"/>
      <sheetData sheetId="1">
        <row r="302">
          <cell r="B302">
            <v>58.7</v>
          </cell>
          <cell r="M302">
            <v>68.3</v>
          </cell>
        </row>
        <row r="303">
          <cell r="B303">
            <v>57.6</v>
          </cell>
          <cell r="M303">
            <v>59.9</v>
          </cell>
        </row>
        <row r="304">
          <cell r="B304">
            <v>58.6</v>
          </cell>
          <cell r="M304">
            <v>55.1</v>
          </cell>
        </row>
        <row r="305">
          <cell r="B305">
            <v>57.1</v>
          </cell>
          <cell r="M305">
            <v>55.5</v>
          </cell>
        </row>
        <row r="306">
          <cell r="B306">
            <v>55.4</v>
          </cell>
          <cell r="M306">
            <v>59.1</v>
          </cell>
        </row>
        <row r="307">
          <cell r="B307">
            <v>56.1</v>
          </cell>
          <cell r="M307">
            <v>54.5</v>
          </cell>
        </row>
        <row r="308">
          <cell r="B308">
            <v>53</v>
          </cell>
          <cell r="M308">
            <v>56.1</v>
          </cell>
        </row>
        <row r="309">
          <cell r="B309">
            <v>52.8</v>
          </cell>
          <cell r="M309">
            <v>59.9</v>
          </cell>
        </row>
        <row r="310">
          <cell r="B310">
            <v>52.8</v>
          </cell>
          <cell r="M310">
            <v>60.9</v>
          </cell>
        </row>
        <row r="311">
          <cell r="B311">
            <v>50.9</v>
          </cell>
          <cell r="M311">
            <v>59.1</v>
          </cell>
        </row>
        <row r="312">
          <cell r="B312">
            <v>50.2</v>
          </cell>
          <cell r="M312">
            <v>55.7</v>
          </cell>
        </row>
        <row r="313">
          <cell r="B313">
            <v>49</v>
          </cell>
          <cell r="M313">
            <v>64.7</v>
          </cell>
        </row>
        <row r="314">
          <cell r="B314">
            <v>48.4</v>
          </cell>
          <cell r="M314">
            <v>53.5</v>
          </cell>
        </row>
        <row r="315">
          <cell r="B315">
            <v>47.4</v>
          </cell>
          <cell r="M315">
            <v>60.4</v>
          </cell>
        </row>
        <row r="316">
          <cell r="B316">
            <v>47.7</v>
          </cell>
          <cell r="M316">
            <v>56.3</v>
          </cell>
        </row>
        <row r="317">
          <cell r="B317">
            <v>46.3</v>
          </cell>
          <cell r="M317">
            <v>55.4</v>
          </cell>
        </row>
        <row r="318">
          <cell r="B318">
            <v>47.1</v>
          </cell>
          <cell r="M318">
            <v>52</v>
          </cell>
        </row>
      </sheetData>
      <sheetData sheetId="2"/>
      <sheetData sheetId="3"/>
      <sheetData sheetId="4"/>
      <sheetData sheetId="5"/>
      <sheetData sheetId="6"/>
      <sheetData sheetId="7">
        <row r="26">
          <cell r="B26">
            <v>52.516666666666659</v>
          </cell>
          <cell r="M26">
            <v>56</v>
          </cell>
        </row>
        <row r="27">
          <cell r="B27">
            <v>60.65</v>
          </cell>
          <cell r="M27">
            <v>64.683333333333323</v>
          </cell>
        </row>
        <row r="28">
          <cell r="B28">
            <v>53.491666666666667</v>
          </cell>
          <cell r="M28">
            <v>57.833333333333343</v>
          </cell>
        </row>
      </sheetData>
      <sheetData sheetId="8"/>
      <sheetData sheetId="9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"/>
      <sheetName val="VH"/>
      <sheetName val="VHA"/>
      <sheetName val="VC"/>
      <sheetName val="Valores Anuais"/>
      <sheetName val="Var-anuais"/>
      <sheetName val="Valores Trimestrais"/>
      <sheetName val="VH trim"/>
      <sheetName val="VHA trim"/>
      <sheetName val="VC trim"/>
      <sheetName val="Gráfico"/>
      <sheetName val="MM3"/>
      <sheetName val="MM12 e MM3"/>
    </sheetNames>
    <sheetDataSet>
      <sheetData sheetId="0"/>
      <sheetData sheetId="1"/>
      <sheetData sheetId="2">
        <row r="349">
          <cell r="B349">
            <v>-1.7400204708290734</v>
          </cell>
          <cell r="E349">
            <v>1.8814675446848561</v>
          </cell>
          <cell r="H349">
            <v>4.9863928837304616</v>
          </cell>
          <cell r="I349">
            <v>2.3354564755838636</v>
          </cell>
          <cell r="J349">
            <v>0.76481835564055078</v>
          </cell>
          <cell r="L349">
            <v>4.3702995460612293</v>
          </cell>
          <cell r="M349">
            <v>3.8012737218344972</v>
          </cell>
          <cell r="N349">
            <v>4.9057082047093248</v>
          </cell>
          <cell r="O349">
            <v>4.1970802919705008</v>
          </cell>
        </row>
        <row r="350">
          <cell r="B350">
            <v>-0.61412487205733113</v>
          </cell>
          <cell r="E350">
            <v>5.065666041275807</v>
          </cell>
          <cell r="H350">
            <v>3.689396564022096</v>
          </cell>
          <cell r="I350">
            <v>2.765957446808498</v>
          </cell>
          <cell r="J350">
            <v>4.7709923664122078</v>
          </cell>
          <cell r="L350">
            <v>4.4950991641266258</v>
          </cell>
          <cell r="M350">
            <v>3.9734270214479839</v>
          </cell>
          <cell r="N350">
            <v>4.9826995462243451</v>
          </cell>
          <cell r="O350">
            <v>4.4883303411129782</v>
          </cell>
        </row>
        <row r="351">
          <cell r="B351">
            <v>-0.10266940451746365</v>
          </cell>
          <cell r="E351">
            <v>2.5139664804469275</v>
          </cell>
          <cell r="H351">
            <v>2.902850465171336</v>
          </cell>
          <cell r="I351">
            <v>-1.5657620041753639</v>
          </cell>
          <cell r="J351">
            <v>1.3245033112582627</v>
          </cell>
          <cell r="L351">
            <v>4.0773766603463102</v>
          </cell>
          <cell r="M351">
            <v>2.3562830541135504</v>
          </cell>
          <cell r="N351">
            <v>5.6932858516413276</v>
          </cell>
          <cell r="O351">
            <v>6.2388591800354831</v>
          </cell>
        </row>
        <row r="352">
          <cell r="B352">
            <v>1.7708333333333437</v>
          </cell>
          <cell r="E352">
            <v>3.8606403013182522</v>
          </cell>
          <cell r="H352">
            <v>6.9376272433542496</v>
          </cell>
          <cell r="I352">
            <v>0.52246603970742544</v>
          </cell>
          <cell r="J352">
            <v>2.8790786948176494</v>
          </cell>
          <cell r="L352">
            <v>5.2664873413071689</v>
          </cell>
          <cell r="M352">
            <v>4.3156353430622962</v>
          </cell>
          <cell r="N352">
            <v>6.1446173745407284</v>
          </cell>
          <cell r="O352">
            <v>6.3716814159295643</v>
          </cell>
        </row>
        <row r="353">
          <cell r="B353">
            <v>-4.713114754098358</v>
          </cell>
          <cell r="E353">
            <v>2.4118738404452778</v>
          </cell>
          <cell r="H353">
            <v>4.7924330962016759</v>
          </cell>
          <cell r="I353">
            <v>-0.82219938335046372</v>
          </cell>
          <cell r="J353">
            <v>1.4204545454545414</v>
          </cell>
          <cell r="L353">
            <v>4.0388627790373777</v>
          </cell>
          <cell r="M353">
            <v>2.6869072508265202</v>
          </cell>
          <cell r="N353">
            <v>5.3069608479429542</v>
          </cell>
          <cell r="O353">
            <v>4.7872340425527904</v>
          </cell>
        </row>
        <row r="354">
          <cell r="B354">
            <v>-2.772073921971252</v>
          </cell>
          <cell r="E354">
            <v>0.64754856614246403</v>
          </cell>
          <cell r="H354">
            <v>5.3273630996742094</v>
          </cell>
          <cell r="I354">
            <v>-3.3536585365853799</v>
          </cell>
          <cell r="J354">
            <v>-0.66037735849057144</v>
          </cell>
          <cell r="L354">
            <v>1.3356982078835289</v>
          </cell>
          <cell r="M354">
            <v>2.2767584146049069</v>
          </cell>
          <cell r="N354">
            <v>0.45943755615409643</v>
          </cell>
          <cell r="O354">
            <v>-2.8368794326241176</v>
          </cell>
        </row>
        <row r="355">
          <cell r="B355">
            <v>-1.5576323987538943</v>
          </cell>
          <cell r="E355">
            <v>3.8461538461538547</v>
          </cell>
          <cell r="H355">
            <v>4.4313153635302305</v>
          </cell>
          <cell r="I355">
            <v>-4.658721560130008</v>
          </cell>
          <cell r="J355">
            <v>3.0651340996168397</v>
          </cell>
          <cell r="L355">
            <v>2.9910166742230349</v>
          </cell>
          <cell r="M355">
            <v>2.5988452227827308</v>
          </cell>
          <cell r="N355">
            <v>3.3564945476485697</v>
          </cell>
          <cell r="O355">
            <v>1.250000000000151</v>
          </cell>
        </row>
        <row r="356">
          <cell r="B356">
            <v>0.52356020942407877</v>
          </cell>
          <cell r="E356">
            <v>5.7889822595704965</v>
          </cell>
          <cell r="H356">
            <v>3.7005837773960604</v>
          </cell>
          <cell r="I356">
            <v>-2.8311425682507663</v>
          </cell>
          <cell r="J356">
            <v>5.4337464251668077</v>
          </cell>
          <cell r="L356">
            <v>3.5620180606385166</v>
          </cell>
          <cell r="M356">
            <v>2.8519700442315443</v>
          </cell>
          <cell r="N356">
            <v>4.2267341425479055</v>
          </cell>
          <cell r="O356">
            <v>3.9497307001795878</v>
          </cell>
        </row>
        <row r="357">
          <cell r="B357">
            <v>-1.1398963730569922</v>
          </cell>
          <cell r="E357">
            <v>0.83025830258300903</v>
          </cell>
          <cell r="H357">
            <v>3.596226519840906</v>
          </cell>
          <cell r="I357">
            <v>-1.2232415902140525</v>
          </cell>
          <cell r="J357">
            <v>-0.56497175141243527</v>
          </cell>
          <cell r="L357">
            <v>2.9309266262198763</v>
          </cell>
          <cell r="M357">
            <v>1.7116004622582226</v>
          </cell>
          <cell r="N357">
            <v>4.0762040745304651</v>
          </cell>
          <cell r="O357">
            <v>4.1292639138241993</v>
          </cell>
        </row>
        <row r="358">
          <cell r="B358">
            <v>2.4891774891774965</v>
          </cell>
          <cell r="E358">
            <v>5.4716981132075349</v>
          </cell>
          <cell r="H358">
            <v>3.5334252308180547</v>
          </cell>
          <cell r="I358">
            <v>4.1580041580041582</v>
          </cell>
          <cell r="J358">
            <v>5.0241545893719763</v>
          </cell>
          <cell r="L358">
            <v>3.9649237573434526</v>
          </cell>
          <cell r="M358">
            <v>3.2722975118719466</v>
          </cell>
          <cell r="N358">
            <v>4.6104493596626828</v>
          </cell>
          <cell r="O358">
            <v>4.4722719141327083</v>
          </cell>
        </row>
        <row r="359">
          <cell r="B359">
            <v>3.7878787878787845</v>
          </cell>
          <cell r="E359">
            <v>5.8325493885230451</v>
          </cell>
          <cell r="H359">
            <v>4.7573455329905423</v>
          </cell>
          <cell r="I359">
            <v>9.5661846496106762</v>
          </cell>
          <cell r="J359">
            <v>4.8944337811900107</v>
          </cell>
          <cell r="L359">
            <v>4.7717049655778165</v>
          </cell>
          <cell r="M359">
            <v>4.188468711385207</v>
          </cell>
          <cell r="N359">
            <v>5.3113959361311469</v>
          </cell>
          <cell r="O359">
            <v>6.486486486486398</v>
          </cell>
        </row>
        <row r="360">
          <cell r="B360">
            <v>-0.31479538300104304</v>
          </cell>
          <cell r="E360">
            <v>3.5714285714285587</v>
          </cell>
          <cell r="H360">
            <v>2.0124269683761575</v>
          </cell>
          <cell r="I360">
            <v>3.8126361655773433</v>
          </cell>
          <cell r="J360">
            <v>3.2786885245901454</v>
          </cell>
          <cell r="L360">
            <v>2.9573030615820839</v>
          </cell>
          <cell r="M360">
            <v>2.1229913967738989</v>
          </cell>
          <cell r="N360">
            <v>3.7309749886283328</v>
          </cell>
          <cell r="O360">
            <v>5.1785714285716322</v>
          </cell>
        </row>
        <row r="361">
          <cell r="B361">
            <v>-0.20833333333333259</v>
          </cell>
          <cell r="E361">
            <v>2.7700831024930705</v>
          </cell>
          <cell r="H361">
            <v>1.117093790763124</v>
          </cell>
          <cell r="I361">
            <v>-0.93360995850623185</v>
          </cell>
          <cell r="J361">
            <v>2.7514231499051078</v>
          </cell>
          <cell r="L361">
            <v>1.4855364446130892</v>
          </cell>
          <cell r="M361">
            <v>0.70356810635270328</v>
          </cell>
          <cell r="N361">
            <v>2.2135611971955793</v>
          </cell>
          <cell r="O361">
            <v>2.4518388791596513</v>
          </cell>
        </row>
        <row r="362">
          <cell r="B362">
            <v>-2.7806385169927839</v>
          </cell>
          <cell r="E362">
            <v>-0.98214285714285365</v>
          </cell>
          <cell r="H362">
            <v>-0.25422887674469985</v>
          </cell>
          <cell r="I362">
            <v>-0.82815734989647449</v>
          </cell>
          <cell r="J362">
            <v>-2.3679417122040025</v>
          </cell>
          <cell r="L362">
            <v>0.13523548431839671</v>
          </cell>
          <cell r="M362">
            <v>-0.88947593863923924</v>
          </cell>
          <cell r="N362">
            <v>1.0838124871928034</v>
          </cell>
          <cell r="O362">
            <v>1.3745704467356124</v>
          </cell>
        </row>
        <row r="363">
          <cell r="B363">
            <v>-1.1305241521068821</v>
          </cell>
          <cell r="E363">
            <v>0.81743869209809361</v>
          </cell>
          <cell r="H363">
            <v>0.34656276310378598</v>
          </cell>
          <cell r="I363">
            <v>-3.8176033934252285</v>
          </cell>
          <cell r="J363">
            <v>0.65359477124182774</v>
          </cell>
          <cell r="L363">
            <v>0.44849330733887083</v>
          </cell>
          <cell r="M363">
            <v>-0.85825496229322562</v>
          </cell>
          <cell r="N363">
            <v>1.6366439318107107</v>
          </cell>
          <cell r="O363">
            <v>1.8456375838926453</v>
          </cell>
        </row>
        <row r="364">
          <cell r="B364">
            <v>0.92118730808596894</v>
          </cell>
          <cell r="E364">
            <v>2.0852221214868516</v>
          </cell>
          <cell r="H364">
            <v>-0.38746845198238677</v>
          </cell>
          <cell r="I364">
            <v>-1.3513513513513487</v>
          </cell>
          <cell r="J364">
            <v>2.0522388059701413</v>
          </cell>
          <cell r="L364">
            <v>0.52205917626113596</v>
          </cell>
          <cell r="M364">
            <v>-0.70809396234567945</v>
          </cell>
          <cell r="N364">
            <v>1.6385534962941817</v>
          </cell>
          <cell r="O364">
            <v>1.8302828618964595</v>
          </cell>
        </row>
        <row r="365">
          <cell r="B365">
            <v>2.6881720430107503</v>
          </cell>
          <cell r="E365">
            <v>-1.7210144927536253</v>
          </cell>
          <cell r="H365">
            <v>-1.0617760617760541</v>
          </cell>
          <cell r="I365">
            <v>-0.62176165803108363</v>
          </cell>
          <cell r="J365">
            <v>-2.0541549953314586</v>
          </cell>
          <cell r="L365">
            <v>0.82920136939392819</v>
          </cell>
          <cell r="M365">
            <v>-1.119200922690633</v>
          </cell>
          <cell r="N365">
            <v>2.6112808172330748</v>
          </cell>
          <cell r="O365">
            <v>3.8917089678512484</v>
          </cell>
        </row>
        <row r="366">
          <cell r="H366">
            <v>-1.2464046021092967</v>
          </cell>
          <cell r="I366">
            <v>0.42060988433227919</v>
          </cell>
        </row>
      </sheetData>
      <sheetData sheetId="3"/>
      <sheetData sheetId="4"/>
      <sheetData sheetId="5"/>
      <sheetData sheetId="6">
        <row r="30">
          <cell r="B30">
            <v>-9.5359552410728803</v>
          </cell>
          <cell r="E30">
            <v>-7.0183702308054929</v>
          </cell>
          <cell r="H30">
            <v>-7.0269400034556622</v>
          </cell>
          <cell r="I30">
            <v>-10.618522783352514</v>
          </cell>
          <cell r="J30">
            <v>-7.4348553669615018</v>
          </cell>
          <cell r="L30">
            <v>-4.7588768461408471</v>
          </cell>
          <cell r="M30">
            <v>-6.4102579837382656</v>
          </cell>
          <cell r="N30">
            <v>-3.127738504967259</v>
          </cell>
          <cell r="O30">
            <v>2.1230357739886907</v>
          </cell>
        </row>
        <row r="31">
          <cell r="B31">
            <v>4.5839017735334053</v>
          </cell>
          <cell r="E31">
            <v>8.9665653495440765</v>
          </cell>
          <cell r="H31">
            <v>4.9450220772251363</v>
          </cell>
          <cell r="I31">
            <v>5.5857182295021568</v>
          </cell>
          <cell r="J31">
            <v>8.7809917355372136</v>
          </cell>
          <cell r="L31">
            <v>7.8274948285905088</v>
          </cell>
          <cell r="M31">
            <v>6.5050359366987776</v>
          </cell>
          <cell r="N31">
            <v>9.0894806315913854</v>
          </cell>
          <cell r="O31">
            <v>10.57456212146004</v>
          </cell>
        </row>
        <row r="32">
          <cell r="B32">
            <v>-0.45221323593355178</v>
          </cell>
          <cell r="E32">
            <v>3.0218503021850251</v>
          </cell>
          <cell r="H32">
            <v>3.5467550322745955</v>
          </cell>
          <cell r="I32">
            <v>8.7153564580777498E-2</v>
          </cell>
          <cell r="J32">
            <v>2.1763216207660419</v>
          </cell>
          <cell r="L32">
            <v>3.1134311033389706</v>
          </cell>
          <cell r="M32">
            <v>2.336414071708881</v>
          </cell>
          <cell r="N32">
            <v>3.8373503039696777</v>
          </cell>
          <cell r="O32">
            <v>3.6417468541822151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Valores Mensais-Imp. Exp."/>
      <sheetName val="VH"/>
      <sheetName val="VHA"/>
      <sheetName val="VC"/>
      <sheetName val="Valores Trimestrais"/>
      <sheetName val="VH trim"/>
      <sheetName val="VHA trim"/>
      <sheetName val="VC trim"/>
      <sheetName val="Valores Anuais"/>
      <sheetName val="Var-anuais"/>
      <sheetName val="MM3-Imp.Exp."/>
      <sheetName val="MM12-Imp.Exp."/>
      <sheetName val="Importações de Bens (Nominais)"/>
      <sheetName val="Exportações de Bens (Nominais)"/>
      <sheetName val="VH Import. de Bens (Nominais)"/>
      <sheetName val="VH Export. de Bens (Nominais)"/>
      <sheetName val="Anuais Import. Bens (Nominais)"/>
      <sheetName val="Anuais Export. Bens (Nominais)"/>
      <sheetName val="VH Anuais Imp. Bens (Nominais)"/>
      <sheetName val="VH Anuais Exp. Bens (Nominais)"/>
      <sheetName val="MM12-Exp.Imp.bens(Nom.)"/>
      <sheetName val="EUA-Import, Export.-Bens"/>
      <sheetName val="VH-EUA-Import, Export.-Bens"/>
      <sheetName val="MM12-EUA-Import, Export.-Bens"/>
      <sheetName val="Anuais-EUA-Import, Export.-Bens"/>
      <sheetName val="VH Anuais-EUA-Imp, Exp.Bens"/>
    </sheetNames>
    <sheetDataSet>
      <sheetData sheetId="0"/>
      <sheetData sheetId="1"/>
      <sheetData sheetId="2">
        <row r="360">
          <cell r="B360">
            <v>5.8197626299876681</v>
          </cell>
          <cell r="C360">
            <v>6.4914650851167321</v>
          </cell>
          <cell r="D360">
            <v>4.8979372671723143</v>
          </cell>
          <cell r="E360">
            <v>5.5393282321833492</v>
          </cell>
          <cell r="F360">
            <v>-0.26620686819853745</v>
          </cell>
          <cell r="G360">
            <v>6.6235841529053152</v>
          </cell>
          <cell r="H360">
            <v>10.087127917349958</v>
          </cell>
          <cell r="I360">
            <v>1.2556677831207841</v>
          </cell>
          <cell r="O360">
            <v>5.1576087534399129</v>
          </cell>
          <cell r="P360">
            <v>2.8487622134741653</v>
          </cell>
          <cell r="Q360">
            <v>5.6608425733883472</v>
          </cell>
          <cell r="R360">
            <v>-1.2922279485745425</v>
          </cell>
          <cell r="S360">
            <v>2.3982982005170017</v>
          </cell>
          <cell r="T360">
            <v>9.5961393158795261</v>
          </cell>
          <cell r="U360">
            <v>13.231979385468273</v>
          </cell>
        </row>
        <row r="361">
          <cell r="B361">
            <v>6.8978339294818891</v>
          </cell>
          <cell r="C361">
            <v>7.425009045627684</v>
          </cell>
          <cell r="D361">
            <v>5.7386207311108217</v>
          </cell>
          <cell r="E361">
            <v>6.9366936460429685</v>
          </cell>
          <cell r="F361">
            <v>4.0827765251729708</v>
          </cell>
          <cell r="G361">
            <v>7.6530080686937341</v>
          </cell>
          <cell r="H361">
            <v>11.274598218228293</v>
          </cell>
          <cell r="I361">
            <v>5.647486497791343</v>
          </cell>
          <cell r="O361">
            <v>6.3713023011855663</v>
          </cell>
          <cell r="P361">
            <v>4.8156415355550264</v>
          </cell>
          <cell r="Q361">
            <v>3.7094760102552637</v>
          </cell>
          <cell r="R361">
            <v>4.1010540776503568</v>
          </cell>
          <cell r="S361">
            <v>3.4359058575084367</v>
          </cell>
          <cell r="T361">
            <v>9.341935313490124</v>
          </cell>
          <cell r="U361">
            <v>8.8698125064663014</v>
          </cell>
        </row>
        <row r="362">
          <cell r="B362">
            <v>7.4412813445970727</v>
          </cell>
          <cell r="C362">
            <v>8.5245115295589322</v>
          </cell>
          <cell r="D362">
            <v>8.2267229944472007</v>
          </cell>
          <cell r="E362">
            <v>9.3051120605725401</v>
          </cell>
          <cell r="F362">
            <v>3.5547797389121394</v>
          </cell>
          <cell r="G362">
            <v>10.78286209602437</v>
          </cell>
          <cell r="H362">
            <v>9.1919459740764431</v>
          </cell>
          <cell r="I362">
            <v>1.8487886189278768</v>
          </cell>
          <cell r="O362">
            <v>6.3621578997771211</v>
          </cell>
          <cell r="P362">
            <v>4.3806144729402252</v>
          </cell>
          <cell r="Q362">
            <v>4.6980946172350047</v>
          </cell>
          <cell r="R362">
            <v>3.3828561404162905</v>
          </cell>
          <cell r="S362">
            <v>4.3240914773438943</v>
          </cell>
          <cell r="T362">
            <v>10.176583517083149</v>
          </cell>
          <cell r="U362">
            <v>8.3431979011959978</v>
          </cell>
        </row>
        <row r="363">
          <cell r="B363">
            <v>5.419930023510644</v>
          </cell>
          <cell r="C363">
            <v>7.3731133630783319</v>
          </cell>
          <cell r="D363">
            <v>7.9619490472046639</v>
          </cell>
          <cell r="E363">
            <v>7.563671535026284</v>
          </cell>
          <cell r="F363">
            <v>4.9547349580729261</v>
          </cell>
          <cell r="G363">
            <v>8.570803230716507</v>
          </cell>
          <cell r="H363">
            <v>6.0733800417912764</v>
          </cell>
          <cell r="I363">
            <v>0.91735772090144607</v>
          </cell>
          <cell r="O363">
            <v>3.4938558245209972</v>
          </cell>
          <cell r="P363">
            <v>2.8871310162215558</v>
          </cell>
          <cell r="Q363">
            <v>0.33468656217154891</v>
          </cell>
          <cell r="R363">
            <v>-0.7226613426879247</v>
          </cell>
          <cell r="S363">
            <v>4.9797992021446857</v>
          </cell>
          <cell r="T363">
            <v>4.6308557519663784</v>
          </cell>
          <cell r="U363">
            <v>0.28158070678623304</v>
          </cell>
        </row>
        <row r="364">
          <cell r="B364">
            <v>6.1691324686760751</v>
          </cell>
          <cell r="C364">
            <v>6.9585512244140224</v>
          </cell>
          <cell r="D364">
            <v>7.6460246444201907</v>
          </cell>
          <cell r="E364">
            <v>8.8724202734565836</v>
          </cell>
          <cell r="F364">
            <v>4.477567662045745</v>
          </cell>
          <cell r="G364">
            <v>8.8919157404751417</v>
          </cell>
          <cell r="H364">
            <v>5.4606063123761484</v>
          </cell>
          <cell r="I364">
            <v>0.8253777605640833</v>
          </cell>
          <cell r="O364">
            <v>5.3800547471773097</v>
          </cell>
          <cell r="P364">
            <v>4.6784078279693331</v>
          </cell>
          <cell r="Q364">
            <v>4.1287328640755128</v>
          </cell>
          <cell r="R364">
            <v>6.1732857263749663</v>
          </cell>
          <cell r="S364">
            <v>5.1637154515715045</v>
          </cell>
          <cell r="T364">
            <v>6.6768875080875034</v>
          </cell>
          <cell r="U364">
            <v>0.19018021806640473</v>
          </cell>
        </row>
        <row r="365">
          <cell r="B365">
            <v>1.3069834024608484</v>
          </cell>
          <cell r="C365">
            <v>1.8815631704193425</v>
          </cell>
          <cell r="D365">
            <v>5.0990479816461542</v>
          </cell>
          <cell r="E365">
            <v>11.369879572620079</v>
          </cell>
          <cell r="F365">
            <v>6.5316559202020175</v>
          </cell>
          <cell r="G365">
            <v>3.888390487052007</v>
          </cell>
          <cell r="H365">
            <v>-4.9539018985280343</v>
          </cell>
          <cell r="I365">
            <v>-12.814263905532442</v>
          </cell>
          <cell r="O365">
            <v>0.72562581870776466</v>
          </cell>
          <cell r="P365">
            <v>-0.85081885658342404</v>
          </cell>
          <cell r="Q365">
            <v>-1.0644895367823204</v>
          </cell>
          <cell r="R365">
            <v>2.2395963781660866</v>
          </cell>
          <cell r="S365">
            <v>-0.17660297584874973</v>
          </cell>
          <cell r="T365">
            <v>3.7471237603292185</v>
          </cell>
          <cell r="U365">
            <v>0.30003811760392907</v>
          </cell>
        </row>
        <row r="366">
          <cell r="B366">
            <v>2.0632573887917172</v>
          </cell>
          <cell r="C366">
            <v>2.6168824965311366</v>
          </cell>
          <cell r="D366">
            <v>5.5831557451935909</v>
          </cell>
          <cell r="E366">
            <v>8.4559213509869622</v>
          </cell>
          <cell r="F366">
            <v>-2.578986037913622</v>
          </cell>
          <cell r="G366">
            <v>7.7064804528719666</v>
          </cell>
          <cell r="H366">
            <v>-3.7205202029073625</v>
          </cell>
          <cell r="I366">
            <v>-12.695325619062814</v>
          </cell>
          <cell r="O366">
            <v>1.5045736676607913</v>
          </cell>
          <cell r="P366">
            <v>1.3964242793794712</v>
          </cell>
          <cell r="Q366">
            <v>2.7015241726820349</v>
          </cell>
          <cell r="R366">
            <v>-3.9830116602315391</v>
          </cell>
          <cell r="S366">
            <v>3.0620025552197561</v>
          </cell>
          <cell r="T366">
            <v>1.7036782905666126</v>
          </cell>
          <cell r="U366">
            <v>-4.6967192675937959</v>
          </cell>
        </row>
        <row r="367">
          <cell r="B367">
            <v>5.2524757912023601</v>
          </cell>
          <cell r="C367">
            <v>5.4386862808904368</v>
          </cell>
          <cell r="D367">
            <v>7.3513194226771716</v>
          </cell>
          <cell r="E367">
            <v>8.3888647522034621</v>
          </cell>
          <cell r="F367">
            <v>7.1432757332874575</v>
          </cell>
          <cell r="G367">
            <v>8.2575963221980686</v>
          </cell>
          <cell r="H367">
            <v>1.3019305117024871</v>
          </cell>
          <cell r="I367">
            <v>-5.2204451616018162</v>
          </cell>
          <cell r="O367">
            <v>5.0630794690613268</v>
          </cell>
          <cell r="P367">
            <v>3.7765044012126436</v>
          </cell>
          <cell r="Q367">
            <v>3.1357477135654177</v>
          </cell>
          <cell r="R367">
            <v>-1.636156107823783</v>
          </cell>
          <cell r="S367">
            <v>6.355738425553592</v>
          </cell>
          <cell r="T367">
            <v>7.5025953726293393</v>
          </cell>
          <cell r="U367">
            <v>9.6775514330647248</v>
          </cell>
        </row>
        <row r="368">
          <cell r="B368">
            <v>3.9072696371736271</v>
          </cell>
          <cell r="C368">
            <v>4.1345669459298628</v>
          </cell>
          <cell r="D368">
            <v>5.5127521899627219</v>
          </cell>
          <cell r="E368">
            <v>6.6921773465602907</v>
          </cell>
          <cell r="F368">
            <v>3.8378033421309965</v>
          </cell>
          <cell r="G368">
            <v>6.8370296884900705</v>
          </cell>
          <cell r="H368">
            <v>1.1651035934913567</v>
          </cell>
          <cell r="I368">
            <v>-6.9436714334457639</v>
          </cell>
          <cell r="O368">
            <v>3.6768454204305634</v>
          </cell>
          <cell r="P368">
            <v>1.7411833219599382</v>
          </cell>
          <cell r="Q368">
            <v>4.4813784548643376</v>
          </cell>
          <cell r="R368">
            <v>-1.3763697214476345</v>
          </cell>
          <cell r="S368">
            <v>3.1279927937513774</v>
          </cell>
          <cell r="T368">
            <v>7.3194329607752628</v>
          </cell>
          <cell r="U368">
            <v>5.2677209626716959</v>
          </cell>
        </row>
        <row r="369">
          <cell r="B369">
            <v>4.8454205838817321</v>
          </cell>
          <cell r="C369">
            <v>5.1172853668263851</v>
          </cell>
          <cell r="D369">
            <v>6.6721352838128745</v>
          </cell>
          <cell r="E369">
            <v>6.4277006050010188</v>
          </cell>
          <cell r="F369">
            <v>7.5988971788152559</v>
          </cell>
          <cell r="G369">
            <v>8.1423152173115909</v>
          </cell>
          <cell r="H369">
            <v>1.7601822239671439</v>
          </cell>
          <cell r="I369">
            <v>-5.5173026905140148</v>
          </cell>
          <cell r="O369">
            <v>4.5712909013808867</v>
          </cell>
          <cell r="P369">
            <v>3.078557089790035</v>
          </cell>
          <cell r="Q369">
            <v>8.9545446006821461</v>
          </cell>
          <cell r="R369">
            <v>-0.87595370540635153</v>
          </cell>
          <cell r="S369">
            <v>2.5650807600979153</v>
          </cell>
          <cell r="T369">
            <v>7.3781040677829424</v>
          </cell>
          <cell r="U369">
            <v>7.8050290532437838</v>
          </cell>
        </row>
        <row r="370">
          <cell r="B370">
            <v>5.1866931400940119</v>
          </cell>
          <cell r="C370">
            <v>5.4724261958684295</v>
          </cell>
          <cell r="D370">
            <v>7.2406059118472088</v>
          </cell>
          <cell r="E370">
            <v>4.8182233605952751</v>
          </cell>
          <cell r="F370">
            <v>6.8398951534220931</v>
          </cell>
          <cell r="G370">
            <v>12.064697534226232</v>
          </cell>
          <cell r="H370">
            <v>1.6550745250853982</v>
          </cell>
          <cell r="I370">
            <v>-6.9944451672037333</v>
          </cell>
          <cell r="O370">
            <v>4.898977596770937</v>
          </cell>
          <cell r="P370">
            <v>5.8723931322788303</v>
          </cell>
          <cell r="Q370">
            <v>9.5925498308685917</v>
          </cell>
          <cell r="R370">
            <v>0.59184464539308035</v>
          </cell>
          <cell r="S370">
            <v>7.9601509656482605</v>
          </cell>
          <cell r="T370">
            <v>3.1078102466456592</v>
          </cell>
          <cell r="U370">
            <v>-1.3863178889540584</v>
          </cell>
        </row>
        <row r="371">
          <cell r="B371">
            <v>5.6958600715826924</v>
          </cell>
          <cell r="C371">
            <v>5.2405507683433994</v>
          </cell>
          <cell r="D371">
            <v>6.8841996986779508</v>
          </cell>
          <cell r="E371">
            <v>6.2778794188824039</v>
          </cell>
          <cell r="F371">
            <v>6.0896168855902655</v>
          </cell>
          <cell r="G371">
            <v>10.665872711006408</v>
          </cell>
          <cell r="H371">
            <v>1.6988276902062394</v>
          </cell>
          <cell r="I371">
            <v>0.47017924943819622</v>
          </cell>
          <cell r="O371">
            <v>6.1563039373526474</v>
          </cell>
          <cell r="P371">
            <v>7.5550373150573336</v>
          </cell>
          <cell r="Q371">
            <v>12.221464612366661</v>
          </cell>
          <cell r="R371">
            <v>7.234952799499017</v>
          </cell>
          <cell r="S371">
            <v>8.2740299868514953</v>
          </cell>
          <cell r="T371">
            <v>3.6451236487983207</v>
          </cell>
          <cell r="U371">
            <v>1.077322950343218</v>
          </cell>
        </row>
        <row r="372">
          <cell r="B372">
            <v>3.5449694411407995</v>
          </cell>
          <cell r="C372">
            <v>4.5104293318745325</v>
          </cell>
          <cell r="D372">
            <v>6.5075107385327069</v>
          </cell>
          <cell r="E372">
            <v>7.7599408796524383</v>
          </cell>
          <cell r="F372">
            <v>16.545510040698751</v>
          </cell>
          <cell r="G372">
            <v>6.3288735444245958</v>
          </cell>
          <cell r="H372">
            <v>0.21659299779799301</v>
          </cell>
          <cell r="I372">
            <v>0.47975918346570001</v>
          </cell>
          <cell r="O372">
            <v>2.5811618856801832</v>
          </cell>
          <cell r="P372">
            <v>3.9096020732851677</v>
          </cell>
          <cell r="Q372">
            <v>3.381200340278312</v>
          </cell>
          <cell r="R372">
            <v>8.7140200166138548</v>
          </cell>
          <cell r="S372">
            <v>5.249695282166611</v>
          </cell>
          <cell r="T372">
            <v>0.18459273044095781</v>
          </cell>
          <cell r="U372">
            <v>-2.7306122275210676</v>
          </cell>
        </row>
        <row r="373">
          <cell r="B373">
            <v>-1.0928262713314818</v>
          </cell>
          <cell r="C373">
            <v>-1.1599709021710369</v>
          </cell>
          <cell r="D373">
            <v>0.31017960322412552</v>
          </cell>
          <cell r="E373">
            <v>-3.0209145759831357</v>
          </cell>
          <cell r="F373">
            <v>6.6777578713794528</v>
          </cell>
          <cell r="G373">
            <v>2.1733885002310549</v>
          </cell>
          <cell r="H373">
            <v>-4.3489832717295007</v>
          </cell>
          <cell r="I373">
            <v>-5.7551722449343146</v>
          </cell>
          <cell r="O373">
            <v>-1.0250992813318205</v>
          </cell>
          <cell r="P373">
            <v>0.19305047457587321</v>
          </cell>
          <cell r="Q373">
            <v>2.7760418829301692</v>
          </cell>
          <cell r="R373">
            <v>1.1769832383230483</v>
          </cell>
          <cell r="S373">
            <v>3.5800991533776472</v>
          </cell>
          <cell r="T373">
            <v>-3.2549414650396846</v>
          </cell>
          <cell r="U373">
            <v>-9.007120897332932</v>
          </cell>
        </row>
        <row r="374">
          <cell r="B374">
            <v>-2.848995122577791</v>
          </cell>
          <cell r="C374">
            <v>-3.0953402379082617</v>
          </cell>
          <cell r="D374">
            <v>-2.5465559280149264</v>
          </cell>
          <cell r="E374">
            <v>-3.8122732750057842</v>
          </cell>
          <cell r="F374">
            <v>3.4136801067700562</v>
          </cell>
          <cell r="G374">
            <v>-1.7361003690562482</v>
          </cell>
          <cell r="H374">
            <v>-4.3144596066330365</v>
          </cell>
          <cell r="I374">
            <v>-3.0092001015984526</v>
          </cell>
          <cell r="O374">
            <v>-2.5985947159438472</v>
          </cell>
          <cell r="P374">
            <v>-0.60193321937161981</v>
          </cell>
          <cell r="Q374">
            <v>0.25408986592236893</v>
          </cell>
          <cell r="R374">
            <v>-1.9984784261833255</v>
          </cell>
          <cell r="S374">
            <v>2.0220822320063059</v>
          </cell>
          <cell r="T374">
            <v>-6.2399289730237673</v>
          </cell>
          <cell r="U374">
            <v>-11.006136088569207</v>
          </cell>
        </row>
        <row r="375">
          <cell r="B375">
            <v>-1.1991391688229935</v>
          </cell>
          <cell r="C375">
            <v>-1.87608844756737</v>
          </cell>
          <cell r="D375">
            <v>-1.2765753651009404</v>
          </cell>
          <cell r="E375">
            <v>0.41589426276584796</v>
          </cell>
          <cell r="F375">
            <v>1.5779622248558223</v>
          </cell>
          <cell r="G375">
            <v>0.52175002688770178</v>
          </cell>
          <cell r="H375">
            <v>-3.2229504637715789</v>
          </cell>
          <cell r="I375">
            <v>-3.8277149479286621</v>
          </cell>
          <cell r="O375">
            <v>-0.50656369030861459</v>
          </cell>
          <cell r="P375">
            <v>0.49064019577309548</v>
          </cell>
          <cell r="Q375">
            <v>9.9528537762510148</v>
          </cell>
          <cell r="R375">
            <v>-3.8684337929572932</v>
          </cell>
          <cell r="S375">
            <v>0.81217670703022105</v>
          </cell>
          <cell r="T375">
            <v>-2.3441761462316135</v>
          </cell>
          <cell r="U375">
            <v>-6.3038350866292392</v>
          </cell>
        </row>
        <row r="376">
          <cell r="B376">
            <v>-2.5043111340371627</v>
          </cell>
          <cell r="C376">
            <v>-2.854384361646578</v>
          </cell>
          <cell r="D376">
            <v>-2.2270481173010226</v>
          </cell>
          <cell r="E376">
            <v>-0.58878810422213768</v>
          </cell>
          <cell r="F376">
            <v>-5.4116708967744227</v>
          </cell>
          <cell r="G376">
            <v>-7.7224158591970848E-2</v>
          </cell>
          <cell r="H376">
            <v>-4.2496215469955416</v>
          </cell>
          <cell r="I376">
            <v>-3.0363238592336916</v>
          </cell>
          <cell r="O376">
            <v>-2.1491476302060386</v>
          </cell>
          <cell r="P376">
            <v>-0.82429821290609384</v>
          </cell>
          <cell r="Q376">
            <v>6.3378145141825604</v>
          </cell>
          <cell r="R376">
            <v>-4.1482162531941587</v>
          </cell>
          <cell r="S376">
            <v>0.38492463274197863</v>
          </cell>
          <cell r="T376">
            <v>-4.5519532671179475</v>
          </cell>
          <cell r="U376">
            <v>-5.5328197164816846</v>
          </cell>
        </row>
        <row r="377">
          <cell r="B377">
            <v>0.20588383657706988</v>
          </cell>
          <cell r="C377">
            <v>-2.5859398626935315</v>
          </cell>
          <cell r="D377">
            <v>-4.6197403747282317</v>
          </cell>
          <cell r="E377">
            <v>-7.5206529784717198</v>
          </cell>
          <cell r="F377">
            <v>-1.8110468887570175</v>
          </cell>
          <cell r="G377">
            <v>-4.3700997432772004</v>
          </cell>
          <cell r="H377">
            <v>2.1918209571570424</v>
          </cell>
          <cell r="I377">
            <v>8.6443616178564433</v>
          </cell>
          <cell r="O377">
            <v>3.0630574290860579</v>
          </cell>
          <cell r="P377">
            <v>0.42224009624984848</v>
          </cell>
          <cell r="Q377">
            <v>8.3207343042020163</v>
          </cell>
          <cell r="R377">
            <v>-4.1112149846798118</v>
          </cell>
          <cell r="S377">
            <v>-0.27463406519987466</v>
          </cell>
          <cell r="T377">
            <v>7.9002680413474247</v>
          </cell>
          <cell r="U377">
            <v>16.160528404405426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>
        <row r="31">
          <cell r="B31">
            <v>-5.1438663826012698</v>
          </cell>
          <cell r="C31">
            <v>-5.0412918253136985</v>
          </cell>
          <cell r="D31">
            <v>-5.2719918013033435</v>
          </cell>
          <cell r="E31">
            <v>-4.148445153522573</v>
          </cell>
          <cell r="F31">
            <v>-5.9324204940007448</v>
          </cell>
          <cell r="G31">
            <v>-8.0380237099272449</v>
          </cell>
          <cell r="H31">
            <v>-4.5234056907986986</v>
          </cell>
          <cell r="I31">
            <v>3.6094433781131086</v>
          </cell>
          <cell r="O31">
            <v>-5.2461714605080534</v>
          </cell>
          <cell r="P31">
            <v>-6.5811483381323477</v>
          </cell>
          <cell r="Q31">
            <v>-10.897359860497147</v>
          </cell>
          <cell r="R31">
            <v>-7.7291074702034335</v>
          </cell>
          <cell r="S31">
            <v>-8.4060306672454121</v>
          </cell>
          <cell r="T31">
            <v>-2.6019057060632456</v>
          </cell>
          <cell r="U31">
            <v>0.22341486982080383</v>
          </cell>
        </row>
        <row r="32">
          <cell r="B32">
            <v>10.416552653769084</v>
          </cell>
          <cell r="C32">
            <v>10.846238942309427</v>
          </cell>
          <cell r="D32">
            <v>9.8623131030835864</v>
          </cell>
          <cell r="E32">
            <v>11.652956719958784</v>
          </cell>
          <cell r="F32">
            <v>4.7470508484571239</v>
          </cell>
          <cell r="G32">
            <v>9.4294254434100324</v>
          </cell>
          <cell r="H32">
            <v>13.037684000043415</v>
          </cell>
          <cell r="I32">
            <v>8.6091682443562476</v>
          </cell>
          <cell r="O32">
            <v>9.9870685781756841</v>
          </cell>
          <cell r="P32">
            <v>9.0159503305483177</v>
          </cell>
          <cell r="Q32">
            <v>7.9328396700760972</v>
          </cell>
          <cell r="R32">
            <v>12.80488667638371</v>
          </cell>
          <cell r="S32">
            <v>8.9735264231158851</v>
          </cell>
          <cell r="T32">
            <v>11.83203105009345</v>
          </cell>
          <cell r="U32">
            <v>19.54732889051245</v>
          </cell>
        </row>
        <row r="33">
          <cell r="B33">
            <v>3.2373622430864835</v>
          </cell>
          <cell r="C33">
            <v>3.6441197079068566</v>
          </cell>
          <cell r="D33">
            <v>5.2859222983550946</v>
          </cell>
          <cell r="E33">
            <v>5.728831620647723</v>
          </cell>
          <cell r="F33">
            <v>5.8798745326975599</v>
          </cell>
          <cell r="G33">
            <v>6.7189130609048187</v>
          </cell>
          <cell r="H33">
            <v>9.0142442004270684E-2</v>
          </cell>
          <cell r="I33">
            <v>-4.7940840302001302</v>
          </cell>
          <cell r="O33">
            <v>2.8276202865555211</v>
          </cell>
          <cell r="P33">
            <v>2.7694071847045754</v>
          </cell>
          <cell r="Q33">
            <v>4.1815330186271815</v>
          </cell>
          <cell r="R33">
            <v>1.1805542792974189</v>
          </cell>
          <cell r="S33">
            <v>4.3232062943938887</v>
          </cell>
          <cell r="T33">
            <v>2.935430522263105</v>
          </cell>
          <cell r="U33">
            <v>-0.48578302214302704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Summary"/>
      <sheetName val="Valores Mensais"/>
      <sheetName val="Valores Trimestrais"/>
      <sheetName val="Valores Anuais"/>
      <sheetName val="MM3"/>
      <sheetName val="MM12"/>
      <sheetName val="Gráfico"/>
    </sheetNames>
    <sheetDataSet>
      <sheetData sheetId="0"/>
      <sheetData sheetId="1"/>
      <sheetData sheetId="2">
        <row r="349">
          <cell r="B349">
            <v>3.3</v>
          </cell>
          <cell r="C349">
            <v>7.4</v>
          </cell>
          <cell r="D349">
            <v>13.4</v>
          </cell>
          <cell r="E349">
            <v>9</v>
          </cell>
          <cell r="F349">
            <v>4</v>
          </cell>
          <cell r="G349">
            <v>4.2</v>
          </cell>
          <cell r="H349">
            <v>2.8</v>
          </cell>
          <cell r="J349">
            <v>7.1</v>
          </cell>
          <cell r="Q349">
            <v>6.5</v>
          </cell>
        </row>
        <row r="350">
          <cell r="B350">
            <v>3.2</v>
          </cell>
          <cell r="C350">
            <v>7.4</v>
          </cell>
          <cell r="D350">
            <v>13.3</v>
          </cell>
          <cell r="E350">
            <v>8.8000000000000007</v>
          </cell>
          <cell r="F350">
            <v>4</v>
          </cell>
          <cell r="G350">
            <v>3.9</v>
          </cell>
          <cell r="H350">
            <v>2.7</v>
          </cell>
          <cell r="J350">
            <v>7</v>
          </cell>
          <cell r="Q350">
            <v>6.4</v>
          </cell>
        </row>
        <row r="351">
          <cell r="B351">
            <v>3.1</v>
          </cell>
          <cell r="C351">
            <v>7.3</v>
          </cell>
          <cell r="D351">
            <v>13.3</v>
          </cell>
          <cell r="E351">
            <v>8.6</v>
          </cell>
          <cell r="F351">
            <v>3.8</v>
          </cell>
          <cell r="G351">
            <v>4</v>
          </cell>
          <cell r="H351">
            <v>2.7</v>
          </cell>
          <cell r="J351">
            <v>6.9</v>
          </cell>
          <cell r="Q351">
            <v>6.3</v>
          </cell>
        </row>
        <row r="352">
          <cell r="B352">
            <v>3.1</v>
          </cell>
          <cell r="C352">
            <v>7.3</v>
          </cell>
          <cell r="D352">
            <v>13.2</v>
          </cell>
          <cell r="E352">
            <v>8.4</v>
          </cell>
          <cell r="F352">
            <v>3.7</v>
          </cell>
          <cell r="G352">
            <v>3.8</v>
          </cell>
          <cell r="H352">
            <v>2.7</v>
          </cell>
          <cell r="J352">
            <v>6.8</v>
          </cell>
          <cell r="Q352">
            <v>6.2</v>
          </cell>
        </row>
        <row r="353">
          <cell r="B353">
            <v>3</v>
          </cell>
          <cell r="C353">
            <v>7.4</v>
          </cell>
          <cell r="D353">
            <v>13.2</v>
          </cell>
          <cell r="E353">
            <v>8.3000000000000007</v>
          </cell>
          <cell r="F353">
            <v>3.8</v>
          </cell>
          <cell r="G353">
            <v>3.6</v>
          </cell>
          <cell r="H353">
            <v>2.6</v>
          </cell>
          <cell r="J353">
            <v>6.8</v>
          </cell>
          <cell r="Q353">
            <v>6.2</v>
          </cell>
        </row>
        <row r="354">
          <cell r="B354">
            <v>3</v>
          </cell>
          <cell r="C354">
            <v>7.5</v>
          </cell>
          <cell r="D354">
            <v>12.9</v>
          </cell>
          <cell r="E354">
            <v>8.1999999999999993</v>
          </cell>
          <cell r="F354">
            <v>3.8</v>
          </cell>
          <cell r="G354">
            <v>3.6</v>
          </cell>
          <cell r="H354">
            <v>2.6</v>
          </cell>
          <cell r="J354">
            <v>6.7</v>
          </cell>
          <cell r="Q354">
            <v>6.1</v>
          </cell>
        </row>
        <row r="355">
          <cell r="B355">
            <v>3</v>
          </cell>
          <cell r="C355">
            <v>7.5</v>
          </cell>
          <cell r="D355">
            <v>12.6</v>
          </cell>
          <cell r="E355">
            <v>8.1</v>
          </cell>
          <cell r="F355">
            <v>3.8</v>
          </cell>
          <cell r="G355">
            <v>3.6</v>
          </cell>
          <cell r="H355">
            <v>2.6</v>
          </cell>
          <cell r="J355">
            <v>6.7</v>
          </cell>
          <cell r="Q355">
            <v>6.1</v>
          </cell>
        </row>
        <row r="356">
          <cell r="B356">
            <v>3</v>
          </cell>
          <cell r="C356">
            <v>7.5</v>
          </cell>
          <cell r="D356">
            <v>12.6</v>
          </cell>
          <cell r="E356">
            <v>8</v>
          </cell>
          <cell r="F356">
            <v>3.6</v>
          </cell>
          <cell r="G356">
            <v>3.6</v>
          </cell>
          <cell r="H356">
            <v>2.6</v>
          </cell>
          <cell r="J356">
            <v>6.7</v>
          </cell>
          <cell r="Q356">
            <v>6.1</v>
          </cell>
        </row>
        <row r="357">
          <cell r="B357">
            <v>3.1</v>
          </cell>
          <cell r="C357">
            <v>7.4</v>
          </cell>
          <cell r="D357">
            <v>12.6</v>
          </cell>
          <cell r="E357">
            <v>8</v>
          </cell>
          <cell r="F357">
            <v>3.5</v>
          </cell>
          <cell r="G357">
            <v>3.5</v>
          </cell>
          <cell r="H357">
            <v>2.6</v>
          </cell>
          <cell r="J357">
            <v>6.7</v>
          </cell>
          <cell r="Q357">
            <v>6.1</v>
          </cell>
        </row>
        <row r="358">
          <cell r="B358">
            <v>3.1</v>
          </cell>
          <cell r="C358">
            <v>7.2</v>
          </cell>
          <cell r="D358">
            <v>12.7</v>
          </cell>
          <cell r="E358">
            <v>8.1</v>
          </cell>
          <cell r="F358">
            <v>3.6</v>
          </cell>
          <cell r="G358">
            <v>3.7</v>
          </cell>
          <cell r="H358">
            <v>2.5</v>
          </cell>
          <cell r="J358">
            <v>6.7</v>
          </cell>
          <cell r="Q358">
            <v>6.1</v>
          </cell>
        </row>
        <row r="359">
          <cell r="B359">
            <v>3.1</v>
          </cell>
          <cell r="C359">
            <v>7.1</v>
          </cell>
          <cell r="D359">
            <v>12.9</v>
          </cell>
          <cell r="E359">
            <v>8</v>
          </cell>
          <cell r="F359">
            <v>3.7</v>
          </cell>
          <cell r="G359">
            <v>3.5</v>
          </cell>
          <cell r="H359">
            <v>2.6</v>
          </cell>
          <cell r="J359">
            <v>6.7</v>
          </cell>
          <cell r="Q359">
            <v>6.1</v>
          </cell>
        </row>
        <row r="360">
          <cell r="B360">
            <v>3.1</v>
          </cell>
          <cell r="C360">
            <v>7.2</v>
          </cell>
          <cell r="D360">
            <v>13</v>
          </cell>
          <cell r="E360">
            <v>7.9</v>
          </cell>
          <cell r="F360">
            <v>3.7</v>
          </cell>
          <cell r="G360">
            <v>3.7</v>
          </cell>
          <cell r="H360">
            <v>2.6</v>
          </cell>
          <cell r="J360">
            <v>6.7</v>
          </cell>
          <cell r="Q360">
            <v>6.1</v>
          </cell>
        </row>
        <row r="361">
          <cell r="B361">
            <v>3</v>
          </cell>
          <cell r="C361">
            <v>7.1</v>
          </cell>
          <cell r="D361">
            <v>13</v>
          </cell>
          <cell r="E361">
            <v>7.9</v>
          </cell>
          <cell r="F361">
            <v>3.7</v>
          </cell>
          <cell r="G361">
            <v>3.6</v>
          </cell>
          <cell r="H361">
            <v>2.5</v>
          </cell>
          <cell r="J361">
            <v>6.7</v>
          </cell>
          <cell r="Q361">
            <v>6.1</v>
          </cell>
        </row>
        <row r="362">
          <cell r="B362">
            <v>3</v>
          </cell>
          <cell r="C362">
            <v>7.1</v>
          </cell>
          <cell r="D362">
            <v>13</v>
          </cell>
          <cell r="E362">
            <v>7.9</v>
          </cell>
          <cell r="F362">
            <v>3.7</v>
          </cell>
          <cell r="G362">
            <v>3.5</v>
          </cell>
          <cell r="H362">
            <v>2.5</v>
          </cell>
          <cell r="J362">
            <v>6.7</v>
          </cell>
          <cell r="Q362">
            <v>6.1</v>
          </cell>
        </row>
        <row r="363">
          <cell r="B363">
            <v>2.9</v>
          </cell>
          <cell r="C363">
            <v>7.1</v>
          </cell>
          <cell r="D363">
            <v>12.9</v>
          </cell>
          <cell r="E363">
            <v>8</v>
          </cell>
          <cell r="F363">
            <v>3.8</v>
          </cell>
          <cell r="G363">
            <v>3.4</v>
          </cell>
          <cell r="H363">
            <v>2.4</v>
          </cell>
          <cell r="J363">
            <v>6.6</v>
          </cell>
          <cell r="Q363">
            <v>6</v>
          </cell>
        </row>
        <row r="364">
          <cell r="B364">
            <v>2.9</v>
          </cell>
          <cell r="C364">
            <v>7</v>
          </cell>
          <cell r="D364">
            <v>12.9</v>
          </cell>
          <cell r="E364">
            <v>7.9</v>
          </cell>
          <cell r="F364">
            <v>3.9</v>
          </cell>
          <cell r="G364">
            <v>3.6</v>
          </cell>
          <cell r="H364">
            <v>2.6</v>
          </cell>
          <cell r="J364">
            <v>6.6</v>
          </cell>
          <cell r="Q364">
            <v>6</v>
          </cell>
        </row>
        <row r="365">
          <cell r="B365">
            <v>2.8</v>
          </cell>
          <cell r="C365">
            <v>6.9</v>
          </cell>
          <cell r="D365">
            <v>12.8</v>
          </cell>
          <cell r="E365">
            <v>7.8</v>
          </cell>
          <cell r="G365">
            <v>3.5</v>
          </cell>
          <cell r="H365">
            <v>2.8</v>
          </cell>
          <cell r="J365">
            <v>6.5</v>
          </cell>
          <cell r="Q365">
            <v>6</v>
          </cell>
        </row>
        <row r="366">
          <cell r="G366">
            <v>3.4</v>
          </cell>
          <cell r="H366">
            <v>2.6</v>
          </cell>
        </row>
      </sheetData>
      <sheetData sheetId="3"/>
      <sheetData sheetId="4">
        <row r="30">
          <cell r="B30">
            <v>3.6833333333333331</v>
          </cell>
          <cell r="C30">
            <v>8.0333333333333332</v>
          </cell>
          <cell r="D30">
            <v>15.533333333333333</v>
          </cell>
          <cell r="E30">
            <v>9.341666666666665</v>
          </cell>
          <cell r="F30">
            <v>4.55</v>
          </cell>
          <cell r="G30">
            <v>8.0916666666666686</v>
          </cell>
          <cell r="H30">
            <v>2.7833333333333332</v>
          </cell>
          <cell r="K30">
            <v>7.9666666666666677</v>
          </cell>
          <cell r="R30">
            <v>7.2416666666666663</v>
          </cell>
        </row>
        <row r="31">
          <cell r="B31">
            <v>3.5749999999999997</v>
          </cell>
          <cell r="C31">
            <v>7.8500000000000005</v>
          </cell>
          <cell r="D31">
            <v>14.791666666666666</v>
          </cell>
          <cell r="E31">
            <v>9.5166666666666657</v>
          </cell>
          <cell r="F31">
            <v>4.5083333333333337</v>
          </cell>
          <cell r="G31">
            <v>5.3666666666666671</v>
          </cell>
          <cell r="H31">
            <v>2.8083333333333336</v>
          </cell>
          <cell r="K31">
            <v>7.7250000000000005</v>
          </cell>
          <cell r="R31">
            <v>7.041666666666667</v>
          </cell>
        </row>
        <row r="32">
          <cell r="B32">
            <v>3.0500000000000007</v>
          </cell>
          <cell r="C32">
            <v>7.3</v>
          </cell>
          <cell r="D32">
            <v>12.916666666666666</v>
          </cell>
          <cell r="E32">
            <v>8.1166666666666689</v>
          </cell>
          <cell r="F32">
            <v>3.7000000000000011</v>
          </cell>
          <cell r="G32">
            <v>3.6416666666666675</v>
          </cell>
          <cell r="H32">
            <v>2.5916666666666668</v>
          </cell>
          <cell r="K32">
            <v>6.7333333333333343</v>
          </cell>
          <cell r="R32">
            <v>6.1333333333333329</v>
          </cell>
        </row>
      </sheetData>
      <sheetData sheetId="5"/>
      <sheetData sheetId="6"/>
      <sheetData sheetId="7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IHPC (UE)"/>
      <sheetName val="IHPC-Países Alargamento(ñ-euro)"/>
      <sheetName val="Anuais e VH anuais"/>
      <sheetName val="Média dos 3 menores (VM12)"/>
      <sheetName val="VH (IHPC UE)"/>
      <sheetName val="VM12 (IHPC (UE)"/>
      <sheetName val="Trimestrais (IHPC-UE)"/>
      <sheetName val="VH Trimestrais (IHPC-UE)"/>
      <sheetName val="MM3"/>
      <sheetName val="MM12"/>
      <sheetName val="Índice Preços Consumidor"/>
      <sheetName val="VH (IPC)"/>
      <sheetName val="VM12 (IPC)"/>
      <sheetName val="Trimestrais e VH Trim. (IPC)"/>
      <sheetName val="Anuais e VH Anuais (IPC)"/>
      <sheetName val="Gráfico"/>
      <sheetName val="MM3 e MM12(IPC)"/>
      <sheetName val="Originais"/>
    </sheetNames>
    <sheetDataSet>
      <sheetData sheetId="0"/>
      <sheetData sheetId="1"/>
      <sheetData sheetId="2"/>
      <sheetData sheetId="3">
        <row r="28">
          <cell r="AO28">
            <v>0.25206743002543774</v>
          </cell>
          <cell r="AR28">
            <v>0.3714240556345727</v>
          </cell>
          <cell r="AT28">
            <v>-0.33728430189342573</v>
          </cell>
          <cell r="AU28">
            <v>0.5240757210011493</v>
          </cell>
          <cell r="AW28">
            <v>-0.14538405621516981</v>
          </cell>
          <cell r="BG28">
            <v>0.98948670377243531</v>
          </cell>
          <cell r="BM28">
            <v>0.687860492054293</v>
          </cell>
        </row>
        <row r="29">
          <cell r="AO29">
            <v>2.5881009224521634</v>
          </cell>
          <cell r="AR29">
            <v>3.2123454846075372</v>
          </cell>
          <cell r="AT29">
            <v>3.0081398612614718</v>
          </cell>
          <cell r="AU29">
            <v>2.0664160005055221</v>
          </cell>
          <cell r="AW29">
            <v>1.9412763892259211</v>
          </cell>
          <cell r="BG29">
            <v>2.518371096142058</v>
          </cell>
          <cell r="BM29">
            <v>2.8981167756677584</v>
          </cell>
        </row>
        <row r="30">
          <cell r="AO30">
            <v>8.3841039121694614</v>
          </cell>
          <cell r="AR30">
            <v>8.6658021206804428</v>
          </cell>
          <cell r="AT30">
            <v>8.3225635675692402</v>
          </cell>
          <cell r="AU30">
            <v>5.905798223075287</v>
          </cell>
          <cell r="AW30">
            <v>8.7360152344679864</v>
          </cell>
          <cell r="BG30">
            <v>7.9220488314791115</v>
          </cell>
          <cell r="BM30">
            <v>9.1884399791711591</v>
          </cell>
        </row>
      </sheetData>
      <sheetData sheetId="4"/>
      <sheetData sheetId="5">
        <row r="301">
          <cell r="B301">
            <v>4.8664122137404675</v>
          </cell>
          <cell r="E301">
            <v>6.0171919770773519</v>
          </cell>
          <cell r="G301">
            <v>5.5224740683826434</v>
          </cell>
          <cell r="H301">
            <v>3.4028436018957331</v>
          </cell>
          <cell r="J301">
            <v>3.8722168441432725</v>
          </cell>
          <cell r="T301">
            <v>4.5829514207149424</v>
          </cell>
          <cell r="Z301">
            <v>5.1500520685411333</v>
          </cell>
        </row>
        <row r="302">
          <cell r="B302">
            <v>4.9643366619115614</v>
          </cell>
          <cell r="E302">
            <v>5.6980056980056926</v>
          </cell>
          <cell r="G302">
            <v>6.5688530878404316</v>
          </cell>
          <cell r="H302">
            <v>3.3947990543735207</v>
          </cell>
          <cell r="J302">
            <v>4.154589371980677</v>
          </cell>
          <cell r="T302">
            <v>4.8446069469835429</v>
          </cell>
          <cell r="Z302">
            <v>5.3033877512503658</v>
          </cell>
        </row>
        <row r="303">
          <cell r="B303">
            <v>5.1082415495632416</v>
          </cell>
          <cell r="E303">
            <v>5.1498127340823929</v>
          </cell>
          <cell r="G303">
            <v>6.151920670068356</v>
          </cell>
          <cell r="H303">
            <v>3.2820899745355181</v>
          </cell>
          <cell r="J303">
            <v>5.0682261208577106</v>
          </cell>
          <cell r="T303">
            <v>4.8490393412625732</v>
          </cell>
          <cell r="Z303">
            <v>5.5801260939117414</v>
          </cell>
        </row>
        <row r="304">
          <cell r="B304">
            <v>5.8745499336744222</v>
          </cell>
          <cell r="E304">
            <v>5.4934823091247642</v>
          </cell>
          <cell r="G304">
            <v>7.6304831993802669</v>
          </cell>
          <cell r="H304">
            <v>4.1670594890166779</v>
          </cell>
          <cell r="J304">
            <v>6.15234375</v>
          </cell>
          <cell r="T304">
            <v>5.4844606946983454</v>
          </cell>
          <cell r="Z304">
            <v>6.2224307836696413</v>
          </cell>
        </row>
        <row r="305">
          <cell r="B305">
            <v>7.4439125129071471</v>
          </cell>
          <cell r="E305">
            <v>7.5996292863762527</v>
          </cell>
          <cell r="G305">
            <v>9.7795095989355652</v>
          </cell>
          <cell r="H305">
            <v>5.1123595505617958</v>
          </cell>
          <cell r="J305">
            <v>6.8138195777351251</v>
          </cell>
          <cell r="T305">
            <v>6.1987237921604432</v>
          </cell>
          <cell r="Z305">
            <v>7.8261678764191434</v>
          </cell>
        </row>
        <row r="306">
          <cell r="B306">
            <v>7.4388650364009656</v>
          </cell>
          <cell r="E306">
            <v>7.8413284132841321</v>
          </cell>
          <cell r="G306">
            <v>8.290252843312329</v>
          </cell>
          <cell r="H306">
            <v>5.3821715567183848</v>
          </cell>
          <cell r="J306">
            <v>6.2797335870599547</v>
          </cell>
          <cell r="T306">
            <v>7.7898550724637694</v>
          </cell>
          <cell r="Z306">
            <v>8.0958549222797984</v>
          </cell>
        </row>
        <row r="307">
          <cell r="B307">
            <v>8.0525041891640114</v>
          </cell>
          <cell r="E307">
            <v>8.7396504139834352</v>
          </cell>
          <cell r="G307">
            <v>8.4899485741000369</v>
          </cell>
          <cell r="H307">
            <v>5.8204507357049629</v>
          </cell>
          <cell r="J307">
            <v>7.333333333333325</v>
          </cell>
          <cell r="T307">
            <v>7.8378378378378466</v>
          </cell>
          <cell r="Z307">
            <v>8.8300424432552269</v>
          </cell>
        </row>
        <row r="308">
          <cell r="B308">
            <v>8.6443825441040012</v>
          </cell>
          <cell r="E308">
            <v>8.2493125572868919</v>
          </cell>
          <cell r="G308">
            <v>10.013028103480369</v>
          </cell>
          <cell r="H308">
            <v>6.5352793529794617</v>
          </cell>
          <cell r="J308">
            <v>8.4600760456273747</v>
          </cell>
          <cell r="T308">
            <v>8.1687612208258376</v>
          </cell>
          <cell r="Z308">
            <v>9.5536125172572373</v>
          </cell>
        </row>
        <row r="309">
          <cell r="B309">
            <v>8.8661710037174721</v>
          </cell>
          <cell r="E309">
            <v>8.4776663628076463</v>
          </cell>
          <cell r="G309">
            <v>10.698813335844793</v>
          </cell>
          <cell r="H309">
            <v>6.7818654775176457</v>
          </cell>
          <cell r="J309">
            <v>8.3573487031700431</v>
          </cell>
          <cell r="T309">
            <v>8.797127468581678</v>
          </cell>
          <cell r="Z309">
            <v>9.7810084652189886</v>
          </cell>
        </row>
        <row r="310">
          <cell r="B310">
            <v>9.1405815891831832</v>
          </cell>
          <cell r="E310">
            <v>8.8342440801457265</v>
          </cell>
          <cell r="G310">
            <v>10.492264416315056</v>
          </cell>
          <cell r="H310">
            <v>6.5602509688134303</v>
          </cell>
          <cell r="J310">
            <v>9.1083413231064281</v>
          </cell>
          <cell r="T310">
            <v>8.6529884032114257</v>
          </cell>
          <cell r="Z310">
            <v>10.143066764490083</v>
          </cell>
        </row>
        <row r="311">
          <cell r="B311">
            <v>9.9271822287768643</v>
          </cell>
          <cell r="E311">
            <v>10.899182561307907</v>
          </cell>
          <cell r="G311">
            <v>8.9737647167887236</v>
          </cell>
          <cell r="H311">
            <v>6.2315088757396442</v>
          </cell>
          <cell r="J311">
            <v>9.3661305581835386</v>
          </cell>
          <cell r="T311">
            <v>8.8078291814946539</v>
          </cell>
          <cell r="Z311">
            <v>10.942776307383406</v>
          </cell>
        </row>
        <row r="312">
          <cell r="B312">
            <v>10.620601407549589</v>
          </cell>
          <cell r="E312">
            <v>11.562782294489615</v>
          </cell>
          <cell r="G312">
            <v>7.3083941605839531</v>
          </cell>
          <cell r="H312">
            <v>7.0692194403534581</v>
          </cell>
          <cell r="J312">
            <v>12.570356472795496</v>
          </cell>
          <cell r="T312">
            <v>9.6119929453262642</v>
          </cell>
          <cell r="Z312">
            <v>11.507146734213848</v>
          </cell>
        </row>
        <row r="313">
          <cell r="B313">
            <v>10.05459508644222</v>
          </cell>
          <cell r="E313">
            <v>11.261261261261257</v>
          </cell>
          <cell r="G313">
            <v>6.6897242195321782</v>
          </cell>
          <cell r="H313">
            <v>7.0767256393803324</v>
          </cell>
          <cell r="J313">
            <v>12.581547064305676</v>
          </cell>
          <cell r="T313">
            <v>9.3777388255915852</v>
          </cell>
          <cell r="Z313">
            <v>11.101107409741617</v>
          </cell>
        </row>
        <row r="314">
          <cell r="B314">
            <v>9.196339585032165</v>
          </cell>
          <cell r="E314">
            <v>9.6136567834681053</v>
          </cell>
          <cell r="G314">
            <v>5.480068388373982</v>
          </cell>
          <cell r="H314">
            <v>6.7312968721419342</v>
          </cell>
          <cell r="J314">
            <v>12.337662337662337</v>
          </cell>
          <cell r="T314">
            <v>9.2414995640802022</v>
          </cell>
          <cell r="Z314">
            <v>10.386235325746028</v>
          </cell>
        </row>
        <row r="315">
          <cell r="B315">
            <v>8.6449864498644899</v>
          </cell>
          <cell r="E315">
            <v>9.1718610863757775</v>
          </cell>
          <cell r="G315">
            <v>5.8588790132414248</v>
          </cell>
          <cell r="H315">
            <v>7.0404529266733462</v>
          </cell>
          <cell r="J315">
            <v>10.667903525046384</v>
          </cell>
          <cell r="T315">
            <v>8.9005235602094288</v>
          </cell>
          <cell r="Z315">
            <v>9.9732620320855503</v>
          </cell>
        </row>
        <row r="316">
          <cell r="B316">
            <v>8.501879362806509</v>
          </cell>
          <cell r="E316">
            <v>9.2674315975286738</v>
          </cell>
          <cell r="G316">
            <v>6.0008996851101948</v>
          </cell>
          <cell r="H316">
            <v>7.2947778079464287</v>
          </cell>
          <cell r="J316">
            <v>9.8436062557497817</v>
          </cell>
          <cell r="T316">
            <v>9.1854419410745116</v>
          </cell>
          <cell r="Z316">
            <v>9.9399187135536415</v>
          </cell>
        </row>
        <row r="317">
          <cell r="B317">
            <v>6.8845011357679731</v>
          </cell>
          <cell r="E317">
            <v>7.7519379844961156</v>
          </cell>
          <cell r="G317">
            <v>3.0733269846766387</v>
          </cell>
          <cell r="H317">
            <v>6.6809192944949247</v>
          </cell>
          <cell r="J317">
            <v>8.0862533692722458</v>
          </cell>
          <cell r="T317">
            <v>8.8412017167381904</v>
          </cell>
          <cell r="Z317">
            <v>8.3282989557262432</v>
          </cell>
        </row>
        <row r="318">
          <cell r="B318">
            <v>6.9672487186169807</v>
          </cell>
          <cell r="E318">
            <v>7.6133447390932307</v>
          </cell>
          <cell r="G318">
            <v>3.819112924225343</v>
          </cell>
          <cell r="H318">
            <v>6.889519418336576</v>
          </cell>
          <cell r="J318">
            <v>8.6839749328558646</v>
          </cell>
          <cell r="T318">
            <v>7.8151260504201847</v>
          </cell>
          <cell r="Z318">
            <v>8.1143541898484948</v>
          </cell>
        </row>
      </sheetData>
      <sheetData sheetId="6"/>
      <sheetData sheetId="7"/>
      <sheetData sheetId="8"/>
      <sheetData sheetId="9"/>
      <sheetData sheetId="10"/>
      <sheetData sheetId="11"/>
      <sheetData sheetId="12">
        <row r="361">
          <cell r="I361">
            <v>6.8090028398064772</v>
          </cell>
          <cell r="J361">
            <v>0.60301507537687815</v>
          </cell>
        </row>
        <row r="362">
          <cell r="I362">
            <v>7.0364028655451438</v>
          </cell>
          <cell r="J362">
            <v>0.80563947633434108</v>
          </cell>
        </row>
        <row r="363">
          <cell r="I363">
            <v>7.4798724682891171</v>
          </cell>
          <cell r="J363">
            <v>0.50100200400802208</v>
          </cell>
        </row>
        <row r="364">
          <cell r="I364">
            <v>7.8710638977392833</v>
          </cell>
          <cell r="J364">
            <v>0.90180360721443531</v>
          </cell>
        </row>
        <row r="365">
          <cell r="I365">
            <v>8.5424555548424319</v>
          </cell>
          <cell r="J365">
            <v>1.2012012012011963</v>
          </cell>
        </row>
        <row r="366">
          <cell r="I366">
            <v>8.2586293408823721</v>
          </cell>
          <cell r="J366">
            <v>2.4217961654894093</v>
          </cell>
        </row>
        <row r="367">
          <cell r="I367">
            <v>8.5815115436765232</v>
          </cell>
          <cell r="J367">
            <v>2.4144869215291687</v>
          </cell>
        </row>
        <row r="368">
          <cell r="I368">
            <v>9.0597579647841542</v>
          </cell>
          <cell r="J368">
            <v>2.3115577889447181</v>
          </cell>
        </row>
        <row r="369">
          <cell r="I369">
            <v>8.5248147456255197</v>
          </cell>
          <cell r="J369">
            <v>2.6078234704112191</v>
          </cell>
        </row>
        <row r="370">
          <cell r="I370">
            <v>8.2626925031162415</v>
          </cell>
          <cell r="J370">
            <v>3.0090270812437314</v>
          </cell>
        </row>
        <row r="371">
          <cell r="I371">
            <v>8.2016696438336201</v>
          </cell>
          <cell r="J371">
            <v>2.9970029970030065</v>
          </cell>
        </row>
        <row r="372">
          <cell r="I372">
            <v>7.7454273308049215</v>
          </cell>
          <cell r="J372">
            <v>3.8038038038038069</v>
          </cell>
        </row>
        <row r="373">
          <cell r="I373">
            <v>7.1103227941917257</v>
          </cell>
          <cell r="J373">
            <v>3.7962037962038009</v>
          </cell>
        </row>
        <row r="374">
          <cell r="I374">
            <v>6.4544013314108195</v>
          </cell>
          <cell r="J374">
            <v>3.9960039960039939</v>
          </cell>
        </row>
        <row r="375">
          <cell r="I375">
            <v>6.4101469688562673</v>
          </cell>
          <cell r="J375">
            <v>4.386839481555338</v>
          </cell>
        </row>
        <row r="376">
          <cell r="I376">
            <v>6.0356130778665973</v>
          </cell>
          <cell r="J376">
            <v>3.2770605759682159</v>
          </cell>
        </row>
        <row r="377">
          <cell r="I377">
            <v>4.9849741220991728</v>
          </cell>
          <cell r="J377">
            <v>3.264094955489627</v>
          </cell>
        </row>
        <row r="378">
          <cell r="I378">
            <v>4.9303203981889254</v>
          </cell>
          <cell r="J378">
            <v>3.5467980295566415</v>
          </cell>
        </row>
      </sheetData>
      <sheetData sheetId="13"/>
      <sheetData sheetId="14"/>
      <sheetData sheetId="15">
        <row r="32">
          <cell r="I32">
            <v>1.2335843963063864</v>
          </cell>
          <cell r="J32">
            <v>-2.4995834027652375E-2</v>
          </cell>
        </row>
        <row r="33">
          <cell r="I33">
            <v>4.6978588636374052</v>
          </cell>
          <cell r="J33">
            <v>-0.23335277939828813</v>
          </cell>
        </row>
        <row r="34">
          <cell r="I34">
            <v>8.002799820521167</v>
          </cell>
          <cell r="J34">
            <v>2.4977027817224995</v>
          </cell>
        </row>
      </sheetData>
      <sheetData sheetId="16"/>
      <sheetData sheetId="17"/>
      <sheetData sheetId="18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B.7.1 Tx Juro Activas"/>
      <sheetName val="B.7.2 Tx Juro Passivas"/>
      <sheetName val="B.7.1 Tx J.Novas Oper.IFM"/>
      <sheetName val="B.10.1.1 BT (91 dias)"/>
      <sheetName val="B.10.1.2 BT (182 dias)"/>
      <sheetName val="B.10.1.3 BT (364 dias)"/>
      <sheetName val="Libor USD(curto prazo)Diárias"/>
      <sheetName val="Txs Euribor(curto prazo)Diárias"/>
      <sheetName val="Euribor(curto prazo)FP, M.Mens"/>
      <sheetName val="Euribor(curto prazo)FP, V.Trim"/>
      <sheetName val="OT's 10 Anos (M.Mensais)"/>
      <sheetName val="OT's 2 anos (diárias)"/>
      <sheetName val="MM3 e MM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5">
          <cell r="R25">
            <v>-0.49833333333333335</v>
          </cell>
          <cell r="S25">
            <v>-0.42492803030303034</v>
          </cell>
          <cell r="T25">
            <v>-0.36333333333333329</v>
          </cell>
          <cell r="U25">
            <v>-0.30416666666666664</v>
          </cell>
          <cell r="V25">
            <v>0.36834166666666673</v>
          </cell>
          <cell r="X25">
            <v>-3.5025000000000008E-2</v>
          </cell>
        </row>
        <row r="26">
          <cell r="R26">
            <v>-0.56166666666666665</v>
          </cell>
          <cell r="S26">
            <v>-0.54918333333333325</v>
          </cell>
          <cell r="T26">
            <v>-0.5235833333333334</v>
          </cell>
          <cell r="U26">
            <v>-0.49046250000000002</v>
          </cell>
          <cell r="V26">
            <v>3.9341666666666664E-2</v>
          </cell>
          <cell r="X26">
            <v>-2.3175000000000001E-2</v>
          </cell>
        </row>
        <row r="27">
          <cell r="R27">
            <v>9.083333333333328E-2</v>
          </cell>
          <cell r="S27">
            <v>0.34166666666666662</v>
          </cell>
          <cell r="T27">
            <v>0.67333333333333334</v>
          </cell>
          <cell r="U27">
            <v>1.0874999999999999</v>
          </cell>
          <cell r="V27">
            <v>1.6310500000000001</v>
          </cell>
          <cell r="X27">
            <v>-3.1541666666666669E-2</v>
          </cell>
        </row>
        <row r="278">
          <cell r="H278">
            <v>-0.56999999999999995</v>
          </cell>
          <cell r="I278">
            <v>-0.56999999999999995</v>
          </cell>
          <cell r="J278">
            <v>-0.53</v>
          </cell>
          <cell r="K278">
            <v>-0.49</v>
          </cell>
          <cell r="L278">
            <v>0.05</v>
          </cell>
          <cell r="N278">
            <v>-3.9100000000000003E-2</v>
          </cell>
        </row>
        <row r="279">
          <cell r="H279">
            <v>-0.6</v>
          </cell>
          <cell r="I279">
            <v>-0.57999999999999996</v>
          </cell>
          <cell r="J279">
            <v>-0.54</v>
          </cell>
          <cell r="K279">
            <v>-0.5</v>
          </cell>
          <cell r="L279">
            <v>4.9500000000000002E-2</v>
          </cell>
          <cell r="N279">
            <v>-2.5100000000000001E-2</v>
          </cell>
        </row>
        <row r="280">
          <cell r="H280">
            <v>-0.56000000000000005</v>
          </cell>
          <cell r="I280">
            <v>-0.56000000000000005</v>
          </cell>
          <cell r="J280">
            <v>-0.53</v>
          </cell>
          <cell r="K280">
            <v>-0.48</v>
          </cell>
          <cell r="L280">
            <v>4.8000000000000001E-2</v>
          </cell>
          <cell r="N280">
            <v>-1.9099999999999999E-2</v>
          </cell>
        </row>
        <row r="281">
          <cell r="H281">
            <v>-0.55000000000000004</v>
          </cell>
          <cell r="I281">
            <v>-0.53</v>
          </cell>
          <cell r="J281">
            <v>-0.48</v>
          </cell>
          <cell r="K281">
            <v>-0.34</v>
          </cell>
          <cell r="L281">
            <v>4.9500000000000002E-2</v>
          </cell>
          <cell r="N281">
            <v>-1.8499999999999999E-2</v>
          </cell>
        </row>
        <row r="282">
          <cell r="H282">
            <v>-0.54</v>
          </cell>
          <cell r="I282">
            <v>-0.5</v>
          </cell>
          <cell r="J282">
            <v>-0.42</v>
          </cell>
          <cell r="K282">
            <v>-0.24</v>
          </cell>
          <cell r="L282">
            <v>0.1613</v>
          </cell>
          <cell r="N282">
            <v>-8.2000000000000007E-3</v>
          </cell>
        </row>
        <row r="283">
          <cell r="H283">
            <v>-0.54</v>
          </cell>
          <cell r="I283">
            <v>-0.45</v>
          </cell>
          <cell r="J283">
            <v>-0.31</v>
          </cell>
          <cell r="K283">
            <v>0.01</v>
          </cell>
          <cell r="L283">
            <v>0.28599999999999998</v>
          </cell>
          <cell r="N283">
            <v>-1.1900000000000001E-2</v>
          </cell>
        </row>
        <row r="284">
          <cell r="H284">
            <v>-0.55000000000000004</v>
          </cell>
          <cell r="I284">
            <v>-0.39</v>
          </cell>
          <cell r="J284">
            <v>-0.14000000000000001</v>
          </cell>
          <cell r="K284">
            <v>0.28999999999999998</v>
          </cell>
          <cell r="L284">
            <v>0.71619999999999995</v>
          </cell>
          <cell r="N284">
            <v>-1.7600000000000001E-2</v>
          </cell>
        </row>
        <row r="285">
          <cell r="H285">
            <v>-0.52</v>
          </cell>
          <cell r="I285">
            <v>-0.24</v>
          </cell>
          <cell r="J285">
            <v>0.16</v>
          </cell>
          <cell r="K285">
            <v>0.85</v>
          </cell>
          <cell r="L285">
            <v>1.0967</v>
          </cell>
          <cell r="N285">
            <v>-3.7900000000000003E-2</v>
          </cell>
        </row>
        <row r="286">
          <cell r="H286">
            <v>-0.31</v>
          </cell>
          <cell r="I286">
            <v>0.04</v>
          </cell>
          <cell r="J286">
            <v>0.47</v>
          </cell>
          <cell r="K286">
            <v>0.99</v>
          </cell>
          <cell r="L286">
            <v>1.607</v>
          </cell>
          <cell r="N286">
            <v>-1.1900000000000001E-2</v>
          </cell>
        </row>
        <row r="287">
          <cell r="H287">
            <v>0.02</v>
          </cell>
          <cell r="I287">
            <v>0.39</v>
          </cell>
          <cell r="J287">
            <v>0.84</v>
          </cell>
          <cell r="K287">
            <v>1.25</v>
          </cell>
          <cell r="L287">
            <v>2.2835000000000001</v>
          </cell>
          <cell r="N287">
            <v>-1.83E-2</v>
          </cell>
        </row>
        <row r="288">
          <cell r="H288">
            <v>0.56999999999999995</v>
          </cell>
          <cell r="I288">
            <v>1.01</v>
          </cell>
          <cell r="J288">
            <v>1.6</v>
          </cell>
          <cell r="K288">
            <v>2.23</v>
          </cell>
          <cell r="L288">
            <v>2.5114000000000001</v>
          </cell>
          <cell r="N288">
            <v>-4.7399999999999998E-2</v>
          </cell>
        </row>
        <row r="289">
          <cell r="H289">
            <v>0.92</v>
          </cell>
          <cell r="I289">
            <v>1.43</v>
          </cell>
          <cell r="J289">
            <v>2</v>
          </cell>
          <cell r="K289">
            <v>2.63</v>
          </cell>
          <cell r="L289">
            <v>3.0365000000000002</v>
          </cell>
          <cell r="N289">
            <v>-5.0299999999999997E-2</v>
          </cell>
        </row>
        <row r="290">
          <cell r="H290">
            <v>1.42</v>
          </cell>
          <cell r="I290">
            <v>1.83</v>
          </cell>
          <cell r="J290">
            <v>2.3199999999999998</v>
          </cell>
          <cell r="K290">
            <v>2.83</v>
          </cell>
          <cell r="L290">
            <v>3.7225000000000001</v>
          </cell>
          <cell r="N290">
            <v>-6.7500000000000004E-2</v>
          </cell>
        </row>
        <row r="291">
          <cell r="H291">
            <v>1.73</v>
          </cell>
          <cell r="I291">
            <v>2.0699999999999998</v>
          </cell>
          <cell r="J291">
            <v>2.57</v>
          </cell>
          <cell r="K291">
            <v>3.03</v>
          </cell>
          <cell r="L291">
            <v>4.0540000000000003</v>
          </cell>
          <cell r="N291">
            <v>-6.6900000000000001E-2</v>
          </cell>
        </row>
        <row r="292">
          <cell r="H292">
            <v>1.98</v>
          </cell>
          <cell r="I292">
            <v>2.34</v>
          </cell>
          <cell r="J292">
            <v>2.86</v>
          </cell>
          <cell r="K292">
            <v>3.34</v>
          </cell>
          <cell r="L292">
            <v>4.3042999999999996</v>
          </cell>
          <cell r="N292">
            <v>-2.2100000000000002E-2</v>
          </cell>
        </row>
        <row r="293">
          <cell r="H293">
            <v>2.37</v>
          </cell>
          <cell r="I293">
            <v>2.64</v>
          </cell>
          <cell r="J293">
            <v>3.14</v>
          </cell>
          <cell r="K293">
            <v>3.53</v>
          </cell>
          <cell r="L293">
            <v>4.5378999999999996</v>
          </cell>
          <cell r="N293">
            <v>-1.9400000000000001E-2</v>
          </cell>
        </row>
        <row r="294">
          <cell r="H294">
            <v>2.71</v>
          </cell>
          <cell r="I294">
            <v>2.91</v>
          </cell>
          <cell r="J294">
            <v>3.27</v>
          </cell>
          <cell r="K294">
            <v>3.65</v>
          </cell>
          <cell r="L294">
            <v>4.6356999999999999</v>
          </cell>
          <cell r="N294">
            <v>-1.7100000000000001E-2</v>
          </cell>
        </row>
        <row r="295">
          <cell r="H295">
            <v>2.95</v>
          </cell>
          <cell r="I295">
            <v>3.17</v>
          </cell>
          <cell r="J295">
            <v>3.5</v>
          </cell>
          <cell r="K295">
            <v>3.74</v>
          </cell>
          <cell r="L295">
            <v>4.8099999999999996</v>
          </cell>
          <cell r="N295">
            <v>-1.7100000000000001E-2</v>
          </cell>
        </row>
      </sheetData>
      <sheetData sheetId="10"/>
      <sheetData sheetId="11">
        <row r="33">
          <cell r="P33">
            <v>0.21324166666666666</v>
          </cell>
          <cell r="Q33">
            <v>0.89229166666666682</v>
          </cell>
          <cell r="R33">
            <v>4.5500000000000011E-3</v>
          </cell>
          <cell r="S33">
            <v>-67.905000000000001</v>
          </cell>
          <cell r="T33">
            <v>20.869166666666665</v>
          </cell>
        </row>
        <row r="34">
          <cell r="P34">
            <v>0.19988333333333339</v>
          </cell>
          <cell r="Q34">
            <v>1.4354166666666668</v>
          </cell>
          <cell r="R34">
            <v>6.1922619047619053E-2</v>
          </cell>
          <cell r="S34">
            <v>-123.55333333333333</v>
          </cell>
          <cell r="T34">
            <v>13.79607142857143</v>
          </cell>
        </row>
        <row r="35">
          <cell r="P35">
            <v>2.0417666666666663</v>
          </cell>
          <cell r="Q35">
            <v>2.9504583333333332</v>
          </cell>
          <cell r="R35">
            <v>0.22793019480519472</v>
          </cell>
          <cell r="S35">
            <v>-90.869166666666658</v>
          </cell>
          <cell r="T35">
            <v>181.38364718614719</v>
          </cell>
        </row>
        <row r="341">
          <cell r="F341">
            <v>0.31240000000000001</v>
          </cell>
          <cell r="G341">
            <v>1.5616000000000001</v>
          </cell>
          <cell r="H341">
            <v>7.3571428571428496E-2</v>
          </cell>
          <cell r="I341">
            <v>-124.92000000000002</v>
          </cell>
          <cell r="J341">
            <v>23.882857142857151</v>
          </cell>
        </row>
        <row r="342">
          <cell r="F342">
            <v>0.27910000000000001</v>
          </cell>
          <cell r="G342">
            <v>1.4626999999999999</v>
          </cell>
          <cell r="H342">
            <v>5.2900000000000003E-2</v>
          </cell>
          <cell r="I342">
            <v>-118.35999999999997</v>
          </cell>
          <cell r="J342">
            <v>22.62</v>
          </cell>
        </row>
        <row r="343">
          <cell r="F343">
            <v>0.53390000000000004</v>
          </cell>
          <cell r="G343">
            <v>1.7639</v>
          </cell>
          <cell r="H343">
            <v>0.13257142857142801</v>
          </cell>
          <cell r="I343">
            <v>-123</v>
          </cell>
          <cell r="J343">
            <v>40.132857142857205</v>
          </cell>
        </row>
        <row r="344">
          <cell r="F344">
            <v>0.94420000000000004</v>
          </cell>
          <cell r="G344">
            <v>1.9357</v>
          </cell>
          <cell r="H344">
            <v>0.20280000000000001</v>
          </cell>
          <cell r="I344">
            <v>-99.149999999999991</v>
          </cell>
          <cell r="J344">
            <v>74.14</v>
          </cell>
        </row>
        <row r="345">
          <cell r="F345">
            <v>1.0550999999999999</v>
          </cell>
          <cell r="G345">
            <v>2.1282999999999999</v>
          </cell>
          <cell r="H345">
            <v>0.19550000000000001</v>
          </cell>
          <cell r="I345">
            <v>-107.32</v>
          </cell>
          <cell r="J345">
            <v>85.96</v>
          </cell>
        </row>
        <row r="346">
          <cell r="F346">
            <v>1.5685</v>
          </cell>
          <cell r="G346">
            <v>2.7498</v>
          </cell>
          <cell r="H346">
            <v>0.23499999999999999</v>
          </cell>
          <cell r="I346">
            <v>-118.13</v>
          </cell>
          <cell r="J346">
            <v>133.35</v>
          </cell>
        </row>
        <row r="347">
          <cell r="F347">
            <v>1.8744000000000001</v>
          </cell>
          <cell r="G347">
            <v>2.9009999999999998</v>
          </cell>
          <cell r="H347">
            <v>0.23559090909090899</v>
          </cell>
          <cell r="I347">
            <v>-102.65999999999997</v>
          </cell>
          <cell r="J347">
            <v>163.88090909090911</v>
          </cell>
        </row>
        <row r="348">
          <cell r="F348">
            <v>2.4377</v>
          </cell>
          <cell r="G348">
            <v>3.13</v>
          </cell>
          <cell r="H348">
            <v>0.24</v>
          </cell>
          <cell r="I348">
            <v>-69.22999999999999</v>
          </cell>
          <cell r="J348">
            <v>219.77</v>
          </cell>
        </row>
        <row r="349">
          <cell r="F349">
            <v>2.0926</v>
          </cell>
          <cell r="G349">
            <v>2.8956</v>
          </cell>
          <cell r="H349">
            <v>0.22559999999999999</v>
          </cell>
          <cell r="I349">
            <v>-80.3</v>
          </cell>
          <cell r="J349">
            <v>186.7</v>
          </cell>
        </row>
        <row r="350">
          <cell r="F350">
            <v>2.0583</v>
          </cell>
          <cell r="G350">
            <v>2.8984999999999999</v>
          </cell>
          <cell r="H350">
            <v>0.1971</v>
          </cell>
          <cell r="I350">
            <v>-84.019999999999982</v>
          </cell>
          <cell r="J350">
            <v>186.12</v>
          </cell>
        </row>
        <row r="351">
          <cell r="F351">
            <v>2.8138000000000001</v>
          </cell>
          <cell r="G351">
            <v>3.5240999999999998</v>
          </cell>
          <cell r="H351">
            <v>0.2467</v>
          </cell>
          <cell r="I351">
            <v>-71.029999999999973</v>
          </cell>
          <cell r="J351">
            <v>256.70999999999998</v>
          </cell>
        </row>
        <row r="352">
          <cell r="F352">
            <v>3.1850000000000001</v>
          </cell>
          <cell r="G352">
            <v>3.9759000000000002</v>
          </cell>
          <cell r="H352">
            <v>0.25009999999999999</v>
          </cell>
          <cell r="I352">
            <v>-79.090000000000018</v>
          </cell>
          <cell r="J352">
            <v>293.49</v>
          </cell>
        </row>
        <row r="353">
          <cell r="F353">
            <v>2.9375</v>
          </cell>
          <cell r="G353">
            <v>3.8849999999999998</v>
          </cell>
          <cell r="H353">
            <v>0.24790000000000001</v>
          </cell>
          <cell r="I353">
            <v>-94.749999999999972</v>
          </cell>
          <cell r="J353">
            <v>268.95999999999998</v>
          </cell>
        </row>
        <row r="354">
          <cell r="F354">
            <v>3.0002</v>
          </cell>
          <cell r="G354">
            <v>3.6177000000000001</v>
          </cell>
          <cell r="H354">
            <v>0.32629999999999998</v>
          </cell>
          <cell r="I354">
            <v>-61.750000000000014</v>
          </cell>
          <cell r="J354">
            <v>267.39000000000004</v>
          </cell>
        </row>
        <row r="355">
          <cell r="F355">
            <v>3.0442</v>
          </cell>
          <cell r="G355">
            <v>3.5323000000000002</v>
          </cell>
          <cell r="H355">
            <v>0.46600000000000003</v>
          </cell>
          <cell r="I355">
            <v>-48.810000000000016</v>
          </cell>
          <cell r="J355">
            <v>257.82</v>
          </cell>
        </row>
        <row r="356">
          <cell r="F356">
            <v>3.2227999999999999</v>
          </cell>
          <cell r="G356">
            <v>3.7484999999999999</v>
          </cell>
          <cell r="H356">
            <v>0.49809999999999999</v>
          </cell>
          <cell r="I356">
            <v>-52.570000000000007</v>
          </cell>
          <cell r="J356">
            <v>272.46999999999997</v>
          </cell>
        </row>
        <row r="357">
          <cell r="F357">
            <v>3.2328000000000001</v>
          </cell>
          <cell r="G357">
            <v>3.6642999999999999</v>
          </cell>
          <cell r="H357">
            <v>0.36859999999999998</v>
          </cell>
          <cell r="I357">
            <v>-43.149999999999977</v>
          </cell>
          <cell r="J357">
            <v>286.42</v>
          </cell>
        </row>
        <row r="358">
          <cell r="F358">
            <v>3.1928999999999998</v>
          </cell>
          <cell r="G358">
            <v>3.4584999999999999</v>
          </cell>
          <cell r="H358">
            <v>0.46389999999999998</v>
          </cell>
          <cell r="I358">
            <v>-26.560000000000006</v>
          </cell>
          <cell r="J358">
            <v>272.90000000000003</v>
          </cell>
        </row>
      </sheetData>
      <sheetData sheetId="12"/>
      <sheetData sheetId="13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Contas Nacionais"/>
      <sheetName val="XIinjKkgHhdTPpQMmNJjKGgHDdEAa"/>
      <sheetName val="Indicadores Qualit-Actividade"/>
      <sheetName val="Exportações"/>
      <sheetName val="Importações"/>
      <sheetName val="Mercado de Trabalho"/>
      <sheetName val="IHPC"/>
      <sheetName val="Preços na Produção Industrial"/>
      <sheetName val="Tx Juro BCE e Leilões"/>
      <sheetName val="Agregados Monetários"/>
      <sheetName val="Índice de Cotações de Acções"/>
      <sheetName val="Índ. Bolsistas-Valores Diários"/>
      <sheetName val="Índices Bolsistas (FP)"/>
      <sheetName val="VC e VH Índices Bolsistas (FP)"/>
      <sheetName val="Gráfico"/>
      <sheetName val="MM3 e MM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32">
          <cell r="BJ32">
            <v>-3.7170825250295358</v>
          </cell>
          <cell r="BK32">
            <v>-4.7431491483577055</v>
          </cell>
          <cell r="BV32">
            <v>10.509555051344632</v>
          </cell>
          <cell r="BW32">
            <v>4.6767829648937775</v>
          </cell>
        </row>
        <row r="33">
          <cell r="Q33">
            <v>359.83333333333331</v>
          </cell>
          <cell r="R33">
            <v>3273.0333333333333</v>
          </cell>
          <cell r="AC33">
            <v>3218.6</v>
          </cell>
          <cell r="AD33">
            <v>22696.316666666669</v>
          </cell>
          <cell r="BJ33">
            <v>24.402501157943512</v>
          </cell>
          <cell r="BK33">
            <v>22.754885885671783</v>
          </cell>
          <cell r="BV33">
            <v>32.588703162865841</v>
          </cell>
          <cell r="BW33">
            <v>27.049396414543025</v>
          </cell>
        </row>
        <row r="34">
          <cell r="Q34">
            <v>447.64166666666671</v>
          </cell>
          <cell r="R34">
            <v>4017.8083333333329</v>
          </cell>
          <cell r="AC34">
            <v>4267.5</v>
          </cell>
          <cell r="AD34">
            <v>28835.533333333336</v>
          </cell>
          <cell r="BJ34">
            <v>1.2640318707299203</v>
          </cell>
          <cell r="BK34">
            <v>1.3691129284830073</v>
          </cell>
          <cell r="BV34">
            <v>1.5233352860769322</v>
          </cell>
          <cell r="BW34">
            <v>-8.2392557330879246E-2</v>
          </cell>
        </row>
        <row r="35">
          <cell r="Q35">
            <v>453.3</v>
          </cell>
          <cell r="R35">
            <v>4072.8166666666671</v>
          </cell>
          <cell r="AC35">
            <v>4332.5083333333332</v>
          </cell>
          <cell r="AD35">
            <v>28811.775000000005</v>
          </cell>
        </row>
        <row r="329">
          <cell r="AU329">
            <v>26.740799576383377</v>
          </cell>
          <cell r="AV329">
            <v>26.965033315643595</v>
          </cell>
          <cell r="BG329">
            <v>31.555367709213854</v>
          </cell>
          <cell r="BH329">
            <v>15.701066381982987</v>
          </cell>
        </row>
        <row r="330">
          <cell r="AU330">
            <v>19.060913705583758</v>
          </cell>
          <cell r="AV330">
            <v>19.173581806338326</v>
          </cell>
          <cell r="BG330">
            <v>26.566178659378114</v>
          </cell>
          <cell r="BH330">
            <v>6.5035670264819156</v>
          </cell>
        </row>
        <row r="331">
          <cell r="AU331">
            <v>16.844455470106666</v>
          </cell>
          <cell r="AV331">
            <v>18.375925616613785</v>
          </cell>
          <cell r="BG331">
            <v>20.56303872209191</v>
          </cell>
          <cell r="BH331">
            <v>-1.0113838327580504</v>
          </cell>
        </row>
        <row r="332">
          <cell r="AU332">
            <v>10.41463414634145</v>
          </cell>
          <cell r="AV332">
            <v>11.371383381963952</v>
          </cell>
          <cell r="BG332">
            <v>14.229798630066437</v>
          </cell>
          <cell r="BH332">
            <v>-8.1208331636047575</v>
          </cell>
        </row>
        <row r="333">
          <cell r="AU333">
            <v>-7.1022727272718189E-2</v>
          </cell>
          <cell r="AV333">
            <v>-0.43794089109171486</v>
          </cell>
          <cell r="BG333">
            <v>12.295102928014323</v>
          </cell>
          <cell r="BH333">
            <v>-9.3166367050652727</v>
          </cell>
        </row>
        <row r="334">
          <cell r="AU334">
            <v>-2.5448761645080809</v>
          </cell>
          <cell r="AV334">
            <v>-3.761944172748477</v>
          </cell>
          <cell r="BG334">
            <v>6.0393122766348117</v>
          </cell>
          <cell r="BH334">
            <v>-8.0997594029931896</v>
          </cell>
        </row>
        <row r="335">
          <cell r="AU335">
            <v>-6.8273997296079303</v>
          </cell>
          <cell r="AV335">
            <v>-7.7879908082725491</v>
          </cell>
          <cell r="BG335">
            <v>-3.0753730269155177</v>
          </cell>
          <cell r="BH335">
            <v>-6.5339743522307643</v>
          </cell>
        </row>
        <row r="336">
          <cell r="AU336">
            <v>-12.233692071161872</v>
          </cell>
          <cell r="AV336">
            <v>-12.6211700521214</v>
          </cell>
          <cell r="BG336">
            <v>-8.0122684912115165</v>
          </cell>
          <cell r="BH336">
            <v>-6.8575693081621925</v>
          </cell>
        </row>
        <row r="337">
          <cell r="AU337">
            <v>-13.970912296165716</v>
          </cell>
          <cell r="AV337">
            <v>-13.274750159996051</v>
          </cell>
          <cell r="BG337">
            <v>-10.358182276508465</v>
          </cell>
          <cell r="BH337">
            <v>-4.0261319828726609</v>
          </cell>
        </row>
        <row r="338">
          <cell r="AU338">
            <v>-12.806830309498396</v>
          </cell>
          <cell r="AV338">
            <v>-11.393344505626047</v>
          </cell>
          <cell r="BG338">
            <v>-6.6364330295002327</v>
          </cell>
          <cell r="BH338">
            <v>2.3796885099683251</v>
          </cell>
        </row>
        <row r="339">
          <cell r="AU339">
            <v>-17.851772287862524</v>
          </cell>
          <cell r="AV339">
            <v>-16.643820792150642</v>
          </cell>
          <cell r="BG339">
            <v>-13.464131607335494</v>
          </cell>
          <cell r="BH339">
            <v>-8.2780260657799651</v>
          </cell>
        </row>
        <row r="340">
          <cell r="AU340">
            <v>-17.967056783701775</v>
          </cell>
          <cell r="AV340">
            <v>-16.156042785925173</v>
          </cell>
          <cell r="BG340">
            <v>-16.46826731230524</v>
          </cell>
          <cell r="BH340">
            <v>-5.6076008703500264</v>
          </cell>
        </row>
        <row r="341">
          <cell r="B341">
            <v>478.7</v>
          </cell>
          <cell r="C341">
            <v>4306.3999999999996</v>
          </cell>
          <cell r="N341">
            <v>4668.8999999999996</v>
          </cell>
          <cell r="O341">
            <v>29370.6</v>
          </cell>
          <cell r="AU341">
            <v>-13.473992061834139</v>
          </cell>
          <cell r="AV341">
            <v>-10.830391974735265</v>
          </cell>
          <cell r="BG341">
            <v>-16.093726573711141</v>
          </cell>
          <cell r="BH341">
            <v>-4.995812138669276</v>
          </cell>
        </row>
        <row r="342">
          <cell r="B342">
            <v>469.1</v>
          </cell>
          <cell r="C342">
            <v>4207.8999999999996</v>
          </cell>
          <cell r="N342">
            <v>4677</v>
          </cell>
          <cell r="O342">
            <v>28514.2</v>
          </cell>
          <cell r="AU342">
            <v>-10.829247495203587</v>
          </cell>
          <cell r="AV342">
            <v>-7.6807908933197</v>
          </cell>
          <cell r="BG342">
            <v>-16.348086380158222</v>
          </cell>
          <cell r="BH342">
            <v>-4.5573784289932746</v>
          </cell>
        </row>
        <row r="343">
          <cell r="B343">
            <v>471</v>
          </cell>
          <cell r="C343">
            <v>4252.3</v>
          </cell>
          <cell r="N343">
            <v>4573.8</v>
          </cell>
          <cell r="O343">
            <v>27904</v>
          </cell>
          <cell r="AU343">
            <v>-6.6242038216560495</v>
          </cell>
          <cell r="AV343">
            <v>-3.7532629400559792</v>
          </cell>
          <cell r="BG343">
            <v>-13.404608859154321</v>
          </cell>
          <cell r="BH343">
            <v>-4.6505877293578024</v>
          </cell>
        </row>
        <row r="344">
          <cell r="B344">
            <v>452.7</v>
          </cell>
          <cell r="C344">
            <v>4084.1</v>
          </cell>
          <cell r="N344">
            <v>4436</v>
          </cell>
          <cell r="O344">
            <v>27066.5</v>
          </cell>
          <cell r="AU344">
            <v>0.68478020764304315</v>
          </cell>
          <cell r="AV344">
            <v>3.77072059939767</v>
          </cell>
          <cell r="BG344">
            <v>-8.0320108205590657</v>
          </cell>
          <cell r="BH344">
            <v>1.635231744037835</v>
          </cell>
        </row>
        <row r="345">
          <cell r="B345">
            <v>422.1</v>
          </cell>
          <cell r="C345">
            <v>3796.6</v>
          </cell>
          <cell r="N345">
            <v>4391.3</v>
          </cell>
          <cell r="O345">
            <v>26584.1</v>
          </cell>
          <cell r="AU345">
            <v>6.2544420753375851</v>
          </cell>
          <cell r="AV345">
            <v>10.670073223410427</v>
          </cell>
          <cell r="BG345">
            <v>-9.6258511147040764</v>
          </cell>
          <cell r="BH345">
            <v>4.1720426871701521</v>
          </cell>
        </row>
        <row r="346">
          <cell r="B346">
            <v>428.9</v>
          </cell>
          <cell r="C346">
            <v>3837.3</v>
          </cell>
          <cell r="N346">
            <v>4391.3</v>
          </cell>
          <cell r="O346">
            <v>27043.3</v>
          </cell>
          <cell r="AU346">
            <v>7.4609466076008379</v>
          </cell>
          <cell r="AV346">
            <v>13.57725484064316</v>
          </cell>
          <cell r="BG346">
            <v>-6.1439664791747344</v>
          </cell>
          <cell r="BH346">
            <v>4.5575059256821371</v>
          </cell>
        </row>
        <row r="347">
          <cell r="B347">
            <v>413.5</v>
          </cell>
          <cell r="C347">
            <v>3691.8</v>
          </cell>
          <cell r="N347">
            <v>4040.4</v>
          </cell>
          <cell r="O347">
            <v>26653.8</v>
          </cell>
        </row>
        <row r="348">
          <cell r="B348">
            <v>399.6</v>
          </cell>
          <cell r="C348">
            <v>3587.6</v>
          </cell>
          <cell r="N348">
            <v>3898.9</v>
          </cell>
          <cell r="O348">
            <v>26958.400000000001</v>
          </cell>
        </row>
        <row r="349">
          <cell r="B349">
            <v>390.4</v>
          </cell>
          <cell r="C349">
            <v>3523.3</v>
          </cell>
          <cell r="N349">
            <v>3911.7</v>
          </cell>
          <cell r="O349">
            <v>26986.7</v>
          </cell>
        </row>
        <row r="350">
          <cell r="B350">
            <v>408.5</v>
          </cell>
          <cell r="C350">
            <v>3701.1</v>
          </cell>
          <cell r="N350">
            <v>4158.6000000000004</v>
          </cell>
          <cell r="O350">
            <v>28351.7</v>
          </cell>
        </row>
        <row r="351">
          <cell r="B351">
            <v>382.4</v>
          </cell>
          <cell r="C351">
            <v>3466.2</v>
          </cell>
          <cell r="N351">
            <v>3850.5</v>
          </cell>
          <cell r="O351">
            <v>27419</v>
          </cell>
        </row>
        <row r="352">
          <cell r="B352">
            <v>378.5</v>
          </cell>
          <cell r="C352">
            <v>3464.6</v>
          </cell>
          <cell r="N352">
            <v>3726.1</v>
          </cell>
          <cell r="O352">
            <v>26983.200000000001</v>
          </cell>
        </row>
        <row r="353">
          <cell r="B353">
            <v>414.2</v>
          </cell>
          <cell r="C353">
            <v>3840</v>
          </cell>
          <cell r="N353">
            <v>3917.5</v>
          </cell>
          <cell r="O353">
            <v>27903.3</v>
          </cell>
        </row>
        <row r="354">
          <cell r="B354">
            <v>418.3</v>
          </cell>
          <cell r="C354">
            <v>3884.7</v>
          </cell>
          <cell r="N354">
            <v>3912.4</v>
          </cell>
          <cell r="O354">
            <v>27214.7</v>
          </cell>
        </row>
        <row r="355">
          <cell r="B355">
            <v>439.8</v>
          </cell>
          <cell r="C355">
            <v>4092.7</v>
          </cell>
          <cell r="N355">
            <v>3960.7</v>
          </cell>
          <cell r="O355">
            <v>26606.3</v>
          </cell>
        </row>
        <row r="356">
          <cell r="B356">
            <v>455.8</v>
          </cell>
          <cell r="C356">
            <v>4238.1000000000004</v>
          </cell>
          <cell r="N356">
            <v>4079.7</v>
          </cell>
          <cell r="O356">
            <v>27509.1</v>
          </cell>
        </row>
        <row r="357">
          <cell r="B357">
            <v>448.5</v>
          </cell>
          <cell r="C357">
            <v>4201.7</v>
          </cell>
          <cell r="N357">
            <v>3968.6</v>
          </cell>
          <cell r="O357">
            <v>27693.200000000001</v>
          </cell>
        </row>
        <row r="358">
          <cell r="B358">
            <v>460.9</v>
          </cell>
          <cell r="C358">
            <v>4358.3</v>
          </cell>
          <cell r="N358">
            <v>4121.5</v>
          </cell>
          <cell r="O358">
            <v>28275.8</v>
          </cell>
        </row>
      </sheetData>
      <sheetData sheetId="12"/>
      <sheetData sheetId="13"/>
      <sheetData sheetId="14"/>
      <sheetData sheetId="15"/>
      <sheetData sheetId="16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Informação"/>
      <sheetName val="Brent-Valores Diários"/>
      <sheetName val="Valores Mensais"/>
      <sheetName val="Valores Trimestrais"/>
      <sheetName val="Anuais e VH"/>
      <sheetName val="Gráfico"/>
      <sheetName val="MM3 e MM12"/>
    </sheetNames>
    <sheetDataSet>
      <sheetData sheetId="0"/>
      <sheetData sheetId="1"/>
      <sheetData sheetId="2">
        <row r="409">
          <cell r="K409">
            <v>80.783636363636376</v>
          </cell>
          <cell r="O409">
            <v>70.775639264223898</v>
          </cell>
        </row>
        <row r="410">
          <cell r="K410">
            <v>74.803913043478261</v>
          </cell>
          <cell r="O410">
            <v>66.176001107747709</v>
          </cell>
        </row>
        <row r="411">
          <cell r="K411">
            <v>85.489523809523817</v>
          </cell>
          <cell r="O411">
            <v>75.557650544603632</v>
          </cell>
        </row>
        <row r="412">
          <cell r="K412">
            <v>94.104500000000002</v>
          </cell>
          <cell r="O412">
            <v>82.970666290480409</v>
          </cell>
        </row>
        <row r="413">
          <cell r="K413">
            <v>112.46086956521737</v>
          </cell>
          <cell r="O413">
            <v>102.06126990640634</v>
          </cell>
        </row>
        <row r="414">
          <cell r="K414">
            <v>105.8835</v>
          </cell>
          <cell r="O414">
            <v>97.870482982739517</v>
          </cell>
        </row>
        <row r="415">
          <cell r="K415">
            <v>111.44681818181817</v>
          </cell>
          <cell r="O415">
            <v>105.35219377210207</v>
          </cell>
        </row>
        <row r="416">
          <cell r="K416">
            <v>116.94318181818184</v>
          </cell>
          <cell r="O416">
            <v>110.6806683645375</v>
          </cell>
        </row>
        <row r="417">
          <cell r="K417">
            <v>104.13380952380955</v>
          </cell>
          <cell r="O417">
            <v>102.30355029308984</v>
          </cell>
        </row>
        <row r="418">
          <cell r="K418">
            <v>97.554782608695646</v>
          </cell>
          <cell r="O418">
            <v>96.317727963460612</v>
          </cell>
        </row>
        <row r="419">
          <cell r="K419">
            <v>90.26409090909091</v>
          </cell>
          <cell r="O419">
            <v>91.141117021520714</v>
          </cell>
        </row>
        <row r="420">
          <cell r="K420">
            <v>93.038095238095238</v>
          </cell>
          <cell r="O420">
            <v>94.688837301721918</v>
          </cell>
        </row>
        <row r="421">
          <cell r="K421">
            <v>90.86636363636363</v>
          </cell>
          <cell r="O421">
            <v>89.073555884292517</v>
          </cell>
        </row>
        <row r="422">
          <cell r="K422">
            <v>81.453333333333347</v>
          </cell>
          <cell r="O422">
            <v>76.923976345198213</v>
          </cell>
        </row>
        <row r="423">
          <cell r="K423">
            <v>83.968095238095259</v>
          </cell>
          <cell r="O423">
            <v>77.972044979195161</v>
          </cell>
        </row>
        <row r="424">
          <cell r="K424">
            <v>83.449999999999974</v>
          </cell>
          <cell r="O424">
            <v>77.880747729839172</v>
          </cell>
        </row>
        <row r="425">
          <cell r="K425">
            <v>79.14</v>
          </cell>
          <cell r="O425">
            <v>73.922366529398857</v>
          </cell>
        </row>
        <row r="426">
          <cell r="K426">
            <v>83.311578947368432</v>
          </cell>
          <cell r="O426">
            <v>75.960693806200624</v>
          </cell>
        </row>
      </sheetData>
      <sheetData sheetId="3"/>
      <sheetData sheetId="4">
        <row r="35">
          <cell r="H35">
            <v>43.221549148315454</v>
          </cell>
          <cell r="Y35">
            <v>-32.632823288063825</v>
          </cell>
          <cell r="AO35">
            <v>37.85519981845588</v>
          </cell>
          <cell r="AP35">
            <v>-33.940204056187262</v>
          </cell>
        </row>
        <row r="36">
          <cell r="H36">
            <v>70.775039117886934</v>
          </cell>
          <cell r="Y36">
            <v>63.749427108735105</v>
          </cell>
          <cell r="AO36">
            <v>59.941776091811278</v>
          </cell>
          <cell r="AP36">
            <v>58.344894173791516</v>
          </cell>
        </row>
        <row r="37">
          <cell r="H37">
            <v>98.63657238534411</v>
          </cell>
          <cell r="Y37">
            <v>39.366326906650542</v>
          </cell>
          <cell r="AO37">
            <v>93.745141389179437</v>
          </cell>
          <cell r="AP37">
            <v>56.393666489949211</v>
          </cell>
        </row>
        <row r="397">
          <cell r="P397">
            <v>83.617058332127996</v>
          </cell>
          <cell r="AE397">
            <v>65.338819757990379</v>
          </cell>
          <cell r="AK397">
            <v>90.435657353302858</v>
          </cell>
          <cell r="AL397">
            <v>58.145945747853276</v>
          </cell>
        </row>
        <row r="398">
          <cell r="P398">
            <v>48.926824335676123</v>
          </cell>
          <cell r="AE398">
            <v>63.749427108735127</v>
          </cell>
          <cell r="AK398">
            <v>60.335606097406668</v>
          </cell>
          <cell r="AL398">
            <v>58.344894173791495</v>
          </cell>
        </row>
        <row r="399">
          <cell r="P399">
            <v>54.555934065271884</v>
          </cell>
          <cell r="AE399">
            <v>54.555934065271884</v>
          </cell>
          <cell r="AK399">
            <v>66.254014631422933</v>
          </cell>
          <cell r="AL399">
            <v>66.254014631422933</v>
          </cell>
        </row>
        <row r="400">
          <cell r="P400">
            <v>51.086939070402202</v>
          </cell>
          <cell r="AE400">
            <v>52.71860389591987</v>
          </cell>
          <cell r="AK400">
            <v>61.157714331797884</v>
          </cell>
          <cell r="AL400">
            <v>63.547161749461978</v>
          </cell>
        </row>
        <row r="401">
          <cell r="P401">
            <v>71.182380114095125</v>
          </cell>
          <cell r="AE401">
            <v>59.336400566516346</v>
          </cell>
          <cell r="AK401">
            <v>84.855437298747759</v>
          </cell>
          <cell r="AL401">
            <v>71.27977089757205</v>
          </cell>
        </row>
        <row r="402">
          <cell r="P402">
            <v>62.111481314066587</v>
          </cell>
          <cell r="AE402">
            <v>60.065475160693602</v>
          </cell>
          <cell r="AK402">
            <v>79.498741318070927</v>
          </cell>
          <cell r="AL402">
            <v>73.44815715616744</v>
          </cell>
        </row>
        <row r="403">
          <cell r="P403">
            <v>63.116775403939364</v>
          </cell>
          <cell r="AE403">
            <v>60.723263848948548</v>
          </cell>
          <cell r="AK403">
            <v>87.28560940825794</v>
          </cell>
          <cell r="AL403">
            <v>76.40871200800548</v>
          </cell>
        </row>
        <row r="404">
          <cell r="P404">
            <v>59.334976589788724</v>
          </cell>
          <cell r="AE404">
            <v>60.462219786821606</v>
          </cell>
          <cell r="AK404">
            <v>81.672911169170121</v>
          </cell>
          <cell r="AL404">
            <v>77.399043279079009</v>
          </cell>
        </row>
        <row r="405">
          <cell r="P405">
            <v>40.140315615464758</v>
          </cell>
          <cell r="AE405">
            <v>57.212232584503255</v>
          </cell>
          <cell r="AK405">
            <v>62.759488363522323</v>
          </cell>
          <cell r="AL405">
            <v>75.019462156852668</v>
          </cell>
        </row>
        <row r="406">
          <cell r="P406">
            <v>38.465746062316832</v>
          </cell>
          <cell r="AE406">
            <v>54.743918375005009</v>
          </cell>
          <cell r="AK406">
            <v>60.932426583249132</v>
          </cell>
          <cell r="AL406">
            <v>73.131407833340887</v>
          </cell>
        </row>
        <row r="407">
          <cell r="P407">
            <v>20.564021613745375</v>
          </cell>
          <cell r="AE407">
            <v>50.548560571157374</v>
          </cell>
          <cell r="AK407">
            <v>43.286496444488634</v>
          </cell>
          <cell r="AL407">
            <v>69.410259187323859</v>
          </cell>
        </row>
        <row r="408">
          <cell r="P408">
            <v>11.082052215045968</v>
          </cell>
          <cell r="AE408">
            <v>45.783528385698368</v>
          </cell>
          <cell r="AK408">
            <v>31.158101295459705</v>
          </cell>
          <cell r="AL408">
            <v>64.668103949575936</v>
          </cell>
        </row>
        <row r="409">
          <cell r="P409">
            <v>12.481150548040754</v>
          </cell>
          <cell r="AE409">
            <v>42.309933623848337</v>
          </cell>
          <cell r="AK409">
            <v>25.853410594791981</v>
          </cell>
          <cell r="AL409">
            <v>60.46196665160064</v>
          </cell>
        </row>
        <row r="410">
          <cell r="P410">
            <v>8.8891342970123013</v>
          </cell>
          <cell r="AE410">
            <v>39.366326906650563</v>
          </cell>
          <cell r="AK410">
            <v>16.241500026498514</v>
          </cell>
          <cell r="AL410">
            <v>56.393666489949211</v>
          </cell>
        </row>
        <row r="411">
          <cell r="P411">
            <v>-1.7796666815204198</v>
          </cell>
          <cell r="AE411">
            <v>-1.7796666815204198</v>
          </cell>
          <cell r="AK411">
            <v>3.195433443455542</v>
          </cell>
          <cell r="AL411">
            <v>3.195433443455542</v>
          </cell>
        </row>
        <row r="412">
          <cell r="P412">
            <v>-11.321987790169462</v>
          </cell>
          <cell r="AE412">
            <v>-6.7796958457494565</v>
          </cell>
          <cell r="AK412">
            <v>-6.1346000800107214</v>
          </cell>
          <cell r="AL412">
            <v>-1.687726318846261</v>
          </cell>
        </row>
        <row r="413">
          <cell r="P413">
            <v>-29.628856413825076</v>
          </cell>
          <cell r="AE413">
            <v>-15.578166696994234</v>
          </cell>
          <cell r="AK413">
            <v>-27.57059891848477</v>
          </cell>
          <cell r="AL413">
            <v>-11.824888280599509</v>
          </cell>
        </row>
        <row r="414">
          <cell r="P414">
            <v>-21.317694496906093</v>
          </cell>
          <cell r="AE414">
            <v>-17.105341008193886</v>
          </cell>
          <cell r="AK414">
            <v>-22.386513797426456</v>
          </cell>
          <cell r="AL414">
            <v>-14.708532730063306</v>
          </cell>
        </row>
      </sheetData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D3" sqref="D3"/>
    </sheetView>
  </sheetViews>
  <sheetFormatPr defaultColWidth="5.7109375" defaultRowHeight="12.75" x14ac:dyDescent="0.2"/>
  <cols>
    <col min="1" max="1" width="9.140625" style="9" customWidth="1"/>
    <col min="2" max="2" width="4.7109375" style="20" customWidth="1"/>
    <col min="3" max="4" width="44.7109375" style="9" customWidth="1"/>
    <col min="5" max="6" width="5.7109375" style="9"/>
    <col min="7" max="7" width="16" style="9" customWidth="1"/>
    <col min="8" max="8" width="5" style="9" bestFit="1" customWidth="1"/>
    <col min="9" max="10" width="8" style="9" bestFit="1" customWidth="1"/>
    <col min="11" max="255" width="5.7109375" style="9"/>
    <col min="256" max="256" width="9.140625" style="9" customWidth="1"/>
    <col min="257" max="257" width="10.42578125" style="9" customWidth="1"/>
    <col min="258" max="258" width="0.140625" style="9" customWidth="1"/>
    <col min="259" max="260" width="44.7109375" style="9" customWidth="1"/>
    <col min="261" max="511" width="5.7109375" style="9"/>
    <col min="512" max="512" width="9.140625" style="9" customWidth="1"/>
    <col min="513" max="513" width="10.42578125" style="9" customWidth="1"/>
    <col min="514" max="514" width="0.140625" style="9" customWidth="1"/>
    <col min="515" max="516" width="44.7109375" style="9" customWidth="1"/>
    <col min="517" max="767" width="5.7109375" style="9"/>
    <col min="768" max="768" width="9.140625" style="9" customWidth="1"/>
    <col min="769" max="769" width="10.42578125" style="9" customWidth="1"/>
    <col min="770" max="770" width="0.140625" style="9" customWidth="1"/>
    <col min="771" max="772" width="44.7109375" style="9" customWidth="1"/>
    <col min="773" max="1023" width="5.7109375" style="9"/>
    <col min="1024" max="1024" width="9.140625" style="9" customWidth="1"/>
    <col min="1025" max="1025" width="10.42578125" style="9" customWidth="1"/>
    <col min="1026" max="1026" width="0.140625" style="9" customWidth="1"/>
    <col min="1027" max="1028" width="44.7109375" style="9" customWidth="1"/>
    <col min="1029" max="1279" width="5.7109375" style="9"/>
    <col min="1280" max="1280" width="9.140625" style="9" customWidth="1"/>
    <col min="1281" max="1281" width="10.42578125" style="9" customWidth="1"/>
    <col min="1282" max="1282" width="0.140625" style="9" customWidth="1"/>
    <col min="1283" max="1284" width="44.7109375" style="9" customWidth="1"/>
    <col min="1285" max="1535" width="5.7109375" style="9"/>
    <col min="1536" max="1536" width="9.140625" style="9" customWidth="1"/>
    <col min="1537" max="1537" width="10.42578125" style="9" customWidth="1"/>
    <col min="1538" max="1538" width="0.140625" style="9" customWidth="1"/>
    <col min="1539" max="1540" width="44.7109375" style="9" customWidth="1"/>
    <col min="1541" max="1791" width="5.7109375" style="9"/>
    <col min="1792" max="1792" width="9.140625" style="9" customWidth="1"/>
    <col min="1793" max="1793" width="10.42578125" style="9" customWidth="1"/>
    <col min="1794" max="1794" width="0.140625" style="9" customWidth="1"/>
    <col min="1795" max="1796" width="44.7109375" style="9" customWidth="1"/>
    <col min="1797" max="2047" width="5.7109375" style="9"/>
    <col min="2048" max="2048" width="9.140625" style="9" customWidth="1"/>
    <col min="2049" max="2049" width="10.42578125" style="9" customWidth="1"/>
    <col min="2050" max="2050" width="0.140625" style="9" customWidth="1"/>
    <col min="2051" max="2052" width="44.7109375" style="9" customWidth="1"/>
    <col min="2053" max="2303" width="5.7109375" style="9"/>
    <col min="2304" max="2304" width="9.140625" style="9" customWidth="1"/>
    <col min="2305" max="2305" width="10.42578125" style="9" customWidth="1"/>
    <col min="2306" max="2306" width="0.140625" style="9" customWidth="1"/>
    <col min="2307" max="2308" width="44.7109375" style="9" customWidth="1"/>
    <col min="2309" max="2559" width="5.7109375" style="9"/>
    <col min="2560" max="2560" width="9.140625" style="9" customWidth="1"/>
    <col min="2561" max="2561" width="10.42578125" style="9" customWidth="1"/>
    <col min="2562" max="2562" width="0.140625" style="9" customWidth="1"/>
    <col min="2563" max="2564" width="44.7109375" style="9" customWidth="1"/>
    <col min="2565" max="2815" width="5.7109375" style="9"/>
    <col min="2816" max="2816" width="9.140625" style="9" customWidth="1"/>
    <col min="2817" max="2817" width="10.42578125" style="9" customWidth="1"/>
    <col min="2818" max="2818" width="0.140625" style="9" customWidth="1"/>
    <col min="2819" max="2820" width="44.7109375" style="9" customWidth="1"/>
    <col min="2821" max="3071" width="5.7109375" style="9"/>
    <col min="3072" max="3072" width="9.140625" style="9" customWidth="1"/>
    <col min="3073" max="3073" width="10.42578125" style="9" customWidth="1"/>
    <col min="3074" max="3074" width="0.140625" style="9" customWidth="1"/>
    <col min="3075" max="3076" width="44.7109375" style="9" customWidth="1"/>
    <col min="3077" max="3327" width="5.7109375" style="9"/>
    <col min="3328" max="3328" width="9.140625" style="9" customWidth="1"/>
    <col min="3329" max="3329" width="10.42578125" style="9" customWidth="1"/>
    <col min="3330" max="3330" width="0.140625" style="9" customWidth="1"/>
    <col min="3331" max="3332" width="44.7109375" style="9" customWidth="1"/>
    <col min="3333" max="3583" width="5.7109375" style="9"/>
    <col min="3584" max="3584" width="9.140625" style="9" customWidth="1"/>
    <col min="3585" max="3585" width="10.42578125" style="9" customWidth="1"/>
    <col min="3586" max="3586" width="0.140625" style="9" customWidth="1"/>
    <col min="3587" max="3588" width="44.7109375" style="9" customWidth="1"/>
    <col min="3589" max="3839" width="5.7109375" style="9"/>
    <col min="3840" max="3840" width="9.140625" style="9" customWidth="1"/>
    <col min="3841" max="3841" width="10.42578125" style="9" customWidth="1"/>
    <col min="3842" max="3842" width="0.140625" style="9" customWidth="1"/>
    <col min="3843" max="3844" width="44.7109375" style="9" customWidth="1"/>
    <col min="3845" max="4095" width="5.7109375" style="9"/>
    <col min="4096" max="4096" width="9.140625" style="9" customWidth="1"/>
    <col min="4097" max="4097" width="10.42578125" style="9" customWidth="1"/>
    <col min="4098" max="4098" width="0.140625" style="9" customWidth="1"/>
    <col min="4099" max="4100" width="44.7109375" style="9" customWidth="1"/>
    <col min="4101" max="4351" width="5.7109375" style="9"/>
    <col min="4352" max="4352" width="9.140625" style="9" customWidth="1"/>
    <col min="4353" max="4353" width="10.42578125" style="9" customWidth="1"/>
    <col min="4354" max="4354" width="0.140625" style="9" customWidth="1"/>
    <col min="4355" max="4356" width="44.7109375" style="9" customWidth="1"/>
    <col min="4357" max="4607" width="5.7109375" style="9"/>
    <col min="4608" max="4608" width="9.140625" style="9" customWidth="1"/>
    <col min="4609" max="4609" width="10.42578125" style="9" customWidth="1"/>
    <col min="4610" max="4610" width="0.140625" style="9" customWidth="1"/>
    <col min="4611" max="4612" width="44.7109375" style="9" customWidth="1"/>
    <col min="4613" max="4863" width="5.7109375" style="9"/>
    <col min="4864" max="4864" width="9.140625" style="9" customWidth="1"/>
    <col min="4865" max="4865" width="10.42578125" style="9" customWidth="1"/>
    <col min="4866" max="4866" width="0.140625" style="9" customWidth="1"/>
    <col min="4867" max="4868" width="44.7109375" style="9" customWidth="1"/>
    <col min="4869" max="5119" width="5.7109375" style="9"/>
    <col min="5120" max="5120" width="9.140625" style="9" customWidth="1"/>
    <col min="5121" max="5121" width="10.42578125" style="9" customWidth="1"/>
    <col min="5122" max="5122" width="0.140625" style="9" customWidth="1"/>
    <col min="5123" max="5124" width="44.7109375" style="9" customWidth="1"/>
    <col min="5125" max="5375" width="5.7109375" style="9"/>
    <col min="5376" max="5376" width="9.140625" style="9" customWidth="1"/>
    <col min="5377" max="5377" width="10.42578125" style="9" customWidth="1"/>
    <col min="5378" max="5378" width="0.140625" style="9" customWidth="1"/>
    <col min="5379" max="5380" width="44.7109375" style="9" customWidth="1"/>
    <col min="5381" max="5631" width="5.7109375" style="9"/>
    <col min="5632" max="5632" width="9.140625" style="9" customWidth="1"/>
    <col min="5633" max="5633" width="10.42578125" style="9" customWidth="1"/>
    <col min="5634" max="5634" width="0.140625" style="9" customWidth="1"/>
    <col min="5635" max="5636" width="44.7109375" style="9" customWidth="1"/>
    <col min="5637" max="5887" width="5.7109375" style="9"/>
    <col min="5888" max="5888" width="9.140625" style="9" customWidth="1"/>
    <col min="5889" max="5889" width="10.42578125" style="9" customWidth="1"/>
    <col min="5890" max="5890" width="0.140625" style="9" customWidth="1"/>
    <col min="5891" max="5892" width="44.7109375" style="9" customWidth="1"/>
    <col min="5893" max="6143" width="5.7109375" style="9"/>
    <col min="6144" max="6144" width="9.140625" style="9" customWidth="1"/>
    <col min="6145" max="6145" width="10.42578125" style="9" customWidth="1"/>
    <col min="6146" max="6146" width="0.140625" style="9" customWidth="1"/>
    <col min="6147" max="6148" width="44.7109375" style="9" customWidth="1"/>
    <col min="6149" max="6399" width="5.7109375" style="9"/>
    <col min="6400" max="6400" width="9.140625" style="9" customWidth="1"/>
    <col min="6401" max="6401" width="10.42578125" style="9" customWidth="1"/>
    <col min="6402" max="6402" width="0.140625" style="9" customWidth="1"/>
    <col min="6403" max="6404" width="44.7109375" style="9" customWidth="1"/>
    <col min="6405" max="6655" width="5.7109375" style="9"/>
    <col min="6656" max="6656" width="9.140625" style="9" customWidth="1"/>
    <col min="6657" max="6657" width="10.42578125" style="9" customWidth="1"/>
    <col min="6658" max="6658" width="0.140625" style="9" customWidth="1"/>
    <col min="6659" max="6660" width="44.7109375" style="9" customWidth="1"/>
    <col min="6661" max="6911" width="5.7109375" style="9"/>
    <col min="6912" max="6912" width="9.140625" style="9" customWidth="1"/>
    <col min="6913" max="6913" width="10.42578125" style="9" customWidth="1"/>
    <col min="6914" max="6914" width="0.140625" style="9" customWidth="1"/>
    <col min="6915" max="6916" width="44.7109375" style="9" customWidth="1"/>
    <col min="6917" max="7167" width="5.7109375" style="9"/>
    <col min="7168" max="7168" width="9.140625" style="9" customWidth="1"/>
    <col min="7169" max="7169" width="10.42578125" style="9" customWidth="1"/>
    <col min="7170" max="7170" width="0.140625" style="9" customWidth="1"/>
    <col min="7171" max="7172" width="44.7109375" style="9" customWidth="1"/>
    <col min="7173" max="7423" width="5.7109375" style="9"/>
    <col min="7424" max="7424" width="9.140625" style="9" customWidth="1"/>
    <col min="7425" max="7425" width="10.42578125" style="9" customWidth="1"/>
    <col min="7426" max="7426" width="0.140625" style="9" customWidth="1"/>
    <col min="7427" max="7428" width="44.7109375" style="9" customWidth="1"/>
    <col min="7429" max="7679" width="5.7109375" style="9"/>
    <col min="7680" max="7680" width="9.140625" style="9" customWidth="1"/>
    <col min="7681" max="7681" width="10.42578125" style="9" customWidth="1"/>
    <col min="7682" max="7682" width="0.140625" style="9" customWidth="1"/>
    <col min="7683" max="7684" width="44.7109375" style="9" customWidth="1"/>
    <col min="7685" max="7935" width="5.7109375" style="9"/>
    <col min="7936" max="7936" width="9.140625" style="9" customWidth="1"/>
    <col min="7937" max="7937" width="10.42578125" style="9" customWidth="1"/>
    <col min="7938" max="7938" width="0.140625" style="9" customWidth="1"/>
    <col min="7939" max="7940" width="44.7109375" style="9" customWidth="1"/>
    <col min="7941" max="8191" width="5.7109375" style="9"/>
    <col min="8192" max="8192" width="9.140625" style="9" customWidth="1"/>
    <col min="8193" max="8193" width="10.42578125" style="9" customWidth="1"/>
    <col min="8194" max="8194" width="0.140625" style="9" customWidth="1"/>
    <col min="8195" max="8196" width="44.7109375" style="9" customWidth="1"/>
    <col min="8197" max="8447" width="5.7109375" style="9"/>
    <col min="8448" max="8448" width="9.140625" style="9" customWidth="1"/>
    <col min="8449" max="8449" width="10.42578125" style="9" customWidth="1"/>
    <col min="8450" max="8450" width="0.140625" style="9" customWidth="1"/>
    <col min="8451" max="8452" width="44.7109375" style="9" customWidth="1"/>
    <col min="8453" max="8703" width="5.7109375" style="9"/>
    <col min="8704" max="8704" width="9.140625" style="9" customWidth="1"/>
    <col min="8705" max="8705" width="10.42578125" style="9" customWidth="1"/>
    <col min="8706" max="8706" width="0.140625" style="9" customWidth="1"/>
    <col min="8707" max="8708" width="44.7109375" style="9" customWidth="1"/>
    <col min="8709" max="8959" width="5.7109375" style="9"/>
    <col min="8960" max="8960" width="9.140625" style="9" customWidth="1"/>
    <col min="8961" max="8961" width="10.42578125" style="9" customWidth="1"/>
    <col min="8962" max="8962" width="0.140625" style="9" customWidth="1"/>
    <col min="8963" max="8964" width="44.7109375" style="9" customWidth="1"/>
    <col min="8965" max="9215" width="5.7109375" style="9"/>
    <col min="9216" max="9216" width="9.140625" style="9" customWidth="1"/>
    <col min="9217" max="9217" width="10.42578125" style="9" customWidth="1"/>
    <col min="9218" max="9218" width="0.140625" style="9" customWidth="1"/>
    <col min="9219" max="9220" width="44.7109375" style="9" customWidth="1"/>
    <col min="9221" max="9471" width="5.7109375" style="9"/>
    <col min="9472" max="9472" width="9.140625" style="9" customWidth="1"/>
    <col min="9473" max="9473" width="10.42578125" style="9" customWidth="1"/>
    <col min="9474" max="9474" width="0.140625" style="9" customWidth="1"/>
    <col min="9475" max="9476" width="44.7109375" style="9" customWidth="1"/>
    <col min="9477" max="9727" width="5.7109375" style="9"/>
    <col min="9728" max="9728" width="9.140625" style="9" customWidth="1"/>
    <col min="9729" max="9729" width="10.42578125" style="9" customWidth="1"/>
    <col min="9730" max="9730" width="0.140625" style="9" customWidth="1"/>
    <col min="9731" max="9732" width="44.7109375" style="9" customWidth="1"/>
    <col min="9733" max="9983" width="5.7109375" style="9"/>
    <col min="9984" max="9984" width="9.140625" style="9" customWidth="1"/>
    <col min="9985" max="9985" width="10.42578125" style="9" customWidth="1"/>
    <col min="9986" max="9986" width="0.140625" style="9" customWidth="1"/>
    <col min="9987" max="9988" width="44.7109375" style="9" customWidth="1"/>
    <col min="9989" max="10239" width="5.7109375" style="9"/>
    <col min="10240" max="10240" width="9.140625" style="9" customWidth="1"/>
    <col min="10241" max="10241" width="10.42578125" style="9" customWidth="1"/>
    <col min="10242" max="10242" width="0.140625" style="9" customWidth="1"/>
    <col min="10243" max="10244" width="44.7109375" style="9" customWidth="1"/>
    <col min="10245" max="10495" width="5.7109375" style="9"/>
    <col min="10496" max="10496" width="9.140625" style="9" customWidth="1"/>
    <col min="10497" max="10497" width="10.42578125" style="9" customWidth="1"/>
    <col min="10498" max="10498" width="0.140625" style="9" customWidth="1"/>
    <col min="10499" max="10500" width="44.7109375" style="9" customWidth="1"/>
    <col min="10501" max="10751" width="5.7109375" style="9"/>
    <col min="10752" max="10752" width="9.140625" style="9" customWidth="1"/>
    <col min="10753" max="10753" width="10.42578125" style="9" customWidth="1"/>
    <col min="10754" max="10754" width="0.140625" style="9" customWidth="1"/>
    <col min="10755" max="10756" width="44.7109375" style="9" customWidth="1"/>
    <col min="10757" max="11007" width="5.7109375" style="9"/>
    <col min="11008" max="11008" width="9.140625" style="9" customWidth="1"/>
    <col min="11009" max="11009" width="10.42578125" style="9" customWidth="1"/>
    <col min="11010" max="11010" width="0.140625" style="9" customWidth="1"/>
    <col min="11011" max="11012" width="44.7109375" style="9" customWidth="1"/>
    <col min="11013" max="11263" width="5.7109375" style="9"/>
    <col min="11264" max="11264" width="9.140625" style="9" customWidth="1"/>
    <col min="11265" max="11265" width="10.42578125" style="9" customWidth="1"/>
    <col min="11266" max="11266" width="0.140625" style="9" customWidth="1"/>
    <col min="11267" max="11268" width="44.7109375" style="9" customWidth="1"/>
    <col min="11269" max="11519" width="5.7109375" style="9"/>
    <col min="11520" max="11520" width="9.140625" style="9" customWidth="1"/>
    <col min="11521" max="11521" width="10.42578125" style="9" customWidth="1"/>
    <col min="11522" max="11522" width="0.140625" style="9" customWidth="1"/>
    <col min="11523" max="11524" width="44.7109375" style="9" customWidth="1"/>
    <col min="11525" max="11775" width="5.7109375" style="9"/>
    <col min="11776" max="11776" width="9.140625" style="9" customWidth="1"/>
    <col min="11777" max="11777" width="10.42578125" style="9" customWidth="1"/>
    <col min="11778" max="11778" width="0.140625" style="9" customWidth="1"/>
    <col min="11779" max="11780" width="44.7109375" style="9" customWidth="1"/>
    <col min="11781" max="12031" width="5.7109375" style="9"/>
    <col min="12032" max="12032" width="9.140625" style="9" customWidth="1"/>
    <col min="12033" max="12033" width="10.42578125" style="9" customWidth="1"/>
    <col min="12034" max="12034" width="0.140625" style="9" customWidth="1"/>
    <col min="12035" max="12036" width="44.7109375" style="9" customWidth="1"/>
    <col min="12037" max="12287" width="5.7109375" style="9"/>
    <col min="12288" max="12288" width="9.140625" style="9" customWidth="1"/>
    <col min="12289" max="12289" width="10.42578125" style="9" customWidth="1"/>
    <col min="12290" max="12290" width="0.140625" style="9" customWidth="1"/>
    <col min="12291" max="12292" width="44.7109375" style="9" customWidth="1"/>
    <col min="12293" max="12543" width="5.7109375" style="9"/>
    <col min="12544" max="12544" width="9.140625" style="9" customWidth="1"/>
    <col min="12545" max="12545" width="10.42578125" style="9" customWidth="1"/>
    <col min="12546" max="12546" width="0.140625" style="9" customWidth="1"/>
    <col min="12547" max="12548" width="44.7109375" style="9" customWidth="1"/>
    <col min="12549" max="12799" width="5.7109375" style="9"/>
    <col min="12800" max="12800" width="9.140625" style="9" customWidth="1"/>
    <col min="12801" max="12801" width="10.42578125" style="9" customWidth="1"/>
    <col min="12802" max="12802" width="0.140625" style="9" customWidth="1"/>
    <col min="12803" max="12804" width="44.7109375" style="9" customWidth="1"/>
    <col min="12805" max="13055" width="5.7109375" style="9"/>
    <col min="13056" max="13056" width="9.140625" style="9" customWidth="1"/>
    <col min="13057" max="13057" width="10.42578125" style="9" customWidth="1"/>
    <col min="13058" max="13058" width="0.140625" style="9" customWidth="1"/>
    <col min="13059" max="13060" width="44.7109375" style="9" customWidth="1"/>
    <col min="13061" max="13311" width="5.7109375" style="9"/>
    <col min="13312" max="13312" width="9.140625" style="9" customWidth="1"/>
    <col min="13313" max="13313" width="10.42578125" style="9" customWidth="1"/>
    <col min="13314" max="13314" width="0.140625" style="9" customWidth="1"/>
    <col min="13315" max="13316" width="44.7109375" style="9" customWidth="1"/>
    <col min="13317" max="13567" width="5.7109375" style="9"/>
    <col min="13568" max="13568" width="9.140625" style="9" customWidth="1"/>
    <col min="13569" max="13569" width="10.42578125" style="9" customWidth="1"/>
    <col min="13570" max="13570" width="0.140625" style="9" customWidth="1"/>
    <col min="13571" max="13572" width="44.7109375" style="9" customWidth="1"/>
    <col min="13573" max="13823" width="5.7109375" style="9"/>
    <col min="13824" max="13824" width="9.140625" style="9" customWidth="1"/>
    <col min="13825" max="13825" width="10.42578125" style="9" customWidth="1"/>
    <col min="13826" max="13826" width="0.140625" style="9" customWidth="1"/>
    <col min="13827" max="13828" width="44.7109375" style="9" customWidth="1"/>
    <col min="13829" max="14079" width="5.7109375" style="9"/>
    <col min="14080" max="14080" width="9.140625" style="9" customWidth="1"/>
    <col min="14081" max="14081" width="10.42578125" style="9" customWidth="1"/>
    <col min="14082" max="14082" width="0.140625" style="9" customWidth="1"/>
    <col min="14083" max="14084" width="44.7109375" style="9" customWidth="1"/>
    <col min="14085" max="14335" width="5.7109375" style="9"/>
    <col min="14336" max="14336" width="9.140625" style="9" customWidth="1"/>
    <col min="14337" max="14337" width="10.42578125" style="9" customWidth="1"/>
    <col min="14338" max="14338" width="0.140625" style="9" customWidth="1"/>
    <col min="14339" max="14340" width="44.7109375" style="9" customWidth="1"/>
    <col min="14341" max="14591" width="5.7109375" style="9"/>
    <col min="14592" max="14592" width="9.140625" style="9" customWidth="1"/>
    <col min="14593" max="14593" width="10.42578125" style="9" customWidth="1"/>
    <col min="14594" max="14594" width="0.140625" style="9" customWidth="1"/>
    <col min="14595" max="14596" width="44.7109375" style="9" customWidth="1"/>
    <col min="14597" max="14847" width="5.7109375" style="9"/>
    <col min="14848" max="14848" width="9.140625" style="9" customWidth="1"/>
    <col min="14849" max="14849" width="10.42578125" style="9" customWidth="1"/>
    <col min="14850" max="14850" width="0.140625" style="9" customWidth="1"/>
    <col min="14851" max="14852" width="44.7109375" style="9" customWidth="1"/>
    <col min="14853" max="15103" width="5.7109375" style="9"/>
    <col min="15104" max="15104" width="9.140625" style="9" customWidth="1"/>
    <col min="15105" max="15105" width="10.42578125" style="9" customWidth="1"/>
    <col min="15106" max="15106" width="0.140625" style="9" customWidth="1"/>
    <col min="15107" max="15108" width="44.7109375" style="9" customWidth="1"/>
    <col min="15109" max="15359" width="5.7109375" style="9"/>
    <col min="15360" max="15360" width="9.140625" style="9" customWidth="1"/>
    <col min="15361" max="15361" width="10.42578125" style="9" customWidth="1"/>
    <col min="15362" max="15362" width="0.140625" style="9" customWidth="1"/>
    <col min="15363" max="15364" width="44.7109375" style="9" customWidth="1"/>
    <col min="15365" max="15615" width="5.7109375" style="9"/>
    <col min="15616" max="15616" width="9.140625" style="9" customWidth="1"/>
    <col min="15617" max="15617" width="10.42578125" style="9" customWidth="1"/>
    <col min="15618" max="15618" width="0.140625" style="9" customWidth="1"/>
    <col min="15619" max="15620" width="44.7109375" style="9" customWidth="1"/>
    <col min="15621" max="15871" width="5.7109375" style="9"/>
    <col min="15872" max="15872" width="9.140625" style="9" customWidth="1"/>
    <col min="15873" max="15873" width="10.42578125" style="9" customWidth="1"/>
    <col min="15874" max="15874" width="0.140625" style="9" customWidth="1"/>
    <col min="15875" max="15876" width="44.7109375" style="9" customWidth="1"/>
    <col min="15877" max="16127" width="5.7109375" style="9"/>
    <col min="16128" max="16128" width="9.140625" style="9" customWidth="1"/>
    <col min="16129" max="16129" width="10.42578125" style="9" customWidth="1"/>
    <col min="16130" max="16130" width="0.140625" style="9" customWidth="1"/>
    <col min="16131" max="16132" width="44.7109375" style="9" customWidth="1"/>
    <col min="16133" max="16384" width="5.7109375" style="9"/>
  </cols>
  <sheetData>
    <row r="1" spans="2:14" ht="26.1" customHeight="1" x14ac:dyDescent="0.2">
      <c r="B1" s="8"/>
      <c r="C1" s="8"/>
      <c r="D1" s="8"/>
    </row>
    <row r="2" spans="2:14" ht="30" customHeight="1" x14ac:dyDescent="0.45">
      <c r="B2" s="10"/>
      <c r="C2" s="11"/>
      <c r="D2" s="12"/>
    </row>
    <row r="3" spans="2:14" ht="30" customHeight="1" x14ac:dyDescent="0.45">
      <c r="B3" s="10"/>
      <c r="C3" s="11"/>
      <c r="D3" s="12"/>
    </row>
    <row r="4" spans="2:14" ht="27.95" customHeight="1" x14ac:dyDescent="0.2">
      <c r="B4" s="10"/>
      <c r="C4" s="1162"/>
      <c r="D4" s="1162"/>
    </row>
    <row r="5" spans="2:14" ht="18" customHeight="1" x14ac:dyDescent="0.2">
      <c r="B5" s="10"/>
      <c r="C5" s="1163"/>
      <c r="D5" s="1163"/>
    </row>
    <row r="6" spans="2:14" ht="18" customHeight="1" x14ac:dyDescent="0.2">
      <c r="B6" s="10"/>
      <c r="C6" s="1164"/>
      <c r="D6" s="1164"/>
    </row>
    <row r="7" spans="2:14" ht="18" customHeight="1" x14ac:dyDescent="0.2">
      <c r="B7" s="10"/>
      <c r="C7" s="1164"/>
      <c r="D7" s="1164"/>
    </row>
    <row r="8" spans="2:14" ht="20.100000000000001" customHeight="1" x14ac:dyDescent="0.2">
      <c r="B8" s="10"/>
      <c r="C8" s="1165"/>
      <c r="D8" s="1165"/>
    </row>
    <row r="9" spans="2:14" ht="20.100000000000001" customHeight="1" x14ac:dyDescent="0.2">
      <c r="B9" s="10"/>
      <c r="D9" s="13"/>
    </row>
    <row r="10" spans="2:14" ht="20.100000000000001" customHeight="1" x14ac:dyDescent="0.2">
      <c r="B10" s="10"/>
      <c r="D10" s="13"/>
    </row>
    <row r="11" spans="2:14" ht="21.95" customHeight="1" x14ac:dyDescent="0.2">
      <c r="B11" s="10"/>
      <c r="D11" s="13"/>
    </row>
    <row r="12" spans="2:14" ht="17.100000000000001" customHeight="1" thickBot="1" x14ac:dyDescent="0.25">
      <c r="B12" s="10"/>
      <c r="D12" s="13"/>
    </row>
    <row r="13" spans="2:14" ht="20.100000000000001" customHeight="1" thickBot="1" x14ac:dyDescent="0.25">
      <c r="B13" s="10"/>
      <c r="D13" s="13"/>
      <c r="G13" s="14" t="s">
        <v>37</v>
      </c>
      <c r="H13" s="15">
        <v>5</v>
      </c>
      <c r="I13" s="16">
        <v>2023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maio | 2023</v>
      </c>
      <c r="L13" s="17"/>
      <c r="M13" s="17"/>
      <c r="N13" s="17"/>
    </row>
    <row r="14" spans="2:14" ht="20.100000000000001" customHeight="1" x14ac:dyDescent="0.2">
      <c r="B14" s="10"/>
      <c r="D14" s="13"/>
    </row>
    <row r="15" spans="2:14" ht="20.100000000000001" customHeight="1" x14ac:dyDescent="0.2">
      <c r="B15" s="10"/>
      <c r="D15" s="13"/>
      <c r="G15" s="18" t="str">
        <f>"Indicadores de Conjuntura  •"&amp;"  " &amp;$K$13</f>
        <v>Indicadores de Conjuntura  •  maio | 2023</v>
      </c>
    </row>
    <row r="16" spans="2:14" ht="20.100000000000001" customHeight="1" x14ac:dyDescent="0.2">
      <c r="B16" s="10"/>
      <c r="D16" s="13"/>
    </row>
    <row r="17" spans="2:11" ht="20.100000000000001" customHeight="1" x14ac:dyDescent="0.2">
      <c r="B17" s="10"/>
      <c r="D17" s="13"/>
    </row>
    <row r="18" spans="2:11" ht="20.100000000000001" customHeight="1" x14ac:dyDescent="0.2">
      <c r="B18" s="10"/>
    </row>
    <row r="19" spans="2:11" ht="20.100000000000001" customHeight="1" x14ac:dyDescent="0.2">
      <c r="B19" s="10"/>
      <c r="D19" s="13"/>
    </row>
    <row r="20" spans="2:11" ht="3.95" customHeight="1" x14ac:dyDescent="0.2">
      <c r="B20" s="10"/>
      <c r="C20" s="19"/>
      <c r="D20" s="13"/>
    </row>
    <row r="21" spans="2:11" ht="99.95" customHeight="1" x14ac:dyDescent="0.2">
      <c r="B21" s="1166"/>
      <c r="C21" s="1166"/>
      <c r="D21" s="1166"/>
    </row>
    <row r="22" spans="2:11" ht="3.95" customHeight="1" x14ac:dyDescent="0.2">
      <c r="B22" s="10"/>
      <c r="D22" s="20"/>
    </row>
    <row r="23" spans="2:11" x14ac:dyDescent="0.2">
      <c r="B23" s="10"/>
    </row>
    <row r="24" spans="2:11" x14ac:dyDescent="0.2">
      <c r="B24" s="10"/>
    </row>
    <row r="25" spans="2:11" ht="20.25" x14ac:dyDescent="0.2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">
      <c r="B26" s="10"/>
    </row>
    <row r="27" spans="2:11" x14ac:dyDescent="0.2">
      <c r="B27" s="10"/>
    </row>
    <row r="28" spans="2:11" x14ac:dyDescent="0.2">
      <c r="B28" s="10"/>
    </row>
    <row r="29" spans="2:11" x14ac:dyDescent="0.2">
      <c r="B29" s="10"/>
    </row>
    <row r="30" spans="2:11" x14ac:dyDescent="0.2">
      <c r="B30" s="10"/>
    </row>
    <row r="31" spans="2:11" x14ac:dyDescent="0.2">
      <c r="B31" s="10"/>
    </row>
    <row r="32" spans="2:11" x14ac:dyDescent="0.2">
      <c r="B32" s="10"/>
    </row>
    <row r="33" spans="2:4" x14ac:dyDescent="0.2">
      <c r="B33" s="10"/>
    </row>
    <row r="34" spans="2:4" x14ac:dyDescent="0.2">
      <c r="B34" s="10"/>
      <c r="C34" s="9" t="s">
        <v>18</v>
      </c>
    </row>
    <row r="35" spans="2:4" x14ac:dyDescent="0.2">
      <c r="B35" s="10"/>
    </row>
    <row r="36" spans="2:4" x14ac:dyDescent="0.2">
      <c r="B36" s="10"/>
    </row>
    <row r="37" spans="2:4" x14ac:dyDescent="0.2">
      <c r="B37" s="10"/>
    </row>
    <row r="38" spans="2:4" x14ac:dyDescent="0.2">
      <c r="B38" s="10"/>
    </row>
    <row r="39" spans="2:4" x14ac:dyDescent="0.2">
      <c r="B39" s="10"/>
      <c r="D39" s="9" t="s">
        <v>18</v>
      </c>
    </row>
    <row r="40" spans="2:4" ht="18" x14ac:dyDescent="0.25">
      <c r="B40" s="10"/>
      <c r="C40" s="22"/>
    </row>
    <row r="41" spans="2:4" x14ac:dyDescent="0.2">
      <c r="B41" s="10"/>
    </row>
    <row r="42" spans="2:4" x14ac:dyDescent="0.2">
      <c r="B42" s="10"/>
    </row>
    <row r="43" spans="2:4" x14ac:dyDescent="0.2">
      <c r="B43" s="10"/>
    </row>
    <row r="44" spans="2:4" x14ac:dyDescent="0.2">
      <c r="B44" s="10"/>
    </row>
    <row r="45" spans="2:4" x14ac:dyDescent="0.2">
      <c r="B45" s="10"/>
    </row>
    <row r="46" spans="2:4" s="20" customFormat="1" ht="26.1" customHeight="1" x14ac:dyDescent="0.2">
      <c r="B46" s="1161"/>
      <c r="C46" s="1161"/>
      <c r="D46" s="1161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H70"/>
  <sheetViews>
    <sheetView showGridLines="0" view="pageBreakPreview" topLeftCell="A22" zoomScale="90" zoomScaleNormal="75" zoomScaleSheetLayoutView="90" workbookViewId="0">
      <selection activeCell="C49" sqref="C49"/>
    </sheetView>
  </sheetViews>
  <sheetFormatPr defaultRowHeight="12.75" x14ac:dyDescent="0.2"/>
  <cols>
    <col min="1" max="1" width="3" style="24" customWidth="1"/>
    <col min="2" max="2" width="30.7109375" style="24" customWidth="1"/>
    <col min="3" max="4" width="9.140625" style="24"/>
    <col min="5" max="5" width="9.140625" style="24" customWidth="1"/>
    <col min="6" max="6" width="9.140625" style="24"/>
    <col min="7" max="7" width="14.42578125" style="24" customWidth="1"/>
    <col min="8" max="8" width="9.140625" style="24"/>
    <col min="9" max="9" width="4.42578125" style="24" customWidth="1"/>
    <col min="10" max="256" width="9.140625" style="24"/>
    <col min="257" max="257" width="35.7109375" style="24" customWidth="1"/>
    <col min="258" max="258" width="30.7109375" style="24" customWidth="1"/>
    <col min="259" max="512" width="9.140625" style="24"/>
    <col min="513" max="513" width="35.7109375" style="24" customWidth="1"/>
    <col min="514" max="514" width="30.7109375" style="24" customWidth="1"/>
    <col min="515" max="768" width="9.140625" style="24"/>
    <col min="769" max="769" width="35.7109375" style="24" customWidth="1"/>
    <col min="770" max="770" width="30.7109375" style="24" customWidth="1"/>
    <col min="771" max="1024" width="9.140625" style="24"/>
    <col min="1025" max="1025" width="35.7109375" style="24" customWidth="1"/>
    <col min="1026" max="1026" width="30.7109375" style="24" customWidth="1"/>
    <col min="1027" max="1280" width="9.140625" style="24"/>
    <col min="1281" max="1281" width="35.7109375" style="24" customWidth="1"/>
    <col min="1282" max="1282" width="30.7109375" style="24" customWidth="1"/>
    <col min="1283" max="1536" width="9.140625" style="24"/>
    <col min="1537" max="1537" width="35.7109375" style="24" customWidth="1"/>
    <col min="1538" max="1538" width="30.7109375" style="24" customWidth="1"/>
    <col min="1539" max="1792" width="9.140625" style="24"/>
    <col min="1793" max="1793" width="35.7109375" style="24" customWidth="1"/>
    <col min="1794" max="1794" width="30.7109375" style="24" customWidth="1"/>
    <col min="1795" max="2048" width="9.140625" style="24"/>
    <col min="2049" max="2049" width="35.7109375" style="24" customWidth="1"/>
    <col min="2050" max="2050" width="30.7109375" style="24" customWidth="1"/>
    <col min="2051" max="2304" width="9.140625" style="24"/>
    <col min="2305" max="2305" width="35.7109375" style="24" customWidth="1"/>
    <col min="2306" max="2306" width="30.7109375" style="24" customWidth="1"/>
    <col min="2307" max="2560" width="9.140625" style="24"/>
    <col min="2561" max="2561" width="35.7109375" style="24" customWidth="1"/>
    <col min="2562" max="2562" width="30.7109375" style="24" customWidth="1"/>
    <col min="2563" max="2816" width="9.140625" style="24"/>
    <col min="2817" max="2817" width="35.7109375" style="24" customWidth="1"/>
    <col min="2818" max="2818" width="30.7109375" style="24" customWidth="1"/>
    <col min="2819" max="3072" width="9.140625" style="24"/>
    <col min="3073" max="3073" width="35.7109375" style="24" customWidth="1"/>
    <col min="3074" max="3074" width="30.7109375" style="24" customWidth="1"/>
    <col min="3075" max="3328" width="9.140625" style="24"/>
    <col min="3329" max="3329" width="35.7109375" style="24" customWidth="1"/>
    <col min="3330" max="3330" width="30.7109375" style="24" customWidth="1"/>
    <col min="3331" max="3584" width="9.140625" style="24"/>
    <col min="3585" max="3585" width="35.7109375" style="24" customWidth="1"/>
    <col min="3586" max="3586" width="30.7109375" style="24" customWidth="1"/>
    <col min="3587" max="3840" width="9.140625" style="24"/>
    <col min="3841" max="3841" width="35.7109375" style="24" customWidth="1"/>
    <col min="3842" max="3842" width="30.7109375" style="24" customWidth="1"/>
    <col min="3843" max="4096" width="9.140625" style="24"/>
    <col min="4097" max="4097" width="35.7109375" style="24" customWidth="1"/>
    <col min="4098" max="4098" width="30.7109375" style="24" customWidth="1"/>
    <col min="4099" max="4352" width="9.140625" style="24"/>
    <col min="4353" max="4353" width="35.7109375" style="24" customWidth="1"/>
    <col min="4354" max="4354" width="30.7109375" style="24" customWidth="1"/>
    <col min="4355" max="4608" width="9.140625" style="24"/>
    <col min="4609" max="4609" width="35.7109375" style="24" customWidth="1"/>
    <col min="4610" max="4610" width="30.7109375" style="24" customWidth="1"/>
    <col min="4611" max="4864" width="9.140625" style="24"/>
    <col min="4865" max="4865" width="35.7109375" style="24" customWidth="1"/>
    <col min="4866" max="4866" width="30.7109375" style="24" customWidth="1"/>
    <col min="4867" max="5120" width="9.140625" style="24"/>
    <col min="5121" max="5121" width="35.7109375" style="24" customWidth="1"/>
    <col min="5122" max="5122" width="30.7109375" style="24" customWidth="1"/>
    <col min="5123" max="5376" width="9.140625" style="24"/>
    <col min="5377" max="5377" width="35.7109375" style="24" customWidth="1"/>
    <col min="5378" max="5378" width="30.7109375" style="24" customWidth="1"/>
    <col min="5379" max="5632" width="9.140625" style="24"/>
    <col min="5633" max="5633" width="35.7109375" style="24" customWidth="1"/>
    <col min="5634" max="5634" width="30.7109375" style="24" customWidth="1"/>
    <col min="5635" max="5888" width="9.140625" style="24"/>
    <col min="5889" max="5889" width="35.7109375" style="24" customWidth="1"/>
    <col min="5890" max="5890" width="30.7109375" style="24" customWidth="1"/>
    <col min="5891" max="6144" width="9.140625" style="24"/>
    <col min="6145" max="6145" width="35.7109375" style="24" customWidth="1"/>
    <col min="6146" max="6146" width="30.7109375" style="24" customWidth="1"/>
    <col min="6147" max="6400" width="9.140625" style="24"/>
    <col min="6401" max="6401" width="35.7109375" style="24" customWidth="1"/>
    <col min="6402" max="6402" width="30.7109375" style="24" customWidth="1"/>
    <col min="6403" max="6656" width="9.140625" style="24"/>
    <col min="6657" max="6657" width="35.7109375" style="24" customWidth="1"/>
    <col min="6658" max="6658" width="30.7109375" style="24" customWidth="1"/>
    <col min="6659" max="6912" width="9.140625" style="24"/>
    <col min="6913" max="6913" width="35.7109375" style="24" customWidth="1"/>
    <col min="6914" max="6914" width="30.7109375" style="24" customWidth="1"/>
    <col min="6915" max="7168" width="9.140625" style="24"/>
    <col min="7169" max="7169" width="35.7109375" style="24" customWidth="1"/>
    <col min="7170" max="7170" width="30.7109375" style="24" customWidth="1"/>
    <col min="7171" max="7424" width="9.140625" style="24"/>
    <col min="7425" max="7425" width="35.7109375" style="24" customWidth="1"/>
    <col min="7426" max="7426" width="30.7109375" style="24" customWidth="1"/>
    <col min="7427" max="7680" width="9.140625" style="24"/>
    <col min="7681" max="7681" width="35.7109375" style="24" customWidth="1"/>
    <col min="7682" max="7682" width="30.7109375" style="24" customWidth="1"/>
    <col min="7683" max="7936" width="9.140625" style="24"/>
    <col min="7937" max="7937" width="35.7109375" style="24" customWidth="1"/>
    <col min="7938" max="7938" width="30.7109375" style="24" customWidth="1"/>
    <col min="7939" max="8192" width="9.140625" style="24"/>
    <col min="8193" max="8193" width="35.7109375" style="24" customWidth="1"/>
    <col min="8194" max="8194" width="30.7109375" style="24" customWidth="1"/>
    <col min="8195" max="8448" width="9.140625" style="24"/>
    <col min="8449" max="8449" width="35.7109375" style="24" customWidth="1"/>
    <col min="8450" max="8450" width="30.7109375" style="24" customWidth="1"/>
    <col min="8451" max="8704" width="9.140625" style="24"/>
    <col min="8705" max="8705" width="35.7109375" style="24" customWidth="1"/>
    <col min="8706" max="8706" width="30.7109375" style="24" customWidth="1"/>
    <col min="8707" max="8960" width="9.140625" style="24"/>
    <col min="8961" max="8961" width="35.7109375" style="24" customWidth="1"/>
    <col min="8962" max="8962" width="30.7109375" style="24" customWidth="1"/>
    <col min="8963" max="9216" width="9.140625" style="24"/>
    <col min="9217" max="9217" width="35.7109375" style="24" customWidth="1"/>
    <col min="9218" max="9218" width="30.7109375" style="24" customWidth="1"/>
    <col min="9219" max="9472" width="9.140625" style="24"/>
    <col min="9473" max="9473" width="35.7109375" style="24" customWidth="1"/>
    <col min="9474" max="9474" width="30.7109375" style="24" customWidth="1"/>
    <col min="9475" max="9728" width="9.140625" style="24"/>
    <col min="9729" max="9729" width="35.7109375" style="24" customWidth="1"/>
    <col min="9730" max="9730" width="30.7109375" style="24" customWidth="1"/>
    <col min="9731" max="9984" width="9.140625" style="24"/>
    <col min="9985" max="9985" width="35.7109375" style="24" customWidth="1"/>
    <col min="9986" max="9986" width="30.7109375" style="24" customWidth="1"/>
    <col min="9987" max="10240" width="9.140625" style="24"/>
    <col min="10241" max="10241" width="35.7109375" style="24" customWidth="1"/>
    <col min="10242" max="10242" width="30.7109375" style="24" customWidth="1"/>
    <col min="10243" max="10496" width="9.140625" style="24"/>
    <col min="10497" max="10497" width="35.7109375" style="24" customWidth="1"/>
    <col min="10498" max="10498" width="30.7109375" style="24" customWidth="1"/>
    <col min="10499" max="10752" width="9.140625" style="24"/>
    <col min="10753" max="10753" width="35.7109375" style="24" customWidth="1"/>
    <col min="10754" max="10754" width="30.7109375" style="24" customWidth="1"/>
    <col min="10755" max="11008" width="9.140625" style="24"/>
    <col min="11009" max="11009" width="35.7109375" style="24" customWidth="1"/>
    <col min="11010" max="11010" width="30.7109375" style="24" customWidth="1"/>
    <col min="11011" max="11264" width="9.140625" style="24"/>
    <col min="11265" max="11265" width="35.7109375" style="24" customWidth="1"/>
    <col min="11266" max="11266" width="30.7109375" style="24" customWidth="1"/>
    <col min="11267" max="11520" width="9.140625" style="24"/>
    <col min="11521" max="11521" width="35.7109375" style="24" customWidth="1"/>
    <col min="11522" max="11522" width="30.7109375" style="24" customWidth="1"/>
    <col min="11523" max="11776" width="9.140625" style="24"/>
    <col min="11777" max="11777" width="35.7109375" style="24" customWidth="1"/>
    <col min="11778" max="11778" width="30.7109375" style="24" customWidth="1"/>
    <col min="11779" max="12032" width="9.140625" style="24"/>
    <col min="12033" max="12033" width="35.7109375" style="24" customWidth="1"/>
    <col min="12034" max="12034" width="30.7109375" style="24" customWidth="1"/>
    <col min="12035" max="12288" width="9.140625" style="24"/>
    <col min="12289" max="12289" width="35.7109375" style="24" customWidth="1"/>
    <col min="12290" max="12290" width="30.7109375" style="24" customWidth="1"/>
    <col min="12291" max="12544" width="9.140625" style="24"/>
    <col min="12545" max="12545" width="35.7109375" style="24" customWidth="1"/>
    <col min="12546" max="12546" width="30.7109375" style="24" customWidth="1"/>
    <col min="12547" max="12800" width="9.140625" style="24"/>
    <col min="12801" max="12801" width="35.7109375" style="24" customWidth="1"/>
    <col min="12802" max="12802" width="30.7109375" style="24" customWidth="1"/>
    <col min="12803" max="13056" width="9.140625" style="24"/>
    <col min="13057" max="13057" width="35.7109375" style="24" customWidth="1"/>
    <col min="13058" max="13058" width="30.7109375" style="24" customWidth="1"/>
    <col min="13059" max="13312" width="9.140625" style="24"/>
    <col min="13313" max="13313" width="35.7109375" style="24" customWidth="1"/>
    <col min="13314" max="13314" width="30.7109375" style="24" customWidth="1"/>
    <col min="13315" max="13568" width="9.140625" style="24"/>
    <col min="13569" max="13569" width="35.7109375" style="24" customWidth="1"/>
    <col min="13570" max="13570" width="30.7109375" style="24" customWidth="1"/>
    <col min="13571" max="13824" width="9.140625" style="24"/>
    <col min="13825" max="13825" width="35.7109375" style="24" customWidth="1"/>
    <col min="13826" max="13826" width="30.7109375" style="24" customWidth="1"/>
    <col min="13827" max="14080" width="9.140625" style="24"/>
    <col min="14081" max="14081" width="35.7109375" style="24" customWidth="1"/>
    <col min="14082" max="14082" width="30.7109375" style="24" customWidth="1"/>
    <col min="14083" max="14336" width="9.140625" style="24"/>
    <col min="14337" max="14337" width="35.7109375" style="24" customWidth="1"/>
    <col min="14338" max="14338" width="30.7109375" style="24" customWidth="1"/>
    <col min="14339" max="14592" width="9.140625" style="24"/>
    <col min="14593" max="14593" width="35.7109375" style="24" customWidth="1"/>
    <col min="14594" max="14594" width="30.7109375" style="24" customWidth="1"/>
    <col min="14595" max="14848" width="9.140625" style="24"/>
    <col min="14849" max="14849" width="35.7109375" style="24" customWidth="1"/>
    <col min="14850" max="14850" width="30.7109375" style="24" customWidth="1"/>
    <col min="14851" max="15104" width="9.140625" style="24"/>
    <col min="15105" max="15105" width="35.7109375" style="24" customWidth="1"/>
    <col min="15106" max="15106" width="30.7109375" style="24" customWidth="1"/>
    <col min="15107" max="15360" width="9.140625" style="24"/>
    <col min="15361" max="15361" width="35.7109375" style="24" customWidth="1"/>
    <col min="15362" max="15362" width="30.7109375" style="24" customWidth="1"/>
    <col min="15363" max="15616" width="9.140625" style="24"/>
    <col min="15617" max="15617" width="35.7109375" style="24" customWidth="1"/>
    <col min="15618" max="15618" width="30.7109375" style="24" customWidth="1"/>
    <col min="15619" max="15872" width="9.140625" style="24"/>
    <col min="15873" max="15873" width="35.7109375" style="24" customWidth="1"/>
    <col min="15874" max="15874" width="30.7109375" style="24" customWidth="1"/>
    <col min="15875" max="16128" width="9.140625" style="24"/>
    <col min="16129" max="16129" width="35.7109375" style="24" customWidth="1"/>
    <col min="16130" max="16130" width="30.7109375" style="24" customWidth="1"/>
    <col min="16131" max="16384" width="9.140625" style="24"/>
  </cols>
  <sheetData>
    <row r="4" spans="4:4" ht="30.75" x14ac:dyDescent="0.45">
      <c r="D4" s="23"/>
    </row>
    <row r="38" spans="2:8" x14ac:dyDescent="0.2">
      <c r="B38" s="25" t="s">
        <v>38</v>
      </c>
      <c r="C38" s="26"/>
      <c r="D38" s="26"/>
      <c r="E38" s="26"/>
      <c r="F38" s="26"/>
      <c r="G38" s="26"/>
      <c r="H38" s="26"/>
    </row>
    <row r="39" spans="2:8" x14ac:dyDescent="0.2">
      <c r="B39" s="27"/>
    </row>
    <row r="40" spans="2:8" x14ac:dyDescent="0.2">
      <c r="B40" s="28" t="s">
        <v>39</v>
      </c>
    </row>
    <row r="41" spans="2:8" x14ac:dyDescent="0.2">
      <c r="B41" s="29" t="s">
        <v>40</v>
      </c>
    </row>
    <row r="42" spans="2:8" x14ac:dyDescent="0.2">
      <c r="B42" s="29"/>
    </row>
    <row r="43" spans="2:8" x14ac:dyDescent="0.2">
      <c r="B43" s="28" t="s">
        <v>41</v>
      </c>
    </row>
    <row r="44" spans="2:8" x14ac:dyDescent="0.2">
      <c r="B44" s="29" t="s">
        <v>1050</v>
      </c>
    </row>
    <row r="45" spans="2:8" x14ac:dyDescent="0.2">
      <c r="B45" s="29"/>
    </row>
    <row r="46" spans="2:8" x14ac:dyDescent="0.2">
      <c r="B46" s="28" t="s">
        <v>42</v>
      </c>
    </row>
    <row r="47" spans="2:8" x14ac:dyDescent="0.2">
      <c r="B47" s="29" t="s">
        <v>1049</v>
      </c>
    </row>
    <row r="48" spans="2:8" x14ac:dyDescent="0.2">
      <c r="B48" s="29"/>
    </row>
    <row r="49" spans="1:8" x14ac:dyDescent="0.2">
      <c r="B49" s="28" t="s">
        <v>43</v>
      </c>
      <c r="C49" s="29"/>
    </row>
    <row r="50" spans="1:8" x14ac:dyDescent="0.2">
      <c r="B50" s="30" t="s">
        <v>44</v>
      </c>
    </row>
    <row r="51" spans="1:8" ht="12.75" customHeight="1" x14ac:dyDescent="0.2">
      <c r="B51" s="30" t="s">
        <v>45</v>
      </c>
    </row>
    <row r="52" spans="1:8" x14ac:dyDescent="0.2">
      <c r="B52" s="30" t="s">
        <v>46</v>
      </c>
    </row>
    <row r="53" spans="1:8" x14ac:dyDescent="0.2">
      <c r="B53" s="30" t="s">
        <v>47</v>
      </c>
    </row>
    <row r="54" spans="1:8" x14ac:dyDescent="0.2">
      <c r="B54" s="30" t="s">
        <v>48</v>
      </c>
    </row>
    <row r="55" spans="1:8" x14ac:dyDescent="0.2">
      <c r="B55" s="30" t="s">
        <v>49</v>
      </c>
    </row>
    <row r="56" spans="1:8" x14ac:dyDescent="0.2">
      <c r="B56" s="30" t="s">
        <v>50</v>
      </c>
    </row>
    <row r="57" spans="1:8" x14ac:dyDescent="0.2">
      <c r="B57" s="31" t="s">
        <v>51</v>
      </c>
    </row>
    <row r="59" spans="1:8" x14ac:dyDescent="0.2">
      <c r="B59" s="32" t="s">
        <v>52</v>
      </c>
    </row>
    <row r="60" spans="1:8" ht="12.75" customHeight="1" x14ac:dyDescent="0.2">
      <c r="B60" s="25"/>
      <c r="C60" s="25"/>
      <c r="D60" s="25"/>
      <c r="E60" s="25"/>
      <c r="F60" s="25"/>
      <c r="G60" s="25"/>
      <c r="H60" s="25"/>
    </row>
    <row r="61" spans="1:8" ht="12.75" customHeight="1" x14ac:dyDescent="0.2">
      <c r="A61" s="33"/>
    </row>
    <row r="62" spans="1:8" ht="12.75" customHeight="1" x14ac:dyDescent="0.2">
      <c r="A62" s="34"/>
    </row>
    <row r="63" spans="1:8" ht="12.75" customHeight="1" x14ac:dyDescent="0.2">
      <c r="A63" s="34"/>
    </row>
    <row r="65" spans="1:1" x14ac:dyDescent="0.2">
      <c r="A65" s="35"/>
    </row>
    <row r="66" spans="1:1" x14ac:dyDescent="0.2">
      <c r="A66" s="36"/>
    </row>
    <row r="67" spans="1:1" x14ac:dyDescent="0.2">
      <c r="A67" s="37"/>
    </row>
    <row r="68" spans="1:1" x14ac:dyDescent="0.2">
      <c r="A68" s="37"/>
    </row>
    <row r="69" spans="1:1" x14ac:dyDescent="0.2">
      <c r="A69" s="37"/>
    </row>
    <row r="70" spans="1:1" x14ac:dyDescent="0.2">
      <c r="A70" s="35"/>
    </row>
  </sheetData>
  <hyperlinks>
    <hyperlink ref="B59" r:id="rId1"/>
    <hyperlink ref="B57" r:id="rId2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263"/>
  <sheetViews>
    <sheetView showGridLines="0" view="pageBreakPreview" topLeftCell="A88" zoomScale="75" zoomScaleNormal="75" zoomScaleSheetLayoutView="75" workbookViewId="0">
      <selection activeCell="A112" sqref="A112"/>
    </sheetView>
  </sheetViews>
  <sheetFormatPr defaultRowHeight="12.75" x14ac:dyDescent="0.2"/>
  <cols>
    <col min="1" max="1" width="103" style="1" bestFit="1" customWidth="1"/>
    <col min="2" max="2" width="22.7109375" style="1" customWidth="1"/>
    <col min="3" max="255" width="9.140625" style="1"/>
    <col min="256" max="256" width="103" style="1" bestFit="1" customWidth="1"/>
    <col min="257" max="257" width="23.7109375" style="1" customWidth="1"/>
    <col min="258" max="511" width="9.140625" style="1"/>
    <col min="512" max="512" width="103" style="1" bestFit="1" customWidth="1"/>
    <col min="513" max="513" width="23.7109375" style="1" customWidth="1"/>
    <col min="514" max="767" width="9.140625" style="1"/>
    <col min="768" max="768" width="103" style="1" bestFit="1" customWidth="1"/>
    <col min="769" max="769" width="23.7109375" style="1" customWidth="1"/>
    <col min="770" max="1023" width="9.140625" style="1"/>
    <col min="1024" max="1024" width="103" style="1" bestFit="1" customWidth="1"/>
    <col min="1025" max="1025" width="23.7109375" style="1" customWidth="1"/>
    <col min="1026" max="1279" width="9.140625" style="1"/>
    <col min="1280" max="1280" width="103" style="1" bestFit="1" customWidth="1"/>
    <col min="1281" max="1281" width="23.7109375" style="1" customWidth="1"/>
    <col min="1282" max="1535" width="9.140625" style="1"/>
    <col min="1536" max="1536" width="103" style="1" bestFit="1" customWidth="1"/>
    <col min="1537" max="1537" width="23.7109375" style="1" customWidth="1"/>
    <col min="1538" max="1791" width="9.140625" style="1"/>
    <col min="1792" max="1792" width="103" style="1" bestFit="1" customWidth="1"/>
    <col min="1793" max="1793" width="23.7109375" style="1" customWidth="1"/>
    <col min="1794" max="2047" width="9.140625" style="1"/>
    <col min="2048" max="2048" width="103" style="1" bestFit="1" customWidth="1"/>
    <col min="2049" max="2049" width="23.7109375" style="1" customWidth="1"/>
    <col min="2050" max="2303" width="9.140625" style="1"/>
    <col min="2304" max="2304" width="103" style="1" bestFit="1" customWidth="1"/>
    <col min="2305" max="2305" width="23.7109375" style="1" customWidth="1"/>
    <col min="2306" max="2559" width="9.140625" style="1"/>
    <col min="2560" max="2560" width="103" style="1" bestFit="1" customWidth="1"/>
    <col min="2561" max="2561" width="23.7109375" style="1" customWidth="1"/>
    <col min="2562" max="2815" width="9.140625" style="1"/>
    <col min="2816" max="2816" width="103" style="1" bestFit="1" customWidth="1"/>
    <col min="2817" max="2817" width="23.7109375" style="1" customWidth="1"/>
    <col min="2818" max="3071" width="9.140625" style="1"/>
    <col min="3072" max="3072" width="103" style="1" bestFit="1" customWidth="1"/>
    <col min="3073" max="3073" width="23.7109375" style="1" customWidth="1"/>
    <col min="3074" max="3327" width="9.140625" style="1"/>
    <col min="3328" max="3328" width="103" style="1" bestFit="1" customWidth="1"/>
    <col min="3329" max="3329" width="23.7109375" style="1" customWidth="1"/>
    <col min="3330" max="3583" width="9.140625" style="1"/>
    <col min="3584" max="3584" width="103" style="1" bestFit="1" customWidth="1"/>
    <col min="3585" max="3585" width="23.7109375" style="1" customWidth="1"/>
    <col min="3586" max="3839" width="9.140625" style="1"/>
    <col min="3840" max="3840" width="103" style="1" bestFit="1" customWidth="1"/>
    <col min="3841" max="3841" width="23.7109375" style="1" customWidth="1"/>
    <col min="3842" max="4095" width="9.140625" style="1"/>
    <col min="4096" max="4096" width="103" style="1" bestFit="1" customWidth="1"/>
    <col min="4097" max="4097" width="23.7109375" style="1" customWidth="1"/>
    <col min="4098" max="4351" width="9.140625" style="1"/>
    <col min="4352" max="4352" width="103" style="1" bestFit="1" customWidth="1"/>
    <col min="4353" max="4353" width="23.7109375" style="1" customWidth="1"/>
    <col min="4354" max="4607" width="9.140625" style="1"/>
    <col min="4608" max="4608" width="103" style="1" bestFit="1" customWidth="1"/>
    <col min="4609" max="4609" width="23.7109375" style="1" customWidth="1"/>
    <col min="4610" max="4863" width="9.140625" style="1"/>
    <col min="4864" max="4864" width="103" style="1" bestFit="1" customWidth="1"/>
    <col min="4865" max="4865" width="23.7109375" style="1" customWidth="1"/>
    <col min="4866" max="5119" width="9.140625" style="1"/>
    <col min="5120" max="5120" width="103" style="1" bestFit="1" customWidth="1"/>
    <col min="5121" max="5121" width="23.7109375" style="1" customWidth="1"/>
    <col min="5122" max="5375" width="9.140625" style="1"/>
    <col min="5376" max="5376" width="103" style="1" bestFit="1" customWidth="1"/>
    <col min="5377" max="5377" width="23.7109375" style="1" customWidth="1"/>
    <col min="5378" max="5631" width="9.140625" style="1"/>
    <col min="5632" max="5632" width="103" style="1" bestFit="1" customWidth="1"/>
    <col min="5633" max="5633" width="23.7109375" style="1" customWidth="1"/>
    <col min="5634" max="5887" width="9.140625" style="1"/>
    <col min="5888" max="5888" width="103" style="1" bestFit="1" customWidth="1"/>
    <col min="5889" max="5889" width="23.7109375" style="1" customWidth="1"/>
    <col min="5890" max="6143" width="9.140625" style="1"/>
    <col min="6144" max="6144" width="103" style="1" bestFit="1" customWidth="1"/>
    <col min="6145" max="6145" width="23.7109375" style="1" customWidth="1"/>
    <col min="6146" max="6399" width="9.140625" style="1"/>
    <col min="6400" max="6400" width="103" style="1" bestFit="1" customWidth="1"/>
    <col min="6401" max="6401" width="23.7109375" style="1" customWidth="1"/>
    <col min="6402" max="6655" width="9.140625" style="1"/>
    <col min="6656" max="6656" width="103" style="1" bestFit="1" customWidth="1"/>
    <col min="6657" max="6657" width="23.7109375" style="1" customWidth="1"/>
    <col min="6658" max="6911" width="9.140625" style="1"/>
    <col min="6912" max="6912" width="103" style="1" bestFit="1" customWidth="1"/>
    <col min="6913" max="6913" width="23.7109375" style="1" customWidth="1"/>
    <col min="6914" max="7167" width="9.140625" style="1"/>
    <col min="7168" max="7168" width="103" style="1" bestFit="1" customWidth="1"/>
    <col min="7169" max="7169" width="23.7109375" style="1" customWidth="1"/>
    <col min="7170" max="7423" width="9.140625" style="1"/>
    <col min="7424" max="7424" width="103" style="1" bestFit="1" customWidth="1"/>
    <col min="7425" max="7425" width="23.7109375" style="1" customWidth="1"/>
    <col min="7426" max="7679" width="9.140625" style="1"/>
    <col min="7680" max="7680" width="103" style="1" bestFit="1" customWidth="1"/>
    <col min="7681" max="7681" width="23.7109375" style="1" customWidth="1"/>
    <col min="7682" max="7935" width="9.140625" style="1"/>
    <col min="7936" max="7936" width="103" style="1" bestFit="1" customWidth="1"/>
    <col min="7937" max="7937" width="23.7109375" style="1" customWidth="1"/>
    <col min="7938" max="8191" width="9.140625" style="1"/>
    <col min="8192" max="8192" width="103" style="1" bestFit="1" customWidth="1"/>
    <col min="8193" max="8193" width="23.7109375" style="1" customWidth="1"/>
    <col min="8194" max="8447" width="9.140625" style="1"/>
    <col min="8448" max="8448" width="103" style="1" bestFit="1" customWidth="1"/>
    <col min="8449" max="8449" width="23.7109375" style="1" customWidth="1"/>
    <col min="8450" max="8703" width="9.140625" style="1"/>
    <col min="8704" max="8704" width="103" style="1" bestFit="1" customWidth="1"/>
    <col min="8705" max="8705" width="23.7109375" style="1" customWidth="1"/>
    <col min="8706" max="8959" width="9.140625" style="1"/>
    <col min="8960" max="8960" width="103" style="1" bestFit="1" customWidth="1"/>
    <col min="8961" max="8961" width="23.7109375" style="1" customWidth="1"/>
    <col min="8962" max="9215" width="9.140625" style="1"/>
    <col min="9216" max="9216" width="103" style="1" bestFit="1" customWidth="1"/>
    <col min="9217" max="9217" width="23.7109375" style="1" customWidth="1"/>
    <col min="9218" max="9471" width="9.140625" style="1"/>
    <col min="9472" max="9472" width="103" style="1" bestFit="1" customWidth="1"/>
    <col min="9473" max="9473" width="23.7109375" style="1" customWidth="1"/>
    <col min="9474" max="9727" width="9.140625" style="1"/>
    <col min="9728" max="9728" width="103" style="1" bestFit="1" customWidth="1"/>
    <col min="9729" max="9729" width="23.7109375" style="1" customWidth="1"/>
    <col min="9730" max="9983" width="9.140625" style="1"/>
    <col min="9984" max="9984" width="103" style="1" bestFit="1" customWidth="1"/>
    <col min="9985" max="9985" width="23.7109375" style="1" customWidth="1"/>
    <col min="9986" max="10239" width="9.140625" style="1"/>
    <col min="10240" max="10240" width="103" style="1" bestFit="1" customWidth="1"/>
    <col min="10241" max="10241" width="23.7109375" style="1" customWidth="1"/>
    <col min="10242" max="10495" width="9.140625" style="1"/>
    <col min="10496" max="10496" width="103" style="1" bestFit="1" customWidth="1"/>
    <col min="10497" max="10497" width="23.7109375" style="1" customWidth="1"/>
    <col min="10498" max="10751" width="9.140625" style="1"/>
    <col min="10752" max="10752" width="103" style="1" bestFit="1" customWidth="1"/>
    <col min="10753" max="10753" width="23.7109375" style="1" customWidth="1"/>
    <col min="10754" max="11007" width="9.140625" style="1"/>
    <col min="11008" max="11008" width="103" style="1" bestFit="1" customWidth="1"/>
    <col min="11009" max="11009" width="23.7109375" style="1" customWidth="1"/>
    <col min="11010" max="11263" width="9.140625" style="1"/>
    <col min="11264" max="11264" width="103" style="1" bestFit="1" customWidth="1"/>
    <col min="11265" max="11265" width="23.7109375" style="1" customWidth="1"/>
    <col min="11266" max="11519" width="9.140625" style="1"/>
    <col min="11520" max="11520" width="103" style="1" bestFit="1" customWidth="1"/>
    <col min="11521" max="11521" width="23.7109375" style="1" customWidth="1"/>
    <col min="11522" max="11775" width="9.140625" style="1"/>
    <col min="11776" max="11776" width="103" style="1" bestFit="1" customWidth="1"/>
    <col min="11777" max="11777" width="23.7109375" style="1" customWidth="1"/>
    <col min="11778" max="12031" width="9.140625" style="1"/>
    <col min="12032" max="12032" width="103" style="1" bestFit="1" customWidth="1"/>
    <col min="12033" max="12033" width="23.7109375" style="1" customWidth="1"/>
    <col min="12034" max="12287" width="9.140625" style="1"/>
    <col min="12288" max="12288" width="103" style="1" bestFit="1" customWidth="1"/>
    <col min="12289" max="12289" width="23.7109375" style="1" customWidth="1"/>
    <col min="12290" max="12543" width="9.140625" style="1"/>
    <col min="12544" max="12544" width="103" style="1" bestFit="1" customWidth="1"/>
    <col min="12545" max="12545" width="23.7109375" style="1" customWidth="1"/>
    <col min="12546" max="12799" width="9.140625" style="1"/>
    <col min="12800" max="12800" width="103" style="1" bestFit="1" customWidth="1"/>
    <col min="12801" max="12801" width="23.7109375" style="1" customWidth="1"/>
    <col min="12802" max="13055" width="9.140625" style="1"/>
    <col min="13056" max="13056" width="103" style="1" bestFit="1" customWidth="1"/>
    <col min="13057" max="13057" width="23.7109375" style="1" customWidth="1"/>
    <col min="13058" max="13311" width="9.140625" style="1"/>
    <col min="13312" max="13312" width="103" style="1" bestFit="1" customWidth="1"/>
    <col min="13313" max="13313" width="23.7109375" style="1" customWidth="1"/>
    <col min="13314" max="13567" width="9.140625" style="1"/>
    <col min="13568" max="13568" width="103" style="1" bestFit="1" customWidth="1"/>
    <col min="13569" max="13569" width="23.7109375" style="1" customWidth="1"/>
    <col min="13570" max="13823" width="9.140625" style="1"/>
    <col min="13824" max="13824" width="103" style="1" bestFit="1" customWidth="1"/>
    <col min="13825" max="13825" width="23.7109375" style="1" customWidth="1"/>
    <col min="13826" max="14079" width="9.140625" style="1"/>
    <col min="14080" max="14080" width="103" style="1" bestFit="1" customWidth="1"/>
    <col min="14081" max="14081" width="23.7109375" style="1" customWidth="1"/>
    <col min="14082" max="14335" width="9.140625" style="1"/>
    <col min="14336" max="14336" width="103" style="1" bestFit="1" customWidth="1"/>
    <col min="14337" max="14337" width="23.7109375" style="1" customWidth="1"/>
    <col min="14338" max="14591" width="9.140625" style="1"/>
    <col min="14592" max="14592" width="103" style="1" bestFit="1" customWidth="1"/>
    <col min="14593" max="14593" width="23.7109375" style="1" customWidth="1"/>
    <col min="14594" max="14847" width="9.140625" style="1"/>
    <col min="14848" max="14848" width="103" style="1" bestFit="1" customWidth="1"/>
    <col min="14849" max="14849" width="23.7109375" style="1" customWidth="1"/>
    <col min="14850" max="15103" width="9.140625" style="1"/>
    <col min="15104" max="15104" width="103" style="1" bestFit="1" customWidth="1"/>
    <col min="15105" max="15105" width="23.7109375" style="1" customWidth="1"/>
    <col min="15106" max="15359" width="9.140625" style="1"/>
    <col min="15360" max="15360" width="103" style="1" bestFit="1" customWidth="1"/>
    <col min="15361" max="15361" width="23.7109375" style="1" customWidth="1"/>
    <col min="15362" max="15615" width="9.140625" style="1"/>
    <col min="15616" max="15616" width="103" style="1" bestFit="1" customWidth="1"/>
    <col min="15617" max="15617" width="23.7109375" style="1" customWidth="1"/>
    <col min="15618" max="15871" width="9.140625" style="1"/>
    <col min="15872" max="15872" width="103" style="1" bestFit="1" customWidth="1"/>
    <col min="15873" max="15873" width="23.7109375" style="1" customWidth="1"/>
    <col min="15874" max="16127" width="9.140625" style="1"/>
    <col min="16128" max="16128" width="103" style="1" bestFit="1" customWidth="1"/>
    <col min="16129" max="16129" width="23.7109375" style="1" customWidth="1"/>
    <col min="16130" max="16384" width="9.140625" style="1"/>
  </cols>
  <sheetData>
    <row r="1" spans="1:2" ht="26.25" customHeight="1" x14ac:dyDescent="0.25">
      <c r="A1" s="1170" t="s">
        <v>0</v>
      </c>
      <c r="B1" s="1170"/>
    </row>
    <row r="2" spans="1:2" ht="5.0999999999999996" customHeight="1" x14ac:dyDescent="0.2">
      <c r="A2" s="1173"/>
      <c r="B2" s="1173"/>
    </row>
    <row r="3" spans="1:2" ht="18" customHeight="1" x14ac:dyDescent="0.2">
      <c r="B3" s="2"/>
    </row>
    <row r="4" spans="1:2" ht="18" customHeight="1" x14ac:dyDescent="0.2">
      <c r="B4" s="2"/>
    </row>
    <row r="5" spans="1:2" s="7" customFormat="1" ht="21.95" customHeight="1" x14ac:dyDescent="0.25">
      <c r="A5" s="1125" t="s">
        <v>930</v>
      </c>
      <c r="B5" s="5"/>
    </row>
    <row r="6" spans="1:2" s="7" customFormat="1" ht="24" customHeight="1" x14ac:dyDescent="0.2">
      <c r="A6" s="1124" t="s">
        <v>932</v>
      </c>
      <c r="B6" s="1122">
        <v>1</v>
      </c>
    </row>
    <row r="7" spans="1:2" s="7" customFormat="1" ht="24" customHeight="1" x14ac:dyDescent="0.2">
      <c r="A7" s="1124" t="s">
        <v>933</v>
      </c>
      <c r="B7" s="1122">
        <v>1</v>
      </c>
    </row>
    <row r="8" spans="1:2" s="7" customFormat="1" ht="24" customHeight="1" x14ac:dyDescent="0.2">
      <c r="A8" s="1124" t="s">
        <v>934</v>
      </c>
      <c r="B8" s="1122">
        <v>2</v>
      </c>
    </row>
    <row r="9" spans="1:2" s="7" customFormat="1" ht="24" customHeight="1" x14ac:dyDescent="0.2">
      <c r="A9" s="1124" t="s">
        <v>935</v>
      </c>
      <c r="B9" s="1122">
        <v>2</v>
      </c>
    </row>
    <row r="10" spans="1:2" s="7" customFormat="1" ht="24" customHeight="1" x14ac:dyDescent="0.2">
      <c r="A10" s="1124" t="s">
        <v>936</v>
      </c>
      <c r="B10" s="1122">
        <v>3</v>
      </c>
    </row>
    <row r="11" spans="1:2" s="7" customFormat="1" ht="24" customHeight="1" x14ac:dyDescent="0.2">
      <c r="A11" s="1124" t="s">
        <v>937</v>
      </c>
      <c r="B11" s="1122">
        <v>3</v>
      </c>
    </row>
    <row r="12" spans="1:2" s="7" customFormat="1" ht="24" customHeight="1" x14ac:dyDescent="0.2">
      <c r="A12" s="1124" t="s">
        <v>938</v>
      </c>
      <c r="B12" s="1122">
        <v>4</v>
      </c>
    </row>
    <row r="13" spans="1:2" s="7" customFormat="1" ht="24" customHeight="1" x14ac:dyDescent="0.2">
      <c r="A13" s="1124" t="s">
        <v>939</v>
      </c>
      <c r="B13" s="1122">
        <v>4</v>
      </c>
    </row>
    <row r="14" spans="1:2" s="7" customFormat="1" ht="24" customHeight="1" x14ac:dyDescent="0.2">
      <c r="A14" s="1124" t="s">
        <v>939</v>
      </c>
      <c r="B14" s="1122">
        <v>5</v>
      </c>
    </row>
    <row r="15" spans="1:2" s="7" customFormat="1" ht="24" customHeight="1" x14ac:dyDescent="0.2">
      <c r="A15" s="1124" t="s">
        <v>940</v>
      </c>
      <c r="B15" s="1122">
        <v>5</v>
      </c>
    </row>
    <row r="16" spans="1:2" s="7" customFormat="1" ht="21.95" customHeight="1" x14ac:dyDescent="0.25">
      <c r="A16" s="1125" t="s">
        <v>931</v>
      </c>
      <c r="B16" s="5"/>
    </row>
    <row r="17" spans="1:2" s="7" customFormat="1" ht="24" customHeight="1" x14ac:dyDescent="0.2">
      <c r="A17" s="1124" t="s">
        <v>941</v>
      </c>
      <c r="B17" s="1122">
        <v>6</v>
      </c>
    </row>
    <row r="18" spans="1:2" s="7" customFormat="1" ht="24" customHeight="1" x14ac:dyDescent="0.2">
      <c r="A18" s="1124" t="s">
        <v>942</v>
      </c>
      <c r="B18" s="1122">
        <v>6</v>
      </c>
    </row>
    <row r="19" spans="1:2" s="7" customFormat="1" ht="24" customHeight="1" x14ac:dyDescent="0.2">
      <c r="A19" s="1124" t="s">
        <v>943</v>
      </c>
      <c r="B19" s="1122">
        <v>7</v>
      </c>
    </row>
    <row r="20" spans="1:2" s="7" customFormat="1" ht="24" customHeight="1" x14ac:dyDescent="0.2">
      <c r="A20" s="1124" t="s">
        <v>944</v>
      </c>
      <c r="B20" s="1122">
        <v>7</v>
      </c>
    </row>
    <row r="21" spans="1:2" s="7" customFormat="1" ht="21.95" customHeight="1" x14ac:dyDescent="0.25">
      <c r="A21" s="1125" t="s">
        <v>3</v>
      </c>
      <c r="B21" s="5"/>
    </row>
    <row r="22" spans="1:2" ht="21.95" customHeight="1" x14ac:dyDescent="0.2">
      <c r="A22" s="1128" t="s">
        <v>4</v>
      </c>
      <c r="B22" s="4"/>
    </row>
    <row r="23" spans="1:2" s="7" customFormat="1" ht="24" customHeight="1" x14ac:dyDescent="0.2">
      <c r="A23" s="1124" t="s">
        <v>945</v>
      </c>
      <c r="B23" s="1122">
        <v>8</v>
      </c>
    </row>
    <row r="24" spans="1:2" s="7" customFormat="1" ht="24" customHeight="1" x14ac:dyDescent="0.2">
      <c r="A24" s="1124" t="s">
        <v>946</v>
      </c>
      <c r="B24" s="1122">
        <v>8</v>
      </c>
    </row>
    <row r="25" spans="1:2" s="7" customFormat="1" ht="24" customHeight="1" x14ac:dyDescent="0.2">
      <c r="A25" s="1124" t="s">
        <v>947</v>
      </c>
      <c r="B25" s="1122">
        <v>9</v>
      </c>
    </row>
    <row r="26" spans="1:2" s="7" customFormat="1" ht="24" customHeight="1" x14ac:dyDescent="0.2">
      <c r="A26" s="1124" t="s">
        <v>948</v>
      </c>
      <c r="B26" s="1122">
        <v>9</v>
      </c>
    </row>
    <row r="27" spans="1:2" ht="21.95" customHeight="1" x14ac:dyDescent="0.2">
      <c r="A27" s="1128" t="s">
        <v>5</v>
      </c>
      <c r="B27" s="4"/>
    </row>
    <row r="28" spans="1:2" s="7" customFormat="1" ht="24" customHeight="1" x14ac:dyDescent="0.2">
      <c r="A28" s="1124" t="s">
        <v>952</v>
      </c>
      <c r="B28" s="1122">
        <v>10</v>
      </c>
    </row>
    <row r="29" spans="1:2" s="7" customFormat="1" ht="24" customHeight="1" x14ac:dyDescent="0.2">
      <c r="A29" s="1124" t="s">
        <v>949</v>
      </c>
      <c r="B29" s="1122">
        <v>10</v>
      </c>
    </row>
    <row r="30" spans="1:2" s="7" customFormat="1" ht="24" customHeight="1" x14ac:dyDescent="0.2">
      <c r="A30" s="1124" t="s">
        <v>950</v>
      </c>
      <c r="B30" s="1122">
        <v>11</v>
      </c>
    </row>
    <row r="31" spans="1:2" s="7" customFormat="1" ht="24" customHeight="1" x14ac:dyDescent="0.2">
      <c r="A31" s="1124" t="s">
        <v>953</v>
      </c>
      <c r="B31" s="1122">
        <v>11</v>
      </c>
    </row>
    <row r="32" spans="1:2" s="7" customFormat="1" ht="24" customHeight="1" x14ac:dyDescent="0.2">
      <c r="A32" s="1124" t="s">
        <v>951</v>
      </c>
      <c r="B32" s="1122">
        <v>12</v>
      </c>
    </row>
    <row r="33" spans="1:2" s="7" customFormat="1" ht="24" customHeight="1" x14ac:dyDescent="0.2">
      <c r="A33" s="1124" t="s">
        <v>954</v>
      </c>
      <c r="B33" s="1122">
        <v>12</v>
      </c>
    </row>
    <row r="34" spans="1:2" s="7" customFormat="1" ht="24" customHeight="1" x14ac:dyDescent="0.2">
      <c r="A34" s="1124" t="s">
        <v>955</v>
      </c>
      <c r="B34" s="1122">
        <v>13</v>
      </c>
    </row>
    <row r="35" spans="1:2" s="7" customFormat="1" ht="24" customHeight="1" x14ac:dyDescent="0.2">
      <c r="A35" s="1124" t="s">
        <v>956</v>
      </c>
      <c r="B35" s="1122">
        <v>13</v>
      </c>
    </row>
    <row r="36" spans="1:2" ht="21.95" customHeight="1" x14ac:dyDescent="0.2">
      <c r="A36" s="1128" t="s">
        <v>6</v>
      </c>
      <c r="B36" s="4"/>
    </row>
    <row r="37" spans="1:2" s="7" customFormat="1" ht="24" customHeight="1" x14ac:dyDescent="0.2">
      <c r="A37" s="1124" t="s">
        <v>957</v>
      </c>
      <c r="B37" s="1122">
        <v>14</v>
      </c>
    </row>
    <row r="38" spans="1:2" s="7" customFormat="1" ht="24" customHeight="1" x14ac:dyDescent="0.2">
      <c r="A38" s="1124" t="s">
        <v>958</v>
      </c>
      <c r="B38" s="1122">
        <v>14</v>
      </c>
    </row>
    <row r="39" spans="1:2" s="7" customFormat="1" ht="24" customHeight="1" x14ac:dyDescent="0.2">
      <c r="A39" s="1124" t="s">
        <v>959</v>
      </c>
      <c r="B39" s="1122">
        <v>15</v>
      </c>
    </row>
    <row r="40" spans="1:2" s="7" customFormat="1" ht="24" customHeight="1" x14ac:dyDescent="0.2">
      <c r="A40" s="1124" t="s">
        <v>960</v>
      </c>
      <c r="B40" s="1122">
        <v>15</v>
      </c>
    </row>
    <row r="41" spans="1:2" s="7" customFormat="1" ht="24" customHeight="1" x14ac:dyDescent="0.2">
      <c r="A41" s="1124" t="s">
        <v>961</v>
      </c>
      <c r="B41" s="1122">
        <v>16</v>
      </c>
    </row>
    <row r="42" spans="1:2" s="7" customFormat="1" ht="24" customHeight="1" x14ac:dyDescent="0.2">
      <c r="A42" s="1124" t="s">
        <v>962</v>
      </c>
      <c r="B42" s="1122">
        <v>16</v>
      </c>
    </row>
    <row r="43" spans="1:2" s="7" customFormat="1" ht="24" customHeight="1" x14ac:dyDescent="0.2">
      <c r="A43" s="1124" t="s">
        <v>963</v>
      </c>
      <c r="B43" s="1122">
        <v>17</v>
      </c>
    </row>
    <row r="44" spans="1:2" s="7" customFormat="1" ht="24" customHeight="1" x14ac:dyDescent="0.2">
      <c r="A44" s="1124" t="s">
        <v>964</v>
      </c>
      <c r="B44" s="1122">
        <v>17</v>
      </c>
    </row>
    <row r="45" spans="1:2" ht="21.95" customHeight="1" x14ac:dyDescent="0.2">
      <c r="A45" s="1128" t="s">
        <v>7</v>
      </c>
      <c r="B45" s="4"/>
    </row>
    <row r="46" spans="1:2" s="7" customFormat="1" ht="24" customHeight="1" x14ac:dyDescent="0.2">
      <c r="A46" s="1124" t="s">
        <v>966</v>
      </c>
      <c r="B46" s="1122">
        <v>18</v>
      </c>
    </row>
    <row r="47" spans="1:2" s="7" customFormat="1" ht="24" customHeight="1" x14ac:dyDescent="0.2">
      <c r="A47" s="1124" t="s">
        <v>967</v>
      </c>
      <c r="B47" s="1122">
        <v>18</v>
      </c>
    </row>
    <row r="48" spans="1:2" s="7" customFormat="1" ht="21.95" customHeight="1" x14ac:dyDescent="0.25">
      <c r="A48" s="1125" t="s">
        <v>8</v>
      </c>
      <c r="B48" s="5"/>
    </row>
    <row r="49" spans="1:2" s="7" customFormat="1" ht="24" customHeight="1" x14ac:dyDescent="0.2">
      <c r="A49" s="1124" t="s">
        <v>968</v>
      </c>
      <c r="B49" s="1122">
        <v>19</v>
      </c>
    </row>
    <row r="50" spans="1:2" s="7" customFormat="1" ht="24" customHeight="1" x14ac:dyDescent="0.2">
      <c r="A50" s="1124" t="s">
        <v>969</v>
      </c>
      <c r="B50" s="1122">
        <v>19</v>
      </c>
    </row>
    <row r="51" spans="1:2" s="7" customFormat="1" ht="24" customHeight="1" x14ac:dyDescent="0.2">
      <c r="A51" s="1124" t="s">
        <v>970</v>
      </c>
      <c r="B51" s="1122">
        <v>20</v>
      </c>
    </row>
    <row r="52" spans="1:2" s="7" customFormat="1" ht="24" customHeight="1" x14ac:dyDescent="0.2">
      <c r="A52" s="1124" t="s">
        <v>971</v>
      </c>
      <c r="B52" s="1122">
        <v>20</v>
      </c>
    </row>
    <row r="53" spans="1:2" s="7" customFormat="1" ht="24" customHeight="1" x14ac:dyDescent="0.2">
      <c r="A53" s="1124" t="s">
        <v>972</v>
      </c>
      <c r="B53" s="1122">
        <v>21</v>
      </c>
    </row>
    <row r="54" spans="1:2" s="7" customFormat="1" ht="24" customHeight="1" x14ac:dyDescent="0.2">
      <c r="A54" s="1124" t="s">
        <v>973</v>
      </c>
      <c r="B54" s="1122">
        <v>21</v>
      </c>
    </row>
    <row r="55" spans="1:2" s="7" customFormat="1" ht="24" customHeight="1" x14ac:dyDescent="0.2">
      <c r="A55" s="1124" t="s">
        <v>974</v>
      </c>
      <c r="B55" s="1122">
        <v>22</v>
      </c>
    </row>
    <row r="56" spans="1:2" s="7" customFormat="1" ht="24" customHeight="1" x14ac:dyDescent="0.2">
      <c r="A56" s="1124" t="s">
        <v>975</v>
      </c>
      <c r="B56" s="1122">
        <v>22</v>
      </c>
    </row>
    <row r="57" spans="1:2" s="7" customFormat="1" ht="24" customHeight="1" x14ac:dyDescent="0.2">
      <c r="A57" s="1124" t="s">
        <v>976</v>
      </c>
      <c r="B57" s="1122">
        <v>23</v>
      </c>
    </row>
    <row r="58" spans="1:2" s="7" customFormat="1" ht="24" customHeight="1" x14ac:dyDescent="0.2">
      <c r="A58" s="1124" t="s">
        <v>977</v>
      </c>
      <c r="B58" s="1122">
        <v>23</v>
      </c>
    </row>
    <row r="59" spans="1:2" s="7" customFormat="1" ht="24" customHeight="1" x14ac:dyDescent="0.2">
      <c r="A59" s="1124" t="s">
        <v>978</v>
      </c>
      <c r="B59" s="1122">
        <v>24</v>
      </c>
    </row>
    <row r="60" spans="1:2" s="7" customFormat="1" ht="24" customHeight="1" x14ac:dyDescent="0.2">
      <c r="A60" s="1124" t="s">
        <v>979</v>
      </c>
      <c r="B60" s="1122">
        <v>24</v>
      </c>
    </row>
    <row r="61" spans="1:2" ht="18" customHeight="1" x14ac:dyDescent="0.2">
      <c r="A61" s="7"/>
      <c r="B61" s="4"/>
    </row>
    <row r="63" spans="1:2" ht="5.0999999999999996" customHeight="1" x14ac:dyDescent="0.2">
      <c r="A63" s="1173"/>
      <c r="B63" s="1173"/>
    </row>
    <row r="64" spans="1:2" ht="18" customHeight="1" x14ac:dyDescent="0.2">
      <c r="A64" s="1169"/>
      <c r="B64" s="1169"/>
    </row>
    <row r="65" spans="1:2" ht="26.25" customHeight="1" x14ac:dyDescent="0.25">
      <c r="A65" s="1172" t="s">
        <v>0</v>
      </c>
      <c r="B65" s="1172"/>
    </row>
    <row r="66" spans="1:2" ht="3.95" customHeight="1" x14ac:dyDescent="0.2">
      <c r="A66" s="1167"/>
      <c r="B66" s="1167"/>
    </row>
    <row r="67" spans="1:2" ht="3.95" customHeight="1" x14ac:dyDescent="0.2">
      <c r="A67" s="1127"/>
      <c r="B67" s="1127"/>
    </row>
    <row r="68" spans="1:2" customFormat="1" ht="18" customHeight="1" x14ac:dyDescent="0.2">
      <c r="A68" s="1171"/>
      <c r="B68" s="1171"/>
    </row>
    <row r="69" spans="1:2" customFormat="1" ht="18" customHeight="1" x14ac:dyDescent="0.2">
      <c r="A69" s="1127"/>
      <c r="B69" s="1127"/>
    </row>
    <row r="70" spans="1:2" customFormat="1" ht="18" customHeight="1" x14ac:dyDescent="0.2">
      <c r="A70" s="1127"/>
      <c r="B70" s="1127"/>
    </row>
    <row r="71" spans="1:2" customFormat="1" ht="18" customHeight="1" x14ac:dyDescent="0.2">
      <c r="A71" s="1127"/>
      <c r="B71" s="1127"/>
    </row>
    <row r="72" spans="1:2" s="7" customFormat="1" ht="24" customHeight="1" x14ac:dyDescent="0.2">
      <c r="A72" s="1124" t="s">
        <v>980</v>
      </c>
      <c r="B72" s="1122">
        <v>25</v>
      </c>
    </row>
    <row r="73" spans="1:2" s="7" customFormat="1" ht="24" customHeight="1" x14ac:dyDescent="0.2">
      <c r="A73" s="1124" t="s">
        <v>981</v>
      </c>
      <c r="B73" s="1122">
        <v>25</v>
      </c>
    </row>
    <row r="74" spans="1:2" s="7" customFormat="1" ht="24" customHeight="1" x14ac:dyDescent="0.2">
      <c r="A74" s="1124" t="s">
        <v>982</v>
      </c>
      <c r="B74" s="1122">
        <v>26</v>
      </c>
    </row>
    <row r="75" spans="1:2" s="7" customFormat="1" ht="24" customHeight="1" x14ac:dyDescent="0.2">
      <c r="A75" s="1124" t="s">
        <v>983</v>
      </c>
      <c r="B75" s="1122">
        <v>26</v>
      </c>
    </row>
    <row r="76" spans="1:2" s="7" customFormat="1" ht="24" customHeight="1" x14ac:dyDescent="0.2">
      <c r="A76" s="1124" t="s">
        <v>984</v>
      </c>
      <c r="B76" s="1122">
        <v>27</v>
      </c>
    </row>
    <row r="77" spans="1:2" s="7" customFormat="1" ht="24" customHeight="1" x14ac:dyDescent="0.2">
      <c r="A77" s="1124" t="s">
        <v>985</v>
      </c>
      <c r="B77" s="1122">
        <v>27</v>
      </c>
    </row>
    <row r="78" spans="1:2" s="7" customFormat="1" ht="24" customHeight="1" x14ac:dyDescent="0.2">
      <c r="A78" s="1124" t="s">
        <v>986</v>
      </c>
      <c r="B78" s="1122">
        <v>28</v>
      </c>
    </row>
    <row r="79" spans="1:2" s="7" customFormat="1" ht="24" customHeight="1" x14ac:dyDescent="0.2">
      <c r="A79" s="1124" t="s">
        <v>987</v>
      </c>
      <c r="B79" s="1122">
        <v>28</v>
      </c>
    </row>
    <row r="80" spans="1:2" s="7" customFormat="1" ht="24" customHeight="1" x14ac:dyDescent="0.2">
      <c r="A80" s="1124" t="s">
        <v>988</v>
      </c>
      <c r="B80" s="1122">
        <v>29</v>
      </c>
    </row>
    <row r="81" spans="1:2" s="7" customFormat="1" ht="24" customHeight="1" x14ac:dyDescent="0.2">
      <c r="A81" s="1124" t="s">
        <v>989</v>
      </c>
      <c r="B81" s="1122">
        <v>29</v>
      </c>
    </row>
    <row r="82" spans="1:2" s="7" customFormat="1" ht="21.95" customHeight="1" x14ac:dyDescent="0.25">
      <c r="A82" s="1125" t="s">
        <v>9</v>
      </c>
      <c r="B82" s="5"/>
    </row>
    <row r="83" spans="1:2" s="7" customFormat="1" ht="24" customHeight="1" x14ac:dyDescent="0.2">
      <c r="A83" s="1124" t="s">
        <v>990</v>
      </c>
      <c r="B83" s="1122">
        <v>30</v>
      </c>
    </row>
    <row r="84" spans="1:2" s="7" customFormat="1" ht="24" customHeight="1" x14ac:dyDescent="0.2">
      <c r="A84" s="1124" t="s">
        <v>991</v>
      </c>
      <c r="B84" s="1122">
        <v>30</v>
      </c>
    </row>
    <row r="85" spans="1:2" s="7" customFormat="1" ht="24" customHeight="1" x14ac:dyDescent="0.2">
      <c r="A85" s="1124" t="s">
        <v>992</v>
      </c>
      <c r="B85" s="1122">
        <v>31</v>
      </c>
    </row>
    <row r="86" spans="1:2" s="7" customFormat="1" ht="24" customHeight="1" x14ac:dyDescent="0.2">
      <c r="A86" s="1124" t="s">
        <v>994</v>
      </c>
      <c r="B86" s="1122">
        <v>31</v>
      </c>
    </row>
    <row r="87" spans="1:2" s="7" customFormat="1" ht="24" customHeight="1" x14ac:dyDescent="0.2">
      <c r="A87" s="1124" t="s">
        <v>995</v>
      </c>
      <c r="B87" s="1122">
        <v>32</v>
      </c>
    </row>
    <row r="88" spans="1:2" s="7" customFormat="1" ht="24" customHeight="1" x14ac:dyDescent="0.2">
      <c r="A88" s="1124" t="s">
        <v>996</v>
      </c>
      <c r="B88" s="1122">
        <v>32</v>
      </c>
    </row>
    <row r="89" spans="1:2" s="7" customFormat="1" ht="24" customHeight="1" x14ac:dyDescent="0.2">
      <c r="A89" s="1124" t="s">
        <v>993</v>
      </c>
      <c r="B89" s="1122">
        <v>33</v>
      </c>
    </row>
    <row r="90" spans="1:2" s="7" customFormat="1" ht="24" customHeight="1" x14ac:dyDescent="0.2">
      <c r="A90" s="1124" t="s">
        <v>997</v>
      </c>
      <c r="B90" s="1122">
        <v>33</v>
      </c>
    </row>
    <row r="91" spans="1:2" s="7" customFormat="1" ht="24" customHeight="1" x14ac:dyDescent="0.2">
      <c r="A91" s="1124" t="s">
        <v>998</v>
      </c>
      <c r="B91" s="1122">
        <v>34</v>
      </c>
    </row>
    <row r="92" spans="1:2" s="7" customFormat="1" ht="24" customHeight="1" x14ac:dyDescent="0.2">
      <c r="A92" s="1124" t="s">
        <v>999</v>
      </c>
      <c r="B92" s="1122">
        <v>34</v>
      </c>
    </row>
    <row r="93" spans="1:2" s="7" customFormat="1" ht="24" customHeight="1" x14ac:dyDescent="0.2">
      <c r="A93" s="1124" t="s">
        <v>1000</v>
      </c>
      <c r="B93" s="1122">
        <v>35</v>
      </c>
    </row>
    <row r="94" spans="1:2" s="7" customFormat="1" ht="24" customHeight="1" x14ac:dyDescent="0.2">
      <c r="A94" s="1124" t="s">
        <v>1001</v>
      </c>
      <c r="B94" s="1122">
        <v>35</v>
      </c>
    </row>
    <row r="95" spans="1:2" s="7" customFormat="1" ht="24" customHeight="1" x14ac:dyDescent="0.2">
      <c r="A95" s="1124" t="s">
        <v>1002</v>
      </c>
      <c r="B95" s="1122">
        <v>36</v>
      </c>
    </row>
    <row r="96" spans="1:2" s="7" customFormat="1" ht="24" customHeight="1" x14ac:dyDescent="0.2">
      <c r="A96" s="1124" t="s">
        <v>1003</v>
      </c>
      <c r="B96" s="1122">
        <v>36</v>
      </c>
    </row>
    <row r="97" spans="1:2" s="7" customFormat="1" ht="21.95" customHeight="1" x14ac:dyDescent="0.25">
      <c r="A97" s="1125" t="s">
        <v>10</v>
      </c>
      <c r="B97" s="5"/>
    </row>
    <row r="98" spans="1:2" ht="21.95" customHeight="1" x14ac:dyDescent="0.2">
      <c r="A98" s="1128" t="s">
        <v>929</v>
      </c>
      <c r="B98" s="4"/>
    </row>
    <row r="99" spans="1:2" s="7" customFormat="1" ht="24" customHeight="1" x14ac:dyDescent="0.2">
      <c r="A99" s="1124" t="s">
        <v>1004</v>
      </c>
      <c r="B99" s="1122">
        <v>37</v>
      </c>
    </row>
    <row r="100" spans="1:2" s="7" customFormat="1" ht="24" customHeight="1" x14ac:dyDescent="0.2">
      <c r="A100" s="1124" t="s">
        <v>1005</v>
      </c>
      <c r="B100" s="1122">
        <v>37</v>
      </c>
    </row>
    <row r="101" spans="1:2" s="7" customFormat="1" ht="24" customHeight="1" x14ac:dyDescent="0.2">
      <c r="A101" s="1124" t="s">
        <v>1006</v>
      </c>
      <c r="B101" s="1122">
        <v>38</v>
      </c>
    </row>
    <row r="102" spans="1:2" s="7" customFormat="1" ht="24" customHeight="1" x14ac:dyDescent="0.2">
      <c r="A102" s="1124" t="s">
        <v>1006</v>
      </c>
      <c r="B102" s="1122">
        <v>38</v>
      </c>
    </row>
    <row r="103" spans="1:2" ht="21.95" customHeight="1" x14ac:dyDescent="0.2">
      <c r="A103" s="1128" t="s">
        <v>11</v>
      </c>
      <c r="B103" s="4"/>
    </row>
    <row r="104" spans="1:2" s="7" customFormat="1" ht="24" customHeight="1" x14ac:dyDescent="0.2">
      <c r="A104" s="1124" t="s">
        <v>1007</v>
      </c>
      <c r="B104" s="1122">
        <v>39</v>
      </c>
    </row>
    <row r="105" spans="1:2" s="7" customFormat="1" ht="24" customHeight="1" x14ac:dyDescent="0.2">
      <c r="A105" s="1124" t="s">
        <v>1007</v>
      </c>
      <c r="B105" s="1122">
        <v>39</v>
      </c>
    </row>
    <row r="106" spans="1:2" ht="21.95" customHeight="1" x14ac:dyDescent="0.2">
      <c r="A106" s="1128" t="s">
        <v>12</v>
      </c>
      <c r="B106" s="4"/>
    </row>
    <row r="107" spans="1:2" s="7" customFormat="1" ht="24" customHeight="1" x14ac:dyDescent="0.2">
      <c r="A107" s="1124" t="s">
        <v>1008</v>
      </c>
      <c r="B107" s="1122">
        <v>40</v>
      </c>
    </row>
    <row r="108" spans="1:2" s="7" customFormat="1" ht="24" customHeight="1" x14ac:dyDescent="0.2">
      <c r="A108" s="1124" t="s">
        <v>1009</v>
      </c>
      <c r="B108" s="1122">
        <v>40</v>
      </c>
    </row>
    <row r="109" spans="1:2" s="7" customFormat="1" ht="24" customHeight="1" x14ac:dyDescent="0.2">
      <c r="A109" s="1124" t="s">
        <v>1010</v>
      </c>
      <c r="B109" s="1122">
        <v>41</v>
      </c>
    </row>
    <row r="110" spans="1:2" s="7" customFormat="1" ht="24" customHeight="1" x14ac:dyDescent="0.2">
      <c r="A110" s="1124" t="s">
        <v>1011</v>
      </c>
      <c r="B110" s="1122">
        <v>41</v>
      </c>
    </row>
    <row r="111" spans="1:2" s="7" customFormat="1" ht="24" customHeight="1" x14ac:dyDescent="0.2">
      <c r="A111" s="1124" t="s">
        <v>1012</v>
      </c>
      <c r="B111" s="1122">
        <v>42</v>
      </c>
    </row>
    <row r="112" spans="1:2" s="7" customFormat="1" ht="24" customHeight="1" x14ac:dyDescent="0.2">
      <c r="A112" s="1124" t="s">
        <v>1013</v>
      </c>
      <c r="B112" s="1122">
        <v>42</v>
      </c>
    </row>
    <row r="113" spans="1:16383" s="7" customFormat="1" ht="21.95" customHeight="1" x14ac:dyDescent="0.25">
      <c r="A113" s="1125" t="s">
        <v>13</v>
      </c>
      <c r="B113" s="5"/>
    </row>
    <row r="114" spans="1:16383" s="7" customFormat="1" ht="24" customHeight="1" x14ac:dyDescent="0.2">
      <c r="A114" s="1124" t="s">
        <v>1014</v>
      </c>
      <c r="B114" s="1122">
        <v>43</v>
      </c>
    </row>
    <row r="115" spans="1:16383" s="7" customFormat="1" ht="24" customHeight="1" x14ac:dyDescent="0.2">
      <c r="A115" s="1124" t="s">
        <v>1015</v>
      </c>
      <c r="B115" s="1122">
        <v>43</v>
      </c>
    </row>
    <row r="116" spans="1:16383" s="7" customFormat="1" ht="21.95" customHeight="1" x14ac:dyDescent="0.25">
      <c r="A116" s="1125" t="s">
        <v>14</v>
      </c>
      <c r="B116" s="5"/>
    </row>
    <row r="117" spans="1:16383" s="7" customFormat="1" ht="24" customHeight="1" x14ac:dyDescent="0.2">
      <c r="A117" s="1124" t="s">
        <v>1016</v>
      </c>
      <c r="B117" s="1122">
        <v>44</v>
      </c>
    </row>
    <row r="118" spans="1:16383" s="7" customFormat="1" ht="24" customHeight="1" x14ac:dyDescent="0.2">
      <c r="A118" s="1124" t="s">
        <v>1017</v>
      </c>
      <c r="B118" s="1122">
        <v>44</v>
      </c>
    </row>
    <row r="119" spans="1:16383" s="7" customFormat="1" ht="21.95" customHeight="1" x14ac:dyDescent="0.25">
      <c r="A119" s="1125" t="s">
        <v>15</v>
      </c>
      <c r="B119" s="5"/>
    </row>
    <row r="120" spans="1:16383" s="7" customFormat="1" ht="24" customHeight="1" x14ac:dyDescent="0.2">
      <c r="A120" s="1124" t="s">
        <v>1018</v>
      </c>
      <c r="B120" s="1122">
        <v>45</v>
      </c>
    </row>
    <row r="121" spans="1:16383" s="7" customFormat="1" ht="24" customHeight="1" x14ac:dyDescent="0.2">
      <c r="A121" s="1124" t="s">
        <v>1019</v>
      </c>
      <c r="B121" s="1122">
        <v>45</v>
      </c>
    </row>
    <row r="122" spans="1:16383" s="7" customFormat="1" ht="24" customHeight="1" x14ac:dyDescent="0.2">
      <c r="A122" s="1124" t="s">
        <v>1020</v>
      </c>
      <c r="B122" s="1122">
        <v>46</v>
      </c>
    </row>
    <row r="123" spans="1:16383" s="7" customFormat="1" ht="24" customHeight="1" x14ac:dyDescent="0.2">
      <c r="A123" s="1124" t="s">
        <v>1021</v>
      </c>
      <c r="B123" s="1122">
        <v>46</v>
      </c>
    </row>
    <row r="124" spans="1:16383" s="7" customFormat="1" ht="24" customHeight="1" x14ac:dyDescent="0.2">
      <c r="A124" s="1124" t="s">
        <v>1022</v>
      </c>
      <c r="B124" s="1122">
        <v>47</v>
      </c>
    </row>
    <row r="125" spans="1:16383" s="7" customFormat="1" ht="24" customHeight="1" x14ac:dyDescent="0.2">
      <c r="A125" s="1124" t="s">
        <v>1023</v>
      </c>
      <c r="B125" s="1122">
        <v>47</v>
      </c>
    </row>
    <row r="126" spans="1:16383" ht="24" customHeight="1" x14ac:dyDescent="0.2">
      <c r="A126" s="6"/>
      <c r="B126" s="3"/>
    </row>
    <row r="127" spans="1:16383" ht="18" customHeight="1" x14ac:dyDescent="0.2">
      <c r="A127" s="6"/>
      <c r="B127" s="3"/>
    </row>
    <row r="128" spans="1:16383" ht="5.0999999999999996" customHeight="1" x14ac:dyDescent="0.2">
      <c r="A128" s="1173"/>
      <c r="B128" s="1173"/>
      <c r="C128" s="1121"/>
      <c r="D128" s="1167"/>
      <c r="E128" s="1167"/>
      <c r="F128" s="1167"/>
      <c r="G128" s="1167"/>
      <c r="H128" s="1167"/>
      <c r="I128" s="1167"/>
      <c r="J128" s="1167"/>
      <c r="K128" s="1167"/>
      <c r="L128" s="1167"/>
      <c r="M128" s="1167"/>
      <c r="N128" s="1167"/>
      <c r="O128" s="1167"/>
      <c r="P128" s="1167"/>
      <c r="Q128" s="1167"/>
      <c r="R128" s="1167"/>
      <c r="S128" s="1167"/>
      <c r="T128" s="1167"/>
      <c r="U128" s="1167"/>
      <c r="V128" s="1167"/>
      <c r="W128" s="1167"/>
      <c r="X128" s="1167"/>
      <c r="Y128" s="1167"/>
      <c r="Z128" s="1167"/>
      <c r="AA128" s="1167"/>
      <c r="AB128" s="1167"/>
      <c r="AC128" s="1167"/>
      <c r="AD128" s="1167"/>
      <c r="AE128" s="1167"/>
      <c r="AF128" s="1167"/>
      <c r="AG128" s="1167"/>
      <c r="AH128" s="1167"/>
      <c r="AI128" s="1167"/>
      <c r="AJ128" s="1167"/>
      <c r="AK128" s="1167"/>
      <c r="AL128" s="1167"/>
      <c r="AM128" s="1167"/>
      <c r="AN128" s="1167"/>
      <c r="AO128" s="1167"/>
      <c r="AP128" s="1167"/>
      <c r="AQ128" s="1167"/>
      <c r="AR128" s="1167"/>
      <c r="AS128" s="1167"/>
      <c r="AT128" s="1167"/>
      <c r="AU128" s="1167"/>
      <c r="AV128" s="1167"/>
      <c r="AW128" s="1167"/>
      <c r="AX128" s="1167"/>
      <c r="AY128" s="1167"/>
      <c r="AZ128" s="1167"/>
      <c r="BA128" s="1167"/>
      <c r="BB128" s="1167"/>
      <c r="BC128" s="1167"/>
      <c r="BD128" s="1167"/>
      <c r="BE128" s="1167"/>
      <c r="BF128" s="1167"/>
      <c r="BG128" s="1167"/>
      <c r="BH128" s="1167"/>
      <c r="BI128" s="1167"/>
      <c r="BJ128" s="1167"/>
      <c r="BK128" s="1167"/>
      <c r="BL128" s="1167"/>
      <c r="BM128" s="1167"/>
      <c r="BN128" s="1167"/>
      <c r="BO128" s="1167"/>
      <c r="BP128" s="1167"/>
      <c r="BQ128" s="1167"/>
      <c r="BR128" s="1167"/>
      <c r="BS128" s="1167"/>
      <c r="BT128" s="1167"/>
      <c r="BU128" s="1167"/>
      <c r="BV128" s="1167"/>
      <c r="BW128" s="1167"/>
      <c r="BX128" s="1167"/>
      <c r="BY128" s="1167"/>
      <c r="BZ128" s="1167"/>
      <c r="CA128" s="1167"/>
      <c r="CB128" s="1167"/>
      <c r="CC128" s="1167"/>
      <c r="CD128" s="1167"/>
      <c r="CE128" s="1167"/>
      <c r="CF128" s="1167"/>
      <c r="CG128" s="1167"/>
      <c r="CH128" s="1167"/>
      <c r="CI128" s="1167"/>
      <c r="CJ128" s="1167"/>
      <c r="CK128" s="1167"/>
      <c r="CL128" s="1167"/>
      <c r="CM128" s="1167"/>
      <c r="CN128" s="1167"/>
      <c r="CO128" s="1167"/>
      <c r="CP128" s="1167"/>
      <c r="CQ128" s="1167"/>
      <c r="CR128" s="1167"/>
      <c r="CS128" s="1167"/>
      <c r="CT128" s="1167"/>
      <c r="CU128" s="1167"/>
      <c r="CV128" s="1167"/>
      <c r="CW128" s="1167"/>
      <c r="CX128" s="1167"/>
      <c r="CY128" s="1167"/>
      <c r="CZ128" s="1167"/>
      <c r="DA128" s="1167"/>
      <c r="DB128" s="1167"/>
      <c r="DC128" s="1167"/>
      <c r="DD128" s="1167"/>
      <c r="DE128" s="1167"/>
      <c r="DF128" s="1167"/>
      <c r="DG128" s="1167"/>
      <c r="DH128" s="1167"/>
      <c r="DI128" s="1167"/>
      <c r="DJ128" s="1167"/>
      <c r="DK128" s="1167"/>
      <c r="DL128" s="1167"/>
      <c r="DM128" s="1167"/>
      <c r="DN128" s="1167"/>
      <c r="DO128" s="1167"/>
      <c r="DP128" s="1167"/>
      <c r="DQ128" s="1167"/>
      <c r="DR128" s="1167"/>
      <c r="DS128" s="1167"/>
      <c r="DT128" s="1167"/>
      <c r="DU128" s="1167"/>
      <c r="DV128" s="1167"/>
      <c r="DW128" s="1167"/>
      <c r="DX128" s="1167"/>
      <c r="DY128" s="1167"/>
      <c r="DZ128" s="1167"/>
      <c r="EA128" s="1167"/>
      <c r="EB128" s="1167"/>
      <c r="EC128" s="1167"/>
      <c r="ED128" s="1167"/>
      <c r="EE128" s="1167"/>
      <c r="EF128" s="1167"/>
      <c r="EG128" s="1167"/>
      <c r="EH128" s="1167"/>
      <c r="EI128" s="1167"/>
      <c r="EJ128" s="1167"/>
      <c r="EK128" s="1167"/>
      <c r="EL128" s="1167"/>
      <c r="EM128" s="1167"/>
      <c r="EN128" s="1167"/>
      <c r="EO128" s="1167"/>
      <c r="EP128" s="1167"/>
      <c r="EQ128" s="1167"/>
      <c r="ER128" s="1167"/>
      <c r="ES128" s="1167"/>
      <c r="ET128" s="1167"/>
      <c r="EU128" s="1167"/>
      <c r="EV128" s="1167"/>
      <c r="EW128" s="1167"/>
      <c r="EX128" s="1167"/>
      <c r="EY128" s="1167"/>
      <c r="EZ128" s="1167"/>
      <c r="FA128" s="1167"/>
      <c r="FB128" s="1167"/>
      <c r="FC128" s="1167"/>
      <c r="FD128" s="1167"/>
      <c r="FE128" s="1167"/>
      <c r="FF128" s="1167"/>
      <c r="FG128" s="1167"/>
      <c r="FH128" s="1167"/>
      <c r="FI128" s="1167"/>
      <c r="FJ128" s="1167"/>
      <c r="FK128" s="1167"/>
      <c r="FL128" s="1167"/>
      <c r="FM128" s="1167"/>
      <c r="FN128" s="1167"/>
      <c r="FO128" s="1167"/>
      <c r="FP128" s="1167"/>
      <c r="FQ128" s="1167"/>
      <c r="FR128" s="1167"/>
      <c r="FS128" s="1167"/>
      <c r="FT128" s="1167"/>
      <c r="FU128" s="1167"/>
      <c r="FV128" s="1167"/>
      <c r="FW128" s="1167"/>
      <c r="FX128" s="1167"/>
      <c r="FY128" s="1167"/>
      <c r="FZ128" s="1167"/>
      <c r="GA128" s="1167"/>
      <c r="GB128" s="1167"/>
      <c r="GC128" s="1167"/>
      <c r="GD128" s="1167"/>
      <c r="GE128" s="1167"/>
      <c r="GF128" s="1167"/>
      <c r="GG128" s="1167"/>
      <c r="GH128" s="1167"/>
      <c r="GI128" s="1167"/>
      <c r="GJ128" s="1167"/>
      <c r="GK128" s="1167"/>
      <c r="GL128" s="1167"/>
      <c r="GM128" s="1167"/>
      <c r="GN128" s="1167"/>
      <c r="GO128" s="1167"/>
      <c r="GP128" s="1167"/>
      <c r="GQ128" s="1167"/>
      <c r="GR128" s="1167"/>
      <c r="GS128" s="1167"/>
      <c r="GT128" s="1167"/>
      <c r="GU128" s="1167"/>
      <c r="GV128" s="1167"/>
      <c r="GW128" s="1167"/>
      <c r="GX128" s="1167"/>
      <c r="GY128" s="1167"/>
      <c r="GZ128" s="1167"/>
      <c r="HA128" s="1167"/>
      <c r="HB128" s="1167"/>
      <c r="HC128" s="1167"/>
      <c r="HD128" s="1167"/>
      <c r="HE128" s="1167"/>
      <c r="HF128" s="1167"/>
      <c r="HG128" s="1167"/>
      <c r="HH128" s="1167"/>
      <c r="HI128" s="1167"/>
      <c r="HJ128" s="1167"/>
      <c r="HK128" s="1167"/>
      <c r="HL128" s="1167"/>
      <c r="HM128" s="1167"/>
      <c r="HN128" s="1167"/>
      <c r="HO128" s="1167"/>
      <c r="HP128" s="1167"/>
      <c r="HQ128" s="1167"/>
      <c r="HR128" s="1167"/>
      <c r="HS128" s="1167"/>
      <c r="HT128" s="1167"/>
      <c r="HU128" s="1167"/>
      <c r="HV128" s="1167"/>
      <c r="HW128" s="1167"/>
      <c r="HX128" s="1167"/>
      <c r="HY128" s="1167"/>
      <c r="HZ128" s="1167"/>
      <c r="IA128" s="1167"/>
      <c r="IB128" s="1167"/>
      <c r="IC128" s="1167"/>
      <c r="ID128" s="1167"/>
      <c r="IE128" s="1167"/>
      <c r="IF128" s="1167"/>
      <c r="IG128" s="1167"/>
      <c r="IH128" s="1167"/>
      <c r="II128" s="1167"/>
      <c r="IJ128" s="1167"/>
      <c r="IK128" s="1167"/>
      <c r="IL128" s="1167"/>
      <c r="IM128" s="1167"/>
      <c r="IN128" s="1167"/>
      <c r="IO128" s="1167"/>
      <c r="IP128" s="1167"/>
      <c r="IQ128" s="1167"/>
      <c r="IR128" s="1167"/>
      <c r="IS128" s="1167"/>
      <c r="IT128" s="1167"/>
      <c r="IU128" s="1167"/>
      <c r="IV128" s="1167"/>
      <c r="IW128" s="1167"/>
      <c r="IX128" s="1167"/>
      <c r="IY128" s="1167"/>
      <c r="IZ128" s="1167"/>
      <c r="JA128" s="1167"/>
      <c r="JB128" s="1167"/>
      <c r="JC128" s="1167"/>
      <c r="JD128" s="1167"/>
      <c r="JE128" s="1167"/>
      <c r="JF128" s="1167"/>
      <c r="JG128" s="1167"/>
      <c r="JH128" s="1167"/>
      <c r="JI128" s="1167"/>
      <c r="JJ128" s="1167"/>
      <c r="JK128" s="1167"/>
      <c r="JL128" s="1167"/>
      <c r="JM128" s="1167"/>
      <c r="JN128" s="1167"/>
      <c r="JO128" s="1167"/>
      <c r="JP128" s="1167"/>
      <c r="JQ128" s="1167"/>
      <c r="JR128" s="1167"/>
      <c r="JS128" s="1167"/>
      <c r="JT128" s="1167"/>
      <c r="JU128" s="1167"/>
      <c r="JV128" s="1167"/>
      <c r="JW128" s="1167"/>
      <c r="JX128" s="1167"/>
      <c r="JY128" s="1167"/>
      <c r="JZ128" s="1167"/>
      <c r="KA128" s="1167"/>
      <c r="KB128" s="1167"/>
      <c r="KC128" s="1167"/>
      <c r="KD128" s="1167"/>
      <c r="KE128" s="1167"/>
      <c r="KF128" s="1167"/>
      <c r="KG128" s="1167"/>
      <c r="KH128" s="1167"/>
      <c r="KI128" s="1167"/>
      <c r="KJ128" s="1167"/>
      <c r="KK128" s="1167"/>
      <c r="KL128" s="1167"/>
      <c r="KM128" s="1167"/>
      <c r="KN128" s="1167"/>
      <c r="KO128" s="1167"/>
      <c r="KP128" s="1167"/>
      <c r="KQ128" s="1167"/>
      <c r="KR128" s="1167"/>
      <c r="KS128" s="1167"/>
      <c r="KT128" s="1167"/>
      <c r="KU128" s="1167"/>
      <c r="KV128" s="1167"/>
      <c r="KW128" s="1167"/>
      <c r="KX128" s="1167"/>
      <c r="KY128" s="1167"/>
      <c r="KZ128" s="1167"/>
      <c r="LA128" s="1167"/>
      <c r="LB128" s="1167"/>
      <c r="LC128" s="1167"/>
      <c r="LD128" s="1167"/>
      <c r="LE128" s="1167"/>
      <c r="LF128" s="1167"/>
      <c r="LG128" s="1167"/>
      <c r="LH128" s="1167"/>
      <c r="LI128" s="1167"/>
      <c r="LJ128" s="1167"/>
      <c r="LK128" s="1167"/>
      <c r="LL128" s="1167"/>
      <c r="LM128" s="1167"/>
      <c r="LN128" s="1167"/>
      <c r="LO128" s="1167"/>
      <c r="LP128" s="1167"/>
      <c r="LQ128" s="1167"/>
      <c r="LR128" s="1167"/>
      <c r="LS128" s="1167"/>
      <c r="LT128" s="1167"/>
      <c r="LU128" s="1167"/>
      <c r="LV128" s="1167"/>
      <c r="LW128" s="1167"/>
      <c r="LX128" s="1167"/>
      <c r="LY128" s="1167"/>
      <c r="LZ128" s="1167"/>
      <c r="MA128" s="1167"/>
      <c r="MB128" s="1167"/>
      <c r="MC128" s="1167"/>
      <c r="MD128" s="1167"/>
      <c r="ME128" s="1167"/>
      <c r="MF128" s="1167"/>
      <c r="MG128" s="1167"/>
      <c r="MH128" s="1167"/>
      <c r="MI128" s="1167"/>
      <c r="MJ128" s="1167"/>
      <c r="MK128" s="1167"/>
      <c r="ML128" s="1167"/>
      <c r="MM128" s="1167"/>
      <c r="MN128" s="1167"/>
      <c r="MO128" s="1167"/>
      <c r="MP128" s="1167"/>
      <c r="MQ128" s="1167"/>
      <c r="MR128" s="1167"/>
      <c r="MS128" s="1167"/>
      <c r="MT128" s="1167"/>
      <c r="MU128" s="1167"/>
      <c r="MV128" s="1167"/>
      <c r="MW128" s="1167"/>
      <c r="MX128" s="1167"/>
      <c r="MY128" s="1167"/>
      <c r="MZ128" s="1167"/>
      <c r="NA128" s="1167"/>
      <c r="NB128" s="1167"/>
      <c r="NC128" s="1167"/>
      <c r="ND128" s="1167"/>
      <c r="NE128" s="1167"/>
      <c r="NF128" s="1167"/>
      <c r="NG128" s="1167"/>
      <c r="NH128" s="1167"/>
      <c r="NI128" s="1167"/>
      <c r="NJ128" s="1167"/>
      <c r="NK128" s="1167"/>
      <c r="NL128" s="1167"/>
      <c r="NM128" s="1167"/>
      <c r="NN128" s="1167"/>
      <c r="NO128" s="1167"/>
      <c r="NP128" s="1167"/>
      <c r="NQ128" s="1167"/>
      <c r="NR128" s="1167"/>
      <c r="NS128" s="1167"/>
      <c r="NT128" s="1167"/>
      <c r="NU128" s="1167"/>
      <c r="NV128" s="1167"/>
      <c r="NW128" s="1167"/>
      <c r="NX128" s="1167"/>
      <c r="NY128" s="1167"/>
      <c r="NZ128" s="1167"/>
      <c r="OA128" s="1167"/>
      <c r="OB128" s="1167"/>
      <c r="OC128" s="1167"/>
      <c r="OD128" s="1167"/>
      <c r="OE128" s="1167"/>
      <c r="OF128" s="1167"/>
      <c r="OG128" s="1167"/>
      <c r="OH128" s="1167"/>
      <c r="OI128" s="1167"/>
      <c r="OJ128" s="1167"/>
      <c r="OK128" s="1167"/>
      <c r="OL128" s="1167"/>
      <c r="OM128" s="1167"/>
      <c r="ON128" s="1167"/>
      <c r="OO128" s="1167"/>
      <c r="OP128" s="1167"/>
      <c r="OQ128" s="1167"/>
      <c r="OR128" s="1167"/>
      <c r="OS128" s="1167"/>
      <c r="OT128" s="1167"/>
      <c r="OU128" s="1167"/>
      <c r="OV128" s="1167"/>
      <c r="OW128" s="1167"/>
      <c r="OX128" s="1167"/>
      <c r="OY128" s="1167"/>
      <c r="OZ128" s="1167"/>
      <c r="PA128" s="1167"/>
      <c r="PB128" s="1167"/>
      <c r="PC128" s="1167"/>
      <c r="PD128" s="1167"/>
      <c r="PE128" s="1167"/>
      <c r="PF128" s="1167"/>
      <c r="PG128" s="1167"/>
      <c r="PH128" s="1167"/>
      <c r="PI128" s="1167"/>
      <c r="PJ128" s="1167"/>
      <c r="PK128" s="1167"/>
      <c r="PL128" s="1167"/>
      <c r="PM128" s="1167"/>
      <c r="PN128" s="1167"/>
      <c r="PO128" s="1167"/>
      <c r="PP128" s="1167"/>
      <c r="PQ128" s="1167"/>
      <c r="PR128" s="1167"/>
      <c r="PS128" s="1167"/>
      <c r="PT128" s="1167"/>
      <c r="PU128" s="1167"/>
      <c r="PV128" s="1167"/>
      <c r="PW128" s="1167"/>
      <c r="PX128" s="1167"/>
      <c r="PY128" s="1167"/>
      <c r="PZ128" s="1167"/>
      <c r="QA128" s="1167"/>
      <c r="QB128" s="1167"/>
      <c r="QC128" s="1167"/>
      <c r="QD128" s="1167"/>
      <c r="QE128" s="1167"/>
      <c r="QF128" s="1167"/>
      <c r="QG128" s="1167"/>
      <c r="QH128" s="1167"/>
      <c r="QI128" s="1167"/>
      <c r="QJ128" s="1167"/>
      <c r="QK128" s="1167"/>
      <c r="QL128" s="1167"/>
      <c r="QM128" s="1167"/>
      <c r="QN128" s="1167"/>
      <c r="QO128" s="1167"/>
      <c r="QP128" s="1167"/>
      <c r="QQ128" s="1167"/>
      <c r="QR128" s="1167"/>
      <c r="QS128" s="1167"/>
      <c r="QT128" s="1167"/>
      <c r="QU128" s="1167"/>
      <c r="QV128" s="1167"/>
      <c r="QW128" s="1167"/>
      <c r="QX128" s="1167"/>
      <c r="QY128" s="1167"/>
      <c r="QZ128" s="1167"/>
      <c r="RA128" s="1167"/>
      <c r="RB128" s="1167"/>
      <c r="RC128" s="1167"/>
      <c r="RD128" s="1167"/>
      <c r="RE128" s="1167"/>
      <c r="RF128" s="1167"/>
      <c r="RG128" s="1167"/>
      <c r="RH128" s="1167"/>
      <c r="RI128" s="1167"/>
      <c r="RJ128" s="1167"/>
      <c r="RK128" s="1167"/>
      <c r="RL128" s="1167"/>
      <c r="RM128" s="1167"/>
      <c r="RN128" s="1167"/>
      <c r="RO128" s="1167"/>
      <c r="RP128" s="1167"/>
      <c r="RQ128" s="1167"/>
      <c r="RR128" s="1167"/>
      <c r="RS128" s="1167"/>
      <c r="RT128" s="1167"/>
      <c r="RU128" s="1167"/>
      <c r="RV128" s="1167"/>
      <c r="RW128" s="1167"/>
      <c r="RX128" s="1167"/>
      <c r="RY128" s="1167"/>
      <c r="RZ128" s="1167"/>
      <c r="SA128" s="1167"/>
      <c r="SB128" s="1167"/>
      <c r="SC128" s="1167"/>
      <c r="SD128" s="1167"/>
      <c r="SE128" s="1167"/>
      <c r="SF128" s="1167"/>
      <c r="SG128" s="1167"/>
      <c r="SH128" s="1167"/>
      <c r="SI128" s="1167"/>
      <c r="SJ128" s="1167"/>
      <c r="SK128" s="1167"/>
      <c r="SL128" s="1167"/>
      <c r="SM128" s="1167"/>
      <c r="SN128" s="1167"/>
      <c r="SO128" s="1167"/>
      <c r="SP128" s="1167"/>
      <c r="SQ128" s="1167"/>
      <c r="SR128" s="1167"/>
      <c r="SS128" s="1167"/>
      <c r="ST128" s="1167"/>
      <c r="SU128" s="1167"/>
      <c r="SV128" s="1167"/>
      <c r="SW128" s="1167"/>
      <c r="SX128" s="1167"/>
      <c r="SY128" s="1167"/>
      <c r="SZ128" s="1167"/>
      <c r="TA128" s="1167"/>
      <c r="TB128" s="1167"/>
      <c r="TC128" s="1167"/>
      <c r="TD128" s="1167"/>
      <c r="TE128" s="1167"/>
      <c r="TF128" s="1167"/>
      <c r="TG128" s="1167"/>
      <c r="TH128" s="1167"/>
      <c r="TI128" s="1167"/>
      <c r="TJ128" s="1167"/>
      <c r="TK128" s="1167"/>
      <c r="TL128" s="1167"/>
      <c r="TM128" s="1167"/>
      <c r="TN128" s="1167"/>
      <c r="TO128" s="1167"/>
      <c r="TP128" s="1167"/>
      <c r="TQ128" s="1167"/>
      <c r="TR128" s="1167"/>
      <c r="TS128" s="1167"/>
      <c r="TT128" s="1167"/>
      <c r="TU128" s="1167"/>
      <c r="TV128" s="1167"/>
      <c r="TW128" s="1167"/>
      <c r="TX128" s="1167"/>
      <c r="TY128" s="1167"/>
      <c r="TZ128" s="1167"/>
      <c r="UA128" s="1167"/>
      <c r="UB128" s="1167"/>
      <c r="UC128" s="1167"/>
      <c r="UD128" s="1167"/>
      <c r="UE128" s="1167"/>
      <c r="UF128" s="1167"/>
      <c r="UG128" s="1167"/>
      <c r="UH128" s="1167"/>
      <c r="UI128" s="1167"/>
      <c r="UJ128" s="1167"/>
      <c r="UK128" s="1167"/>
      <c r="UL128" s="1167"/>
      <c r="UM128" s="1167"/>
      <c r="UN128" s="1167"/>
      <c r="UO128" s="1167"/>
      <c r="UP128" s="1167"/>
      <c r="UQ128" s="1167"/>
      <c r="UR128" s="1167"/>
      <c r="US128" s="1167"/>
      <c r="UT128" s="1167"/>
      <c r="UU128" s="1167"/>
      <c r="UV128" s="1167"/>
      <c r="UW128" s="1167"/>
      <c r="UX128" s="1167"/>
      <c r="UY128" s="1167"/>
      <c r="UZ128" s="1167"/>
      <c r="VA128" s="1167"/>
      <c r="VB128" s="1167"/>
      <c r="VC128" s="1167"/>
      <c r="VD128" s="1167"/>
      <c r="VE128" s="1167"/>
      <c r="VF128" s="1167"/>
      <c r="VG128" s="1167"/>
      <c r="VH128" s="1167"/>
      <c r="VI128" s="1167"/>
      <c r="VJ128" s="1167"/>
      <c r="VK128" s="1167"/>
      <c r="VL128" s="1167"/>
      <c r="VM128" s="1167"/>
      <c r="VN128" s="1167"/>
      <c r="VO128" s="1167"/>
      <c r="VP128" s="1167"/>
      <c r="VQ128" s="1167"/>
      <c r="VR128" s="1167"/>
      <c r="VS128" s="1167"/>
      <c r="VT128" s="1167"/>
      <c r="VU128" s="1167"/>
      <c r="VV128" s="1167"/>
      <c r="VW128" s="1167"/>
      <c r="VX128" s="1167"/>
      <c r="VY128" s="1167"/>
      <c r="VZ128" s="1167"/>
      <c r="WA128" s="1167"/>
      <c r="WB128" s="1167"/>
      <c r="WC128" s="1167"/>
      <c r="WD128" s="1167"/>
      <c r="WE128" s="1167"/>
      <c r="WF128" s="1167"/>
      <c r="WG128" s="1167"/>
      <c r="WH128" s="1167"/>
      <c r="WI128" s="1167"/>
      <c r="WJ128" s="1167"/>
      <c r="WK128" s="1167"/>
      <c r="WL128" s="1167"/>
      <c r="WM128" s="1167"/>
      <c r="WN128" s="1167"/>
      <c r="WO128" s="1167"/>
      <c r="WP128" s="1167"/>
      <c r="WQ128" s="1167"/>
      <c r="WR128" s="1167"/>
      <c r="WS128" s="1167"/>
      <c r="WT128" s="1167"/>
      <c r="WU128" s="1167"/>
      <c r="WV128" s="1167"/>
      <c r="WW128" s="1167"/>
      <c r="WX128" s="1167"/>
      <c r="WY128" s="1167"/>
      <c r="WZ128" s="1167"/>
      <c r="XA128" s="1167"/>
      <c r="XB128" s="1167"/>
      <c r="XC128" s="1167"/>
      <c r="XD128" s="1167"/>
      <c r="XE128" s="1167"/>
      <c r="XF128" s="1167"/>
      <c r="XG128" s="1167"/>
      <c r="XH128" s="1167"/>
      <c r="XI128" s="1167"/>
      <c r="XJ128" s="1167"/>
      <c r="XK128" s="1167"/>
      <c r="XL128" s="1167"/>
      <c r="XM128" s="1167"/>
      <c r="XN128" s="1167"/>
      <c r="XO128" s="1167"/>
      <c r="XP128" s="1167"/>
      <c r="XQ128" s="1167"/>
      <c r="XR128" s="1167"/>
      <c r="XS128" s="1167"/>
      <c r="XT128" s="1167"/>
      <c r="XU128" s="1167"/>
      <c r="XV128" s="1167"/>
      <c r="XW128" s="1167"/>
      <c r="XX128" s="1167"/>
      <c r="XY128" s="1167"/>
      <c r="XZ128" s="1167"/>
      <c r="YA128" s="1167"/>
      <c r="YB128" s="1167"/>
      <c r="YC128" s="1167"/>
      <c r="YD128" s="1167"/>
      <c r="YE128" s="1167"/>
      <c r="YF128" s="1167"/>
      <c r="YG128" s="1167"/>
      <c r="YH128" s="1167"/>
      <c r="YI128" s="1167"/>
      <c r="YJ128" s="1167"/>
      <c r="YK128" s="1167"/>
      <c r="YL128" s="1167"/>
      <c r="YM128" s="1167"/>
      <c r="YN128" s="1167"/>
      <c r="YO128" s="1167"/>
      <c r="YP128" s="1167"/>
      <c r="YQ128" s="1167"/>
      <c r="YR128" s="1167"/>
      <c r="YS128" s="1167"/>
      <c r="YT128" s="1167"/>
      <c r="YU128" s="1167"/>
      <c r="YV128" s="1167"/>
      <c r="YW128" s="1167"/>
      <c r="YX128" s="1167"/>
      <c r="YY128" s="1167"/>
      <c r="YZ128" s="1167"/>
      <c r="ZA128" s="1167"/>
      <c r="ZB128" s="1167"/>
      <c r="ZC128" s="1167"/>
      <c r="ZD128" s="1167"/>
      <c r="ZE128" s="1167"/>
      <c r="ZF128" s="1167"/>
      <c r="ZG128" s="1167"/>
      <c r="ZH128" s="1167"/>
      <c r="ZI128" s="1167"/>
      <c r="ZJ128" s="1167"/>
      <c r="ZK128" s="1167"/>
      <c r="ZL128" s="1167"/>
      <c r="ZM128" s="1167"/>
      <c r="ZN128" s="1167"/>
      <c r="ZO128" s="1167"/>
      <c r="ZP128" s="1167"/>
      <c r="ZQ128" s="1167"/>
      <c r="ZR128" s="1167"/>
      <c r="ZS128" s="1167"/>
      <c r="ZT128" s="1167"/>
      <c r="ZU128" s="1167"/>
      <c r="ZV128" s="1167"/>
      <c r="ZW128" s="1167"/>
      <c r="ZX128" s="1167"/>
      <c r="ZY128" s="1167"/>
      <c r="ZZ128" s="1167"/>
      <c r="AAA128" s="1167"/>
      <c r="AAB128" s="1167"/>
      <c r="AAC128" s="1167"/>
      <c r="AAD128" s="1167"/>
      <c r="AAE128" s="1167"/>
      <c r="AAF128" s="1167"/>
      <c r="AAG128" s="1167"/>
      <c r="AAH128" s="1167"/>
      <c r="AAI128" s="1167"/>
      <c r="AAJ128" s="1167"/>
      <c r="AAK128" s="1167"/>
      <c r="AAL128" s="1167"/>
      <c r="AAM128" s="1167"/>
      <c r="AAN128" s="1167"/>
      <c r="AAO128" s="1167"/>
      <c r="AAP128" s="1167"/>
      <c r="AAQ128" s="1167"/>
      <c r="AAR128" s="1167"/>
      <c r="AAS128" s="1167"/>
      <c r="AAT128" s="1167"/>
      <c r="AAU128" s="1167"/>
      <c r="AAV128" s="1167"/>
      <c r="AAW128" s="1167"/>
      <c r="AAX128" s="1167"/>
      <c r="AAY128" s="1167"/>
      <c r="AAZ128" s="1167"/>
      <c r="ABA128" s="1167"/>
      <c r="ABB128" s="1167"/>
      <c r="ABC128" s="1167"/>
      <c r="ABD128" s="1167"/>
      <c r="ABE128" s="1167"/>
      <c r="ABF128" s="1167"/>
      <c r="ABG128" s="1167"/>
      <c r="ABH128" s="1167"/>
      <c r="ABI128" s="1167"/>
      <c r="ABJ128" s="1167"/>
      <c r="ABK128" s="1167"/>
      <c r="ABL128" s="1167"/>
      <c r="ABM128" s="1167"/>
      <c r="ABN128" s="1167"/>
      <c r="ABO128" s="1167"/>
      <c r="ABP128" s="1167"/>
      <c r="ABQ128" s="1167"/>
      <c r="ABR128" s="1167"/>
      <c r="ABS128" s="1167"/>
      <c r="ABT128" s="1167"/>
      <c r="ABU128" s="1167"/>
      <c r="ABV128" s="1167"/>
      <c r="ABW128" s="1167"/>
      <c r="ABX128" s="1167"/>
      <c r="ABY128" s="1167"/>
      <c r="ABZ128" s="1167"/>
      <c r="ACA128" s="1167"/>
      <c r="ACB128" s="1167"/>
      <c r="ACC128" s="1167"/>
      <c r="ACD128" s="1167"/>
      <c r="ACE128" s="1167"/>
      <c r="ACF128" s="1167"/>
      <c r="ACG128" s="1167"/>
      <c r="ACH128" s="1167"/>
      <c r="ACI128" s="1167"/>
      <c r="ACJ128" s="1167"/>
      <c r="ACK128" s="1167"/>
      <c r="ACL128" s="1167"/>
      <c r="ACM128" s="1167"/>
      <c r="ACN128" s="1167"/>
      <c r="ACO128" s="1167"/>
      <c r="ACP128" s="1167"/>
      <c r="ACQ128" s="1167"/>
      <c r="ACR128" s="1167"/>
      <c r="ACS128" s="1167"/>
      <c r="ACT128" s="1167"/>
      <c r="ACU128" s="1167"/>
      <c r="ACV128" s="1167"/>
      <c r="ACW128" s="1167"/>
      <c r="ACX128" s="1167"/>
      <c r="ACY128" s="1167"/>
      <c r="ACZ128" s="1167"/>
      <c r="ADA128" s="1167"/>
      <c r="ADB128" s="1167"/>
      <c r="ADC128" s="1167"/>
      <c r="ADD128" s="1167"/>
      <c r="ADE128" s="1167"/>
      <c r="ADF128" s="1167"/>
      <c r="ADG128" s="1167"/>
      <c r="ADH128" s="1167"/>
      <c r="ADI128" s="1167"/>
      <c r="ADJ128" s="1167"/>
      <c r="ADK128" s="1167"/>
      <c r="ADL128" s="1167"/>
      <c r="ADM128" s="1167"/>
      <c r="ADN128" s="1167"/>
      <c r="ADO128" s="1167"/>
      <c r="ADP128" s="1167"/>
      <c r="ADQ128" s="1167"/>
      <c r="ADR128" s="1167"/>
      <c r="ADS128" s="1167"/>
      <c r="ADT128" s="1167"/>
      <c r="ADU128" s="1167"/>
      <c r="ADV128" s="1167"/>
      <c r="ADW128" s="1167"/>
      <c r="ADX128" s="1167"/>
      <c r="ADY128" s="1167"/>
      <c r="ADZ128" s="1167"/>
      <c r="AEA128" s="1167"/>
      <c r="AEB128" s="1167"/>
      <c r="AEC128" s="1167"/>
      <c r="AED128" s="1167"/>
      <c r="AEE128" s="1167"/>
      <c r="AEF128" s="1167"/>
      <c r="AEG128" s="1167"/>
      <c r="AEH128" s="1167"/>
      <c r="AEI128" s="1167"/>
      <c r="AEJ128" s="1167"/>
      <c r="AEK128" s="1167"/>
      <c r="AEL128" s="1167"/>
      <c r="AEM128" s="1167"/>
      <c r="AEN128" s="1167"/>
      <c r="AEO128" s="1167"/>
      <c r="AEP128" s="1167"/>
      <c r="AEQ128" s="1167"/>
      <c r="AER128" s="1167"/>
      <c r="AES128" s="1167"/>
      <c r="AET128" s="1167"/>
      <c r="AEU128" s="1167"/>
      <c r="AEV128" s="1167"/>
      <c r="AEW128" s="1167"/>
      <c r="AEX128" s="1167"/>
      <c r="AEY128" s="1167"/>
      <c r="AEZ128" s="1167"/>
      <c r="AFA128" s="1167"/>
      <c r="AFB128" s="1167"/>
      <c r="AFC128" s="1167"/>
      <c r="AFD128" s="1167"/>
      <c r="AFE128" s="1167"/>
      <c r="AFF128" s="1167"/>
      <c r="AFG128" s="1167"/>
      <c r="AFH128" s="1167"/>
      <c r="AFI128" s="1167"/>
      <c r="AFJ128" s="1167"/>
      <c r="AFK128" s="1167"/>
      <c r="AFL128" s="1167"/>
      <c r="AFM128" s="1167"/>
      <c r="AFN128" s="1167"/>
      <c r="AFO128" s="1167"/>
      <c r="AFP128" s="1167"/>
      <c r="AFQ128" s="1167"/>
      <c r="AFR128" s="1167"/>
      <c r="AFS128" s="1167"/>
      <c r="AFT128" s="1167"/>
      <c r="AFU128" s="1167"/>
      <c r="AFV128" s="1167"/>
      <c r="AFW128" s="1167"/>
      <c r="AFX128" s="1167"/>
      <c r="AFY128" s="1167"/>
      <c r="AFZ128" s="1167"/>
      <c r="AGA128" s="1167"/>
      <c r="AGB128" s="1167"/>
      <c r="AGC128" s="1167"/>
      <c r="AGD128" s="1167"/>
      <c r="AGE128" s="1167"/>
      <c r="AGF128" s="1167"/>
      <c r="AGG128" s="1167"/>
      <c r="AGH128" s="1167"/>
      <c r="AGI128" s="1167"/>
      <c r="AGJ128" s="1167"/>
      <c r="AGK128" s="1167"/>
      <c r="AGL128" s="1167"/>
      <c r="AGM128" s="1167"/>
      <c r="AGN128" s="1167"/>
      <c r="AGO128" s="1167"/>
      <c r="AGP128" s="1167"/>
      <c r="AGQ128" s="1167"/>
      <c r="AGR128" s="1167"/>
      <c r="AGS128" s="1167"/>
      <c r="AGT128" s="1167"/>
      <c r="AGU128" s="1167"/>
      <c r="AGV128" s="1167"/>
      <c r="AGW128" s="1167"/>
      <c r="AGX128" s="1167"/>
      <c r="AGY128" s="1167"/>
      <c r="AGZ128" s="1167"/>
      <c r="AHA128" s="1167"/>
      <c r="AHB128" s="1167"/>
      <c r="AHC128" s="1167"/>
      <c r="AHD128" s="1167"/>
      <c r="AHE128" s="1167"/>
      <c r="AHF128" s="1167"/>
      <c r="AHG128" s="1167"/>
      <c r="AHH128" s="1167"/>
      <c r="AHI128" s="1167"/>
      <c r="AHJ128" s="1167"/>
      <c r="AHK128" s="1167"/>
      <c r="AHL128" s="1167"/>
      <c r="AHM128" s="1167"/>
      <c r="AHN128" s="1167"/>
      <c r="AHO128" s="1167"/>
      <c r="AHP128" s="1167"/>
      <c r="AHQ128" s="1167"/>
      <c r="AHR128" s="1167"/>
      <c r="AHS128" s="1167"/>
      <c r="AHT128" s="1167"/>
      <c r="AHU128" s="1167"/>
      <c r="AHV128" s="1167"/>
      <c r="AHW128" s="1167"/>
      <c r="AHX128" s="1167"/>
      <c r="AHY128" s="1167"/>
      <c r="AHZ128" s="1167"/>
      <c r="AIA128" s="1167"/>
      <c r="AIB128" s="1167"/>
      <c r="AIC128" s="1167"/>
      <c r="AID128" s="1167"/>
      <c r="AIE128" s="1167"/>
      <c r="AIF128" s="1167"/>
      <c r="AIG128" s="1167"/>
      <c r="AIH128" s="1167"/>
      <c r="AII128" s="1167"/>
      <c r="AIJ128" s="1167"/>
      <c r="AIK128" s="1167"/>
      <c r="AIL128" s="1167"/>
      <c r="AIM128" s="1167"/>
      <c r="AIN128" s="1167"/>
      <c r="AIO128" s="1167"/>
      <c r="AIP128" s="1167"/>
      <c r="AIQ128" s="1167"/>
      <c r="AIR128" s="1167"/>
      <c r="AIS128" s="1167"/>
      <c r="AIT128" s="1167"/>
      <c r="AIU128" s="1167"/>
      <c r="AIV128" s="1167"/>
      <c r="AIW128" s="1167"/>
      <c r="AIX128" s="1167"/>
      <c r="AIY128" s="1167"/>
      <c r="AIZ128" s="1167"/>
      <c r="AJA128" s="1167"/>
      <c r="AJB128" s="1167"/>
      <c r="AJC128" s="1167"/>
      <c r="AJD128" s="1167"/>
      <c r="AJE128" s="1167"/>
      <c r="AJF128" s="1167"/>
      <c r="AJG128" s="1167"/>
      <c r="AJH128" s="1167"/>
      <c r="AJI128" s="1167"/>
      <c r="AJJ128" s="1167"/>
      <c r="AJK128" s="1167"/>
      <c r="AJL128" s="1167"/>
      <c r="AJM128" s="1167"/>
      <c r="AJN128" s="1167"/>
      <c r="AJO128" s="1167"/>
      <c r="AJP128" s="1167"/>
      <c r="AJQ128" s="1167"/>
      <c r="AJR128" s="1167"/>
      <c r="AJS128" s="1167"/>
      <c r="AJT128" s="1167"/>
      <c r="AJU128" s="1167"/>
      <c r="AJV128" s="1167"/>
      <c r="AJW128" s="1167"/>
      <c r="AJX128" s="1167"/>
      <c r="AJY128" s="1167"/>
      <c r="AJZ128" s="1167"/>
      <c r="AKA128" s="1167"/>
      <c r="AKB128" s="1167"/>
      <c r="AKC128" s="1167"/>
      <c r="AKD128" s="1167"/>
      <c r="AKE128" s="1167"/>
      <c r="AKF128" s="1167"/>
      <c r="AKG128" s="1167"/>
      <c r="AKH128" s="1167"/>
      <c r="AKI128" s="1167"/>
      <c r="AKJ128" s="1167"/>
      <c r="AKK128" s="1167"/>
      <c r="AKL128" s="1167"/>
      <c r="AKM128" s="1167"/>
      <c r="AKN128" s="1167"/>
      <c r="AKO128" s="1167"/>
      <c r="AKP128" s="1167"/>
      <c r="AKQ128" s="1167"/>
      <c r="AKR128" s="1167"/>
      <c r="AKS128" s="1167"/>
      <c r="AKT128" s="1167"/>
      <c r="AKU128" s="1167"/>
      <c r="AKV128" s="1167"/>
      <c r="AKW128" s="1167"/>
      <c r="AKX128" s="1167"/>
      <c r="AKY128" s="1167"/>
      <c r="AKZ128" s="1167"/>
      <c r="ALA128" s="1167"/>
      <c r="ALB128" s="1167"/>
      <c r="ALC128" s="1167"/>
      <c r="ALD128" s="1167"/>
      <c r="ALE128" s="1167"/>
      <c r="ALF128" s="1167"/>
      <c r="ALG128" s="1167"/>
      <c r="ALH128" s="1167"/>
      <c r="ALI128" s="1167"/>
      <c r="ALJ128" s="1167"/>
      <c r="ALK128" s="1167"/>
      <c r="ALL128" s="1167"/>
      <c r="ALM128" s="1167"/>
      <c r="ALN128" s="1167"/>
      <c r="ALO128" s="1167"/>
      <c r="ALP128" s="1167"/>
      <c r="ALQ128" s="1167"/>
      <c r="ALR128" s="1167"/>
      <c r="ALS128" s="1167"/>
      <c r="ALT128" s="1167"/>
      <c r="ALU128" s="1167"/>
      <c r="ALV128" s="1167"/>
      <c r="ALW128" s="1167"/>
      <c r="ALX128" s="1167"/>
      <c r="ALY128" s="1167"/>
      <c r="ALZ128" s="1167"/>
      <c r="AMA128" s="1167"/>
      <c r="AMB128" s="1167"/>
      <c r="AMC128" s="1167"/>
      <c r="AMD128" s="1167"/>
      <c r="AME128" s="1167"/>
      <c r="AMF128" s="1167"/>
      <c r="AMG128" s="1167"/>
      <c r="AMH128" s="1167"/>
      <c r="AMI128" s="1167"/>
      <c r="AMJ128" s="1167"/>
      <c r="AMK128" s="1167"/>
      <c r="AML128" s="1167"/>
      <c r="AMM128" s="1167"/>
      <c r="AMN128" s="1167"/>
      <c r="AMO128" s="1167"/>
      <c r="AMP128" s="1167"/>
      <c r="AMQ128" s="1167"/>
      <c r="AMR128" s="1167"/>
      <c r="AMS128" s="1167"/>
      <c r="AMT128" s="1167"/>
      <c r="AMU128" s="1167"/>
      <c r="AMV128" s="1167"/>
      <c r="AMW128" s="1167"/>
      <c r="AMX128" s="1167"/>
      <c r="AMY128" s="1167"/>
      <c r="AMZ128" s="1167"/>
      <c r="ANA128" s="1167"/>
      <c r="ANB128" s="1167"/>
      <c r="ANC128" s="1167"/>
      <c r="AND128" s="1167"/>
      <c r="ANE128" s="1167"/>
      <c r="ANF128" s="1167"/>
      <c r="ANG128" s="1167"/>
      <c r="ANH128" s="1167"/>
      <c r="ANI128" s="1167"/>
      <c r="ANJ128" s="1167"/>
      <c r="ANK128" s="1167"/>
      <c r="ANL128" s="1167"/>
      <c r="ANM128" s="1167"/>
      <c r="ANN128" s="1167"/>
      <c r="ANO128" s="1167"/>
      <c r="ANP128" s="1167"/>
      <c r="ANQ128" s="1167"/>
      <c r="ANR128" s="1167"/>
      <c r="ANS128" s="1167"/>
      <c r="ANT128" s="1167"/>
      <c r="ANU128" s="1167"/>
      <c r="ANV128" s="1167"/>
      <c r="ANW128" s="1167"/>
      <c r="ANX128" s="1167"/>
      <c r="ANY128" s="1167"/>
      <c r="ANZ128" s="1167"/>
      <c r="AOA128" s="1167"/>
      <c r="AOB128" s="1167"/>
      <c r="AOC128" s="1167"/>
      <c r="AOD128" s="1167"/>
      <c r="AOE128" s="1167"/>
      <c r="AOF128" s="1167"/>
      <c r="AOG128" s="1167"/>
      <c r="AOH128" s="1167"/>
      <c r="AOI128" s="1167"/>
      <c r="AOJ128" s="1167"/>
      <c r="AOK128" s="1167"/>
      <c r="AOL128" s="1167"/>
      <c r="AOM128" s="1167"/>
      <c r="AON128" s="1167"/>
      <c r="AOO128" s="1167"/>
      <c r="AOP128" s="1167"/>
      <c r="AOQ128" s="1167"/>
      <c r="AOR128" s="1167"/>
      <c r="AOS128" s="1167"/>
      <c r="AOT128" s="1167"/>
      <c r="AOU128" s="1167"/>
      <c r="AOV128" s="1167"/>
      <c r="AOW128" s="1167"/>
      <c r="AOX128" s="1167"/>
      <c r="AOY128" s="1167"/>
      <c r="AOZ128" s="1167"/>
      <c r="APA128" s="1167"/>
      <c r="APB128" s="1167"/>
      <c r="APC128" s="1167"/>
      <c r="APD128" s="1167"/>
      <c r="APE128" s="1167"/>
      <c r="APF128" s="1167"/>
      <c r="APG128" s="1167"/>
      <c r="APH128" s="1167"/>
      <c r="API128" s="1167"/>
      <c r="APJ128" s="1167"/>
      <c r="APK128" s="1167"/>
      <c r="APL128" s="1167"/>
      <c r="APM128" s="1167"/>
      <c r="APN128" s="1167"/>
      <c r="APO128" s="1167"/>
      <c r="APP128" s="1167"/>
      <c r="APQ128" s="1167"/>
      <c r="APR128" s="1167"/>
      <c r="APS128" s="1167"/>
      <c r="APT128" s="1167"/>
      <c r="APU128" s="1167"/>
      <c r="APV128" s="1167"/>
      <c r="APW128" s="1167"/>
      <c r="APX128" s="1167"/>
      <c r="APY128" s="1167"/>
      <c r="APZ128" s="1167"/>
      <c r="AQA128" s="1167"/>
      <c r="AQB128" s="1167"/>
      <c r="AQC128" s="1167"/>
      <c r="AQD128" s="1167"/>
      <c r="AQE128" s="1167"/>
      <c r="AQF128" s="1167"/>
      <c r="AQG128" s="1167"/>
      <c r="AQH128" s="1167"/>
      <c r="AQI128" s="1167"/>
      <c r="AQJ128" s="1167"/>
      <c r="AQK128" s="1167"/>
      <c r="AQL128" s="1167"/>
      <c r="AQM128" s="1167"/>
      <c r="AQN128" s="1167"/>
      <c r="AQO128" s="1167"/>
      <c r="AQP128" s="1167"/>
      <c r="AQQ128" s="1167"/>
      <c r="AQR128" s="1167"/>
      <c r="AQS128" s="1167"/>
      <c r="AQT128" s="1167"/>
      <c r="AQU128" s="1167"/>
      <c r="AQV128" s="1167"/>
      <c r="AQW128" s="1167"/>
      <c r="AQX128" s="1167"/>
      <c r="AQY128" s="1167"/>
      <c r="AQZ128" s="1167"/>
      <c r="ARA128" s="1167"/>
      <c r="ARB128" s="1167"/>
      <c r="ARC128" s="1167"/>
      <c r="ARD128" s="1167"/>
      <c r="ARE128" s="1167"/>
      <c r="ARF128" s="1167"/>
      <c r="ARG128" s="1167"/>
      <c r="ARH128" s="1167"/>
      <c r="ARI128" s="1167"/>
      <c r="ARJ128" s="1167"/>
      <c r="ARK128" s="1167"/>
      <c r="ARL128" s="1167"/>
      <c r="ARM128" s="1167"/>
      <c r="ARN128" s="1167"/>
      <c r="ARO128" s="1167"/>
      <c r="ARP128" s="1167"/>
      <c r="ARQ128" s="1167"/>
      <c r="ARR128" s="1167"/>
      <c r="ARS128" s="1167"/>
      <c r="ART128" s="1167"/>
      <c r="ARU128" s="1167"/>
      <c r="ARV128" s="1167"/>
      <c r="ARW128" s="1167"/>
      <c r="ARX128" s="1167"/>
      <c r="ARY128" s="1167"/>
      <c r="ARZ128" s="1167"/>
      <c r="ASA128" s="1167"/>
      <c r="ASB128" s="1167"/>
      <c r="ASC128" s="1167"/>
      <c r="ASD128" s="1167"/>
      <c r="ASE128" s="1167"/>
      <c r="ASF128" s="1167"/>
      <c r="ASG128" s="1167"/>
      <c r="ASH128" s="1167"/>
      <c r="ASI128" s="1167"/>
      <c r="ASJ128" s="1167"/>
      <c r="ASK128" s="1167"/>
      <c r="ASL128" s="1167"/>
      <c r="ASM128" s="1167"/>
      <c r="ASN128" s="1167"/>
      <c r="ASO128" s="1167"/>
      <c r="ASP128" s="1167"/>
      <c r="ASQ128" s="1167"/>
      <c r="ASR128" s="1167"/>
      <c r="ASS128" s="1167"/>
      <c r="AST128" s="1167"/>
      <c r="ASU128" s="1167"/>
      <c r="ASV128" s="1167"/>
      <c r="ASW128" s="1167"/>
      <c r="ASX128" s="1167"/>
      <c r="ASY128" s="1167"/>
      <c r="ASZ128" s="1167"/>
      <c r="ATA128" s="1167"/>
      <c r="ATB128" s="1167"/>
      <c r="ATC128" s="1167"/>
      <c r="ATD128" s="1167"/>
      <c r="ATE128" s="1167"/>
      <c r="ATF128" s="1167"/>
      <c r="ATG128" s="1167"/>
      <c r="ATH128" s="1167"/>
      <c r="ATI128" s="1167"/>
      <c r="ATJ128" s="1167"/>
      <c r="ATK128" s="1167"/>
      <c r="ATL128" s="1167"/>
      <c r="ATM128" s="1167"/>
      <c r="ATN128" s="1167"/>
      <c r="ATO128" s="1167"/>
      <c r="ATP128" s="1167"/>
      <c r="ATQ128" s="1167"/>
      <c r="ATR128" s="1167"/>
      <c r="ATS128" s="1167"/>
      <c r="ATT128" s="1167"/>
      <c r="ATU128" s="1167"/>
      <c r="ATV128" s="1167"/>
      <c r="ATW128" s="1167"/>
      <c r="ATX128" s="1167"/>
      <c r="ATY128" s="1167"/>
      <c r="ATZ128" s="1167"/>
      <c r="AUA128" s="1167"/>
      <c r="AUB128" s="1167"/>
      <c r="AUC128" s="1167"/>
      <c r="AUD128" s="1167"/>
      <c r="AUE128" s="1167"/>
      <c r="AUF128" s="1167"/>
      <c r="AUG128" s="1167"/>
      <c r="AUH128" s="1167"/>
      <c r="AUI128" s="1167"/>
      <c r="AUJ128" s="1167"/>
      <c r="AUK128" s="1167"/>
      <c r="AUL128" s="1167"/>
      <c r="AUM128" s="1167"/>
      <c r="AUN128" s="1167"/>
      <c r="AUO128" s="1167"/>
      <c r="AUP128" s="1167"/>
      <c r="AUQ128" s="1167"/>
      <c r="AUR128" s="1167"/>
      <c r="AUS128" s="1167"/>
      <c r="AUT128" s="1167"/>
      <c r="AUU128" s="1167"/>
      <c r="AUV128" s="1167"/>
      <c r="AUW128" s="1167"/>
      <c r="AUX128" s="1167"/>
      <c r="AUY128" s="1167"/>
      <c r="AUZ128" s="1167"/>
      <c r="AVA128" s="1167"/>
      <c r="AVB128" s="1167"/>
      <c r="AVC128" s="1167"/>
      <c r="AVD128" s="1167"/>
      <c r="AVE128" s="1167"/>
      <c r="AVF128" s="1167"/>
      <c r="AVG128" s="1167"/>
      <c r="AVH128" s="1167"/>
      <c r="AVI128" s="1167"/>
      <c r="AVJ128" s="1167"/>
      <c r="AVK128" s="1167"/>
      <c r="AVL128" s="1167"/>
      <c r="AVM128" s="1167"/>
      <c r="AVN128" s="1167"/>
      <c r="AVO128" s="1167"/>
      <c r="AVP128" s="1167"/>
      <c r="AVQ128" s="1167"/>
      <c r="AVR128" s="1167"/>
      <c r="AVS128" s="1167"/>
      <c r="AVT128" s="1167"/>
      <c r="AVU128" s="1167"/>
      <c r="AVV128" s="1167"/>
      <c r="AVW128" s="1167"/>
      <c r="AVX128" s="1167"/>
      <c r="AVY128" s="1167"/>
      <c r="AVZ128" s="1167"/>
      <c r="AWA128" s="1167"/>
      <c r="AWB128" s="1167"/>
      <c r="AWC128" s="1167"/>
      <c r="AWD128" s="1167"/>
      <c r="AWE128" s="1167"/>
      <c r="AWF128" s="1167"/>
      <c r="AWG128" s="1167"/>
      <c r="AWH128" s="1167"/>
      <c r="AWI128" s="1167"/>
      <c r="AWJ128" s="1167"/>
      <c r="AWK128" s="1167"/>
      <c r="AWL128" s="1167"/>
      <c r="AWM128" s="1167"/>
      <c r="AWN128" s="1167"/>
      <c r="AWO128" s="1167"/>
      <c r="AWP128" s="1167"/>
      <c r="AWQ128" s="1167"/>
      <c r="AWR128" s="1167"/>
      <c r="AWS128" s="1167"/>
      <c r="AWT128" s="1167"/>
      <c r="AWU128" s="1167"/>
      <c r="AWV128" s="1167"/>
      <c r="AWW128" s="1167"/>
      <c r="AWX128" s="1167"/>
      <c r="AWY128" s="1167"/>
      <c r="AWZ128" s="1167"/>
      <c r="AXA128" s="1167"/>
      <c r="AXB128" s="1167"/>
      <c r="AXC128" s="1167"/>
      <c r="AXD128" s="1167"/>
      <c r="AXE128" s="1167"/>
      <c r="AXF128" s="1167"/>
      <c r="AXG128" s="1167"/>
      <c r="AXH128" s="1167"/>
      <c r="AXI128" s="1167"/>
      <c r="AXJ128" s="1167"/>
      <c r="AXK128" s="1167"/>
      <c r="AXL128" s="1167"/>
      <c r="AXM128" s="1167"/>
      <c r="AXN128" s="1167"/>
      <c r="AXO128" s="1167"/>
      <c r="AXP128" s="1167"/>
      <c r="AXQ128" s="1167"/>
      <c r="AXR128" s="1167"/>
      <c r="AXS128" s="1167"/>
      <c r="AXT128" s="1167"/>
      <c r="AXU128" s="1167"/>
      <c r="AXV128" s="1167"/>
      <c r="AXW128" s="1167"/>
      <c r="AXX128" s="1167"/>
      <c r="AXY128" s="1167"/>
      <c r="AXZ128" s="1167"/>
      <c r="AYA128" s="1167"/>
      <c r="AYB128" s="1167"/>
      <c r="AYC128" s="1167"/>
      <c r="AYD128" s="1167"/>
      <c r="AYE128" s="1167"/>
      <c r="AYF128" s="1167"/>
      <c r="AYG128" s="1167"/>
      <c r="AYH128" s="1167"/>
      <c r="AYI128" s="1167"/>
      <c r="AYJ128" s="1167"/>
      <c r="AYK128" s="1167"/>
      <c r="AYL128" s="1167"/>
      <c r="AYM128" s="1167"/>
      <c r="AYN128" s="1167"/>
      <c r="AYO128" s="1167"/>
      <c r="AYP128" s="1167"/>
      <c r="AYQ128" s="1167"/>
      <c r="AYR128" s="1167"/>
      <c r="AYS128" s="1167"/>
      <c r="AYT128" s="1167"/>
      <c r="AYU128" s="1167"/>
      <c r="AYV128" s="1167"/>
      <c r="AYW128" s="1167"/>
      <c r="AYX128" s="1167"/>
      <c r="AYY128" s="1167"/>
      <c r="AYZ128" s="1167"/>
      <c r="AZA128" s="1167"/>
      <c r="AZB128" s="1167"/>
      <c r="AZC128" s="1167"/>
      <c r="AZD128" s="1167"/>
      <c r="AZE128" s="1167"/>
      <c r="AZF128" s="1167"/>
      <c r="AZG128" s="1167"/>
      <c r="AZH128" s="1167"/>
      <c r="AZI128" s="1167"/>
      <c r="AZJ128" s="1167"/>
      <c r="AZK128" s="1167"/>
      <c r="AZL128" s="1167"/>
      <c r="AZM128" s="1167"/>
      <c r="AZN128" s="1167"/>
      <c r="AZO128" s="1167"/>
      <c r="AZP128" s="1167"/>
      <c r="AZQ128" s="1167"/>
      <c r="AZR128" s="1167"/>
      <c r="AZS128" s="1167"/>
      <c r="AZT128" s="1167"/>
      <c r="AZU128" s="1167"/>
      <c r="AZV128" s="1167"/>
      <c r="AZW128" s="1167"/>
      <c r="AZX128" s="1167"/>
      <c r="AZY128" s="1167"/>
      <c r="AZZ128" s="1167"/>
      <c r="BAA128" s="1167"/>
      <c r="BAB128" s="1167"/>
      <c r="BAC128" s="1167"/>
      <c r="BAD128" s="1167"/>
      <c r="BAE128" s="1167"/>
      <c r="BAF128" s="1167"/>
      <c r="BAG128" s="1167"/>
      <c r="BAH128" s="1167"/>
      <c r="BAI128" s="1167"/>
      <c r="BAJ128" s="1167"/>
      <c r="BAK128" s="1167"/>
      <c r="BAL128" s="1167"/>
      <c r="BAM128" s="1167"/>
      <c r="BAN128" s="1167"/>
      <c r="BAO128" s="1167"/>
      <c r="BAP128" s="1167"/>
      <c r="BAQ128" s="1167"/>
      <c r="BAR128" s="1167"/>
      <c r="BAS128" s="1167"/>
      <c r="BAT128" s="1167"/>
      <c r="BAU128" s="1167"/>
      <c r="BAV128" s="1167"/>
      <c r="BAW128" s="1167"/>
      <c r="BAX128" s="1167"/>
      <c r="BAY128" s="1167"/>
      <c r="BAZ128" s="1167"/>
      <c r="BBA128" s="1167"/>
      <c r="BBB128" s="1167"/>
      <c r="BBC128" s="1167"/>
      <c r="BBD128" s="1167"/>
      <c r="BBE128" s="1167"/>
      <c r="BBF128" s="1167"/>
      <c r="BBG128" s="1167"/>
      <c r="BBH128" s="1167"/>
      <c r="BBI128" s="1167"/>
      <c r="BBJ128" s="1167"/>
      <c r="BBK128" s="1167"/>
      <c r="BBL128" s="1167"/>
      <c r="BBM128" s="1167"/>
      <c r="BBN128" s="1167"/>
      <c r="BBO128" s="1167"/>
      <c r="BBP128" s="1167"/>
      <c r="BBQ128" s="1167"/>
      <c r="BBR128" s="1167"/>
      <c r="BBS128" s="1167"/>
      <c r="BBT128" s="1167"/>
      <c r="BBU128" s="1167"/>
      <c r="BBV128" s="1167"/>
      <c r="BBW128" s="1167"/>
      <c r="BBX128" s="1167"/>
      <c r="BBY128" s="1167"/>
      <c r="BBZ128" s="1167"/>
      <c r="BCA128" s="1167"/>
      <c r="BCB128" s="1167"/>
      <c r="BCC128" s="1167"/>
      <c r="BCD128" s="1167"/>
      <c r="BCE128" s="1167"/>
      <c r="BCF128" s="1167"/>
      <c r="BCG128" s="1167"/>
      <c r="BCH128" s="1167"/>
      <c r="BCI128" s="1167"/>
      <c r="BCJ128" s="1167"/>
      <c r="BCK128" s="1167"/>
      <c r="BCL128" s="1167"/>
      <c r="BCM128" s="1167"/>
      <c r="BCN128" s="1167"/>
      <c r="BCO128" s="1167"/>
      <c r="BCP128" s="1167"/>
      <c r="BCQ128" s="1167"/>
      <c r="BCR128" s="1167"/>
      <c r="BCS128" s="1167"/>
      <c r="BCT128" s="1167"/>
      <c r="BCU128" s="1167"/>
      <c r="BCV128" s="1167"/>
      <c r="BCW128" s="1167"/>
      <c r="BCX128" s="1167"/>
      <c r="BCY128" s="1167"/>
      <c r="BCZ128" s="1167"/>
      <c r="BDA128" s="1167"/>
      <c r="BDB128" s="1167"/>
      <c r="BDC128" s="1167"/>
      <c r="BDD128" s="1167"/>
      <c r="BDE128" s="1167"/>
      <c r="BDF128" s="1167"/>
      <c r="BDG128" s="1167"/>
      <c r="BDH128" s="1167"/>
      <c r="BDI128" s="1167"/>
      <c r="BDJ128" s="1167"/>
      <c r="BDK128" s="1167"/>
      <c r="BDL128" s="1167"/>
      <c r="BDM128" s="1167"/>
      <c r="BDN128" s="1167"/>
      <c r="BDO128" s="1167"/>
      <c r="BDP128" s="1167"/>
      <c r="BDQ128" s="1167"/>
      <c r="BDR128" s="1167"/>
      <c r="BDS128" s="1167"/>
      <c r="BDT128" s="1167"/>
      <c r="BDU128" s="1167"/>
      <c r="BDV128" s="1167"/>
      <c r="BDW128" s="1167"/>
      <c r="BDX128" s="1167"/>
      <c r="BDY128" s="1167"/>
      <c r="BDZ128" s="1167"/>
      <c r="BEA128" s="1167"/>
      <c r="BEB128" s="1167"/>
      <c r="BEC128" s="1167"/>
      <c r="BED128" s="1167"/>
      <c r="BEE128" s="1167"/>
      <c r="BEF128" s="1167"/>
      <c r="BEG128" s="1167"/>
      <c r="BEH128" s="1167"/>
      <c r="BEI128" s="1167"/>
      <c r="BEJ128" s="1167"/>
      <c r="BEK128" s="1167"/>
      <c r="BEL128" s="1167"/>
      <c r="BEM128" s="1167"/>
      <c r="BEN128" s="1167"/>
      <c r="BEO128" s="1167"/>
      <c r="BEP128" s="1167"/>
      <c r="BEQ128" s="1167"/>
      <c r="BER128" s="1167"/>
      <c r="BES128" s="1167"/>
      <c r="BET128" s="1167"/>
      <c r="BEU128" s="1167"/>
      <c r="BEV128" s="1167"/>
      <c r="BEW128" s="1167"/>
      <c r="BEX128" s="1167"/>
      <c r="BEY128" s="1167"/>
      <c r="BEZ128" s="1167"/>
      <c r="BFA128" s="1167"/>
      <c r="BFB128" s="1167"/>
      <c r="BFC128" s="1167"/>
      <c r="BFD128" s="1167"/>
      <c r="BFE128" s="1167"/>
      <c r="BFF128" s="1167"/>
      <c r="BFG128" s="1167"/>
      <c r="BFH128" s="1167"/>
      <c r="BFI128" s="1167"/>
      <c r="BFJ128" s="1167"/>
      <c r="BFK128" s="1167"/>
      <c r="BFL128" s="1167"/>
      <c r="BFM128" s="1167"/>
      <c r="BFN128" s="1167"/>
      <c r="BFO128" s="1167"/>
      <c r="BFP128" s="1167"/>
      <c r="BFQ128" s="1167"/>
      <c r="BFR128" s="1167"/>
      <c r="BFS128" s="1167"/>
      <c r="BFT128" s="1167"/>
      <c r="BFU128" s="1167"/>
      <c r="BFV128" s="1167"/>
      <c r="BFW128" s="1167"/>
      <c r="BFX128" s="1167"/>
      <c r="BFY128" s="1167"/>
      <c r="BFZ128" s="1167"/>
      <c r="BGA128" s="1167"/>
      <c r="BGB128" s="1167"/>
      <c r="BGC128" s="1167"/>
      <c r="BGD128" s="1167"/>
      <c r="BGE128" s="1167"/>
      <c r="BGF128" s="1167"/>
      <c r="BGG128" s="1167"/>
      <c r="BGH128" s="1167"/>
      <c r="BGI128" s="1167"/>
      <c r="BGJ128" s="1167"/>
      <c r="BGK128" s="1167"/>
      <c r="BGL128" s="1167"/>
      <c r="BGM128" s="1167"/>
      <c r="BGN128" s="1167"/>
      <c r="BGO128" s="1167"/>
      <c r="BGP128" s="1167"/>
      <c r="BGQ128" s="1167"/>
      <c r="BGR128" s="1167"/>
      <c r="BGS128" s="1167"/>
      <c r="BGT128" s="1167"/>
      <c r="BGU128" s="1167"/>
      <c r="BGV128" s="1167"/>
      <c r="BGW128" s="1167"/>
      <c r="BGX128" s="1167"/>
      <c r="BGY128" s="1167"/>
      <c r="BGZ128" s="1167"/>
      <c r="BHA128" s="1167"/>
      <c r="BHB128" s="1167"/>
      <c r="BHC128" s="1167"/>
      <c r="BHD128" s="1167"/>
      <c r="BHE128" s="1167"/>
      <c r="BHF128" s="1167"/>
      <c r="BHG128" s="1167"/>
      <c r="BHH128" s="1167"/>
      <c r="BHI128" s="1167"/>
      <c r="BHJ128" s="1167"/>
      <c r="BHK128" s="1167"/>
      <c r="BHL128" s="1167"/>
      <c r="BHM128" s="1167"/>
      <c r="BHN128" s="1167"/>
      <c r="BHO128" s="1167"/>
      <c r="BHP128" s="1167"/>
      <c r="BHQ128" s="1167"/>
      <c r="BHR128" s="1167"/>
      <c r="BHS128" s="1167"/>
      <c r="BHT128" s="1167"/>
      <c r="BHU128" s="1167"/>
      <c r="BHV128" s="1167"/>
      <c r="BHW128" s="1167"/>
      <c r="BHX128" s="1167"/>
      <c r="BHY128" s="1167"/>
      <c r="BHZ128" s="1167"/>
      <c r="BIA128" s="1167"/>
      <c r="BIB128" s="1167"/>
      <c r="BIC128" s="1167"/>
      <c r="BID128" s="1167"/>
      <c r="BIE128" s="1167"/>
      <c r="BIF128" s="1167"/>
      <c r="BIG128" s="1167"/>
      <c r="BIH128" s="1167"/>
      <c r="BII128" s="1167"/>
      <c r="BIJ128" s="1167"/>
      <c r="BIK128" s="1167"/>
      <c r="BIL128" s="1167"/>
      <c r="BIM128" s="1167"/>
      <c r="BIN128" s="1167"/>
      <c r="BIO128" s="1167"/>
      <c r="BIP128" s="1167"/>
      <c r="BIQ128" s="1167"/>
      <c r="BIR128" s="1167"/>
      <c r="BIS128" s="1167"/>
      <c r="BIT128" s="1167"/>
      <c r="BIU128" s="1167"/>
      <c r="BIV128" s="1167"/>
      <c r="BIW128" s="1167"/>
      <c r="BIX128" s="1167"/>
      <c r="BIY128" s="1167"/>
      <c r="BIZ128" s="1167"/>
      <c r="BJA128" s="1167"/>
      <c r="BJB128" s="1167"/>
      <c r="BJC128" s="1167"/>
      <c r="BJD128" s="1167"/>
      <c r="BJE128" s="1167"/>
      <c r="BJF128" s="1167"/>
      <c r="BJG128" s="1167"/>
      <c r="BJH128" s="1167"/>
      <c r="BJI128" s="1167"/>
      <c r="BJJ128" s="1167"/>
      <c r="BJK128" s="1167"/>
      <c r="BJL128" s="1167"/>
      <c r="BJM128" s="1167"/>
      <c r="BJN128" s="1167"/>
      <c r="BJO128" s="1167"/>
      <c r="BJP128" s="1167"/>
      <c r="BJQ128" s="1167"/>
      <c r="BJR128" s="1167"/>
      <c r="BJS128" s="1167"/>
      <c r="BJT128" s="1167"/>
      <c r="BJU128" s="1167"/>
      <c r="BJV128" s="1167"/>
      <c r="BJW128" s="1167"/>
      <c r="BJX128" s="1167"/>
      <c r="BJY128" s="1167"/>
      <c r="BJZ128" s="1167"/>
      <c r="BKA128" s="1167"/>
      <c r="BKB128" s="1167"/>
      <c r="BKC128" s="1167"/>
      <c r="BKD128" s="1167"/>
      <c r="BKE128" s="1167"/>
      <c r="BKF128" s="1167"/>
      <c r="BKG128" s="1167"/>
      <c r="BKH128" s="1167"/>
      <c r="BKI128" s="1167"/>
      <c r="BKJ128" s="1167"/>
      <c r="BKK128" s="1167"/>
      <c r="BKL128" s="1167"/>
      <c r="BKM128" s="1167"/>
      <c r="BKN128" s="1167"/>
      <c r="BKO128" s="1167"/>
      <c r="BKP128" s="1167"/>
      <c r="BKQ128" s="1167"/>
      <c r="BKR128" s="1167"/>
      <c r="BKS128" s="1167"/>
      <c r="BKT128" s="1167"/>
      <c r="BKU128" s="1167"/>
      <c r="BKV128" s="1167"/>
      <c r="BKW128" s="1167"/>
      <c r="BKX128" s="1167"/>
      <c r="BKY128" s="1167"/>
      <c r="BKZ128" s="1167"/>
      <c r="BLA128" s="1167"/>
      <c r="BLB128" s="1167"/>
      <c r="BLC128" s="1167"/>
      <c r="BLD128" s="1167"/>
      <c r="BLE128" s="1167"/>
      <c r="BLF128" s="1167"/>
      <c r="BLG128" s="1167"/>
      <c r="BLH128" s="1167"/>
      <c r="BLI128" s="1167"/>
      <c r="BLJ128" s="1167"/>
      <c r="BLK128" s="1167"/>
      <c r="BLL128" s="1167"/>
      <c r="BLM128" s="1167"/>
      <c r="BLN128" s="1167"/>
      <c r="BLO128" s="1167"/>
      <c r="BLP128" s="1167"/>
      <c r="BLQ128" s="1167"/>
      <c r="BLR128" s="1167"/>
      <c r="BLS128" s="1167"/>
      <c r="BLT128" s="1167"/>
      <c r="BLU128" s="1167"/>
      <c r="BLV128" s="1167"/>
      <c r="BLW128" s="1167"/>
      <c r="BLX128" s="1167"/>
      <c r="BLY128" s="1167"/>
      <c r="BLZ128" s="1167"/>
      <c r="BMA128" s="1167"/>
      <c r="BMB128" s="1167"/>
      <c r="BMC128" s="1167"/>
      <c r="BMD128" s="1167"/>
      <c r="BME128" s="1167"/>
      <c r="BMF128" s="1167"/>
      <c r="BMG128" s="1167"/>
      <c r="BMH128" s="1167"/>
      <c r="BMI128" s="1167"/>
      <c r="BMJ128" s="1167"/>
      <c r="BMK128" s="1167"/>
      <c r="BML128" s="1167"/>
      <c r="BMM128" s="1167"/>
      <c r="BMN128" s="1167"/>
      <c r="BMO128" s="1167"/>
      <c r="BMP128" s="1167"/>
      <c r="BMQ128" s="1167"/>
      <c r="BMR128" s="1167"/>
      <c r="BMS128" s="1167"/>
      <c r="BMT128" s="1167"/>
      <c r="BMU128" s="1167"/>
      <c r="BMV128" s="1167"/>
      <c r="BMW128" s="1167"/>
      <c r="BMX128" s="1167"/>
      <c r="BMY128" s="1167"/>
      <c r="BMZ128" s="1167"/>
      <c r="BNA128" s="1167"/>
      <c r="BNB128" s="1167"/>
      <c r="BNC128" s="1167"/>
      <c r="BND128" s="1167"/>
      <c r="BNE128" s="1167"/>
      <c r="BNF128" s="1167"/>
      <c r="BNG128" s="1167"/>
      <c r="BNH128" s="1167"/>
      <c r="BNI128" s="1167"/>
      <c r="BNJ128" s="1167"/>
      <c r="BNK128" s="1167"/>
      <c r="BNL128" s="1167"/>
      <c r="BNM128" s="1167"/>
      <c r="BNN128" s="1167"/>
      <c r="BNO128" s="1167"/>
      <c r="BNP128" s="1167"/>
      <c r="BNQ128" s="1167"/>
      <c r="BNR128" s="1167"/>
      <c r="BNS128" s="1167"/>
      <c r="BNT128" s="1167"/>
      <c r="BNU128" s="1167"/>
      <c r="BNV128" s="1167"/>
      <c r="BNW128" s="1167"/>
      <c r="BNX128" s="1167"/>
      <c r="BNY128" s="1167"/>
      <c r="BNZ128" s="1167"/>
      <c r="BOA128" s="1167"/>
      <c r="BOB128" s="1167"/>
      <c r="BOC128" s="1167"/>
      <c r="BOD128" s="1167"/>
      <c r="BOE128" s="1167"/>
      <c r="BOF128" s="1167"/>
      <c r="BOG128" s="1167"/>
      <c r="BOH128" s="1167"/>
      <c r="BOI128" s="1167"/>
      <c r="BOJ128" s="1167"/>
      <c r="BOK128" s="1167"/>
      <c r="BOL128" s="1167"/>
      <c r="BOM128" s="1167"/>
      <c r="BON128" s="1167"/>
      <c r="BOO128" s="1167"/>
      <c r="BOP128" s="1167"/>
      <c r="BOQ128" s="1167"/>
      <c r="BOR128" s="1167"/>
      <c r="BOS128" s="1167"/>
      <c r="BOT128" s="1167"/>
      <c r="BOU128" s="1167"/>
      <c r="BOV128" s="1167"/>
      <c r="BOW128" s="1167"/>
      <c r="BOX128" s="1167"/>
      <c r="BOY128" s="1167"/>
      <c r="BOZ128" s="1167"/>
      <c r="BPA128" s="1167"/>
      <c r="BPB128" s="1167"/>
      <c r="BPC128" s="1167"/>
      <c r="BPD128" s="1167"/>
      <c r="BPE128" s="1167"/>
      <c r="BPF128" s="1167"/>
      <c r="BPG128" s="1167"/>
      <c r="BPH128" s="1167"/>
      <c r="BPI128" s="1167"/>
      <c r="BPJ128" s="1167"/>
      <c r="BPK128" s="1167"/>
      <c r="BPL128" s="1167"/>
      <c r="BPM128" s="1167"/>
      <c r="BPN128" s="1167"/>
      <c r="BPO128" s="1167"/>
      <c r="BPP128" s="1167"/>
      <c r="BPQ128" s="1167"/>
      <c r="BPR128" s="1167"/>
      <c r="BPS128" s="1167"/>
      <c r="BPT128" s="1167"/>
      <c r="BPU128" s="1167"/>
      <c r="BPV128" s="1167"/>
      <c r="BPW128" s="1167"/>
      <c r="BPX128" s="1167"/>
      <c r="BPY128" s="1167"/>
      <c r="BPZ128" s="1167"/>
      <c r="BQA128" s="1167"/>
      <c r="BQB128" s="1167"/>
      <c r="BQC128" s="1167"/>
      <c r="BQD128" s="1167"/>
      <c r="BQE128" s="1167"/>
      <c r="BQF128" s="1167"/>
      <c r="BQG128" s="1167"/>
      <c r="BQH128" s="1167"/>
      <c r="BQI128" s="1167"/>
      <c r="BQJ128" s="1167"/>
      <c r="BQK128" s="1167"/>
      <c r="BQL128" s="1167"/>
      <c r="BQM128" s="1167"/>
      <c r="BQN128" s="1167"/>
      <c r="BQO128" s="1167"/>
      <c r="BQP128" s="1167"/>
      <c r="BQQ128" s="1167"/>
      <c r="BQR128" s="1167"/>
      <c r="BQS128" s="1167"/>
      <c r="BQT128" s="1167"/>
      <c r="BQU128" s="1167"/>
      <c r="BQV128" s="1167"/>
      <c r="BQW128" s="1167"/>
      <c r="BQX128" s="1167"/>
      <c r="BQY128" s="1167"/>
      <c r="BQZ128" s="1167"/>
      <c r="BRA128" s="1167"/>
      <c r="BRB128" s="1167"/>
      <c r="BRC128" s="1167"/>
      <c r="BRD128" s="1167"/>
      <c r="BRE128" s="1167"/>
      <c r="BRF128" s="1167"/>
      <c r="BRG128" s="1167"/>
      <c r="BRH128" s="1167"/>
      <c r="BRI128" s="1167"/>
      <c r="BRJ128" s="1167"/>
      <c r="BRK128" s="1167"/>
      <c r="BRL128" s="1167"/>
      <c r="BRM128" s="1167"/>
      <c r="BRN128" s="1167"/>
      <c r="BRO128" s="1167"/>
      <c r="BRP128" s="1167"/>
      <c r="BRQ128" s="1167"/>
      <c r="BRR128" s="1167"/>
      <c r="BRS128" s="1167"/>
      <c r="BRT128" s="1167"/>
      <c r="BRU128" s="1167"/>
      <c r="BRV128" s="1167"/>
      <c r="BRW128" s="1167"/>
      <c r="BRX128" s="1167"/>
      <c r="BRY128" s="1167"/>
      <c r="BRZ128" s="1167"/>
      <c r="BSA128" s="1167"/>
      <c r="BSB128" s="1167"/>
      <c r="BSC128" s="1167"/>
      <c r="BSD128" s="1167"/>
      <c r="BSE128" s="1167"/>
      <c r="BSF128" s="1167"/>
      <c r="BSG128" s="1167"/>
      <c r="BSH128" s="1167"/>
      <c r="BSI128" s="1167"/>
      <c r="BSJ128" s="1167"/>
      <c r="BSK128" s="1167"/>
      <c r="BSL128" s="1167"/>
      <c r="BSM128" s="1167"/>
      <c r="BSN128" s="1167"/>
      <c r="BSO128" s="1167"/>
      <c r="BSP128" s="1167"/>
      <c r="BSQ128" s="1167"/>
      <c r="BSR128" s="1167"/>
      <c r="BSS128" s="1167"/>
      <c r="BST128" s="1167"/>
      <c r="BSU128" s="1167"/>
      <c r="BSV128" s="1167"/>
      <c r="BSW128" s="1167"/>
      <c r="BSX128" s="1167"/>
      <c r="BSY128" s="1167"/>
      <c r="BSZ128" s="1167"/>
      <c r="BTA128" s="1167"/>
      <c r="BTB128" s="1167"/>
      <c r="BTC128" s="1167"/>
      <c r="BTD128" s="1167"/>
      <c r="BTE128" s="1167"/>
      <c r="BTF128" s="1167"/>
      <c r="BTG128" s="1167"/>
      <c r="BTH128" s="1167"/>
      <c r="BTI128" s="1167"/>
      <c r="BTJ128" s="1167"/>
      <c r="BTK128" s="1167"/>
      <c r="BTL128" s="1167"/>
      <c r="BTM128" s="1167"/>
      <c r="BTN128" s="1167"/>
      <c r="BTO128" s="1167"/>
      <c r="BTP128" s="1167"/>
      <c r="BTQ128" s="1167"/>
      <c r="BTR128" s="1167"/>
      <c r="BTS128" s="1167"/>
      <c r="BTT128" s="1167"/>
      <c r="BTU128" s="1167"/>
      <c r="BTV128" s="1167"/>
      <c r="BTW128" s="1167"/>
      <c r="BTX128" s="1167"/>
      <c r="BTY128" s="1167"/>
      <c r="BTZ128" s="1167"/>
      <c r="BUA128" s="1167"/>
      <c r="BUB128" s="1167"/>
      <c r="BUC128" s="1167"/>
      <c r="BUD128" s="1167"/>
      <c r="BUE128" s="1167"/>
      <c r="BUF128" s="1167"/>
      <c r="BUG128" s="1167"/>
      <c r="BUH128" s="1167"/>
      <c r="BUI128" s="1167"/>
      <c r="BUJ128" s="1167"/>
      <c r="BUK128" s="1167"/>
      <c r="BUL128" s="1167"/>
      <c r="BUM128" s="1167"/>
      <c r="BUN128" s="1167"/>
      <c r="BUO128" s="1167"/>
      <c r="BUP128" s="1167"/>
      <c r="BUQ128" s="1167"/>
      <c r="BUR128" s="1167"/>
      <c r="BUS128" s="1167"/>
      <c r="BUT128" s="1167"/>
      <c r="BUU128" s="1167"/>
      <c r="BUV128" s="1167"/>
      <c r="BUW128" s="1167"/>
      <c r="BUX128" s="1167"/>
      <c r="BUY128" s="1167"/>
      <c r="BUZ128" s="1167"/>
      <c r="BVA128" s="1167"/>
      <c r="BVB128" s="1167"/>
      <c r="BVC128" s="1167"/>
      <c r="BVD128" s="1167"/>
      <c r="BVE128" s="1167"/>
      <c r="BVF128" s="1167"/>
      <c r="BVG128" s="1167"/>
      <c r="BVH128" s="1167"/>
      <c r="BVI128" s="1167"/>
      <c r="BVJ128" s="1167"/>
      <c r="BVK128" s="1167"/>
      <c r="BVL128" s="1167"/>
      <c r="BVM128" s="1167"/>
      <c r="BVN128" s="1167"/>
      <c r="BVO128" s="1167"/>
      <c r="BVP128" s="1167"/>
      <c r="BVQ128" s="1167"/>
      <c r="BVR128" s="1167"/>
      <c r="BVS128" s="1167"/>
      <c r="BVT128" s="1167"/>
      <c r="BVU128" s="1167"/>
      <c r="BVV128" s="1167"/>
      <c r="BVW128" s="1167"/>
      <c r="BVX128" s="1167"/>
      <c r="BVY128" s="1167"/>
      <c r="BVZ128" s="1167"/>
      <c r="BWA128" s="1167"/>
      <c r="BWB128" s="1167"/>
      <c r="BWC128" s="1167"/>
      <c r="BWD128" s="1167"/>
      <c r="BWE128" s="1167"/>
      <c r="BWF128" s="1167"/>
      <c r="BWG128" s="1167"/>
      <c r="BWH128" s="1167"/>
      <c r="BWI128" s="1167"/>
      <c r="BWJ128" s="1167"/>
      <c r="BWK128" s="1167"/>
      <c r="BWL128" s="1167"/>
      <c r="BWM128" s="1167"/>
      <c r="BWN128" s="1167"/>
      <c r="BWO128" s="1167"/>
      <c r="BWP128" s="1167"/>
      <c r="BWQ128" s="1167"/>
      <c r="BWR128" s="1167"/>
      <c r="BWS128" s="1167"/>
      <c r="BWT128" s="1167"/>
      <c r="BWU128" s="1167"/>
      <c r="BWV128" s="1167"/>
      <c r="BWW128" s="1167"/>
      <c r="BWX128" s="1167"/>
      <c r="BWY128" s="1167"/>
      <c r="BWZ128" s="1167"/>
      <c r="BXA128" s="1167"/>
      <c r="BXB128" s="1167"/>
      <c r="BXC128" s="1167"/>
      <c r="BXD128" s="1167"/>
      <c r="BXE128" s="1167"/>
      <c r="BXF128" s="1167"/>
      <c r="BXG128" s="1167"/>
      <c r="BXH128" s="1167"/>
      <c r="BXI128" s="1167"/>
      <c r="BXJ128" s="1167"/>
      <c r="BXK128" s="1167"/>
      <c r="BXL128" s="1167"/>
      <c r="BXM128" s="1167"/>
      <c r="BXN128" s="1167"/>
      <c r="BXO128" s="1167"/>
      <c r="BXP128" s="1167"/>
      <c r="BXQ128" s="1167"/>
      <c r="BXR128" s="1167"/>
      <c r="BXS128" s="1167"/>
      <c r="BXT128" s="1167"/>
      <c r="BXU128" s="1167"/>
      <c r="BXV128" s="1167"/>
      <c r="BXW128" s="1167"/>
      <c r="BXX128" s="1167"/>
      <c r="BXY128" s="1167"/>
      <c r="BXZ128" s="1167"/>
      <c r="BYA128" s="1167"/>
      <c r="BYB128" s="1167"/>
      <c r="BYC128" s="1167"/>
      <c r="BYD128" s="1167"/>
      <c r="BYE128" s="1167"/>
      <c r="BYF128" s="1167"/>
      <c r="BYG128" s="1167"/>
      <c r="BYH128" s="1167"/>
      <c r="BYI128" s="1167"/>
      <c r="BYJ128" s="1167"/>
      <c r="BYK128" s="1167"/>
      <c r="BYL128" s="1167"/>
      <c r="BYM128" s="1167"/>
      <c r="BYN128" s="1167"/>
      <c r="BYO128" s="1167"/>
      <c r="BYP128" s="1167"/>
      <c r="BYQ128" s="1167"/>
      <c r="BYR128" s="1167"/>
      <c r="BYS128" s="1167"/>
      <c r="BYT128" s="1167"/>
      <c r="BYU128" s="1167"/>
      <c r="BYV128" s="1167"/>
      <c r="BYW128" s="1167"/>
      <c r="BYX128" s="1167"/>
      <c r="BYY128" s="1167"/>
      <c r="BYZ128" s="1167"/>
      <c r="BZA128" s="1167"/>
      <c r="BZB128" s="1167"/>
      <c r="BZC128" s="1167"/>
      <c r="BZD128" s="1167"/>
      <c r="BZE128" s="1167"/>
      <c r="BZF128" s="1167"/>
      <c r="BZG128" s="1167"/>
      <c r="BZH128" s="1167"/>
      <c r="BZI128" s="1167"/>
      <c r="BZJ128" s="1167"/>
      <c r="BZK128" s="1167"/>
      <c r="BZL128" s="1167"/>
      <c r="BZM128" s="1167"/>
      <c r="BZN128" s="1167"/>
      <c r="BZO128" s="1167"/>
      <c r="BZP128" s="1167"/>
      <c r="BZQ128" s="1167"/>
      <c r="BZR128" s="1167"/>
      <c r="BZS128" s="1167"/>
      <c r="BZT128" s="1167"/>
      <c r="BZU128" s="1167"/>
      <c r="BZV128" s="1167"/>
      <c r="BZW128" s="1167"/>
      <c r="BZX128" s="1167"/>
      <c r="BZY128" s="1167"/>
      <c r="BZZ128" s="1167"/>
      <c r="CAA128" s="1167"/>
      <c r="CAB128" s="1167"/>
      <c r="CAC128" s="1167"/>
      <c r="CAD128" s="1167"/>
      <c r="CAE128" s="1167"/>
      <c r="CAF128" s="1167"/>
      <c r="CAG128" s="1167"/>
      <c r="CAH128" s="1167"/>
      <c r="CAI128" s="1167"/>
      <c r="CAJ128" s="1167"/>
      <c r="CAK128" s="1167"/>
      <c r="CAL128" s="1167"/>
      <c r="CAM128" s="1167"/>
      <c r="CAN128" s="1167"/>
      <c r="CAO128" s="1167"/>
      <c r="CAP128" s="1167"/>
      <c r="CAQ128" s="1167"/>
      <c r="CAR128" s="1167"/>
      <c r="CAS128" s="1167"/>
      <c r="CAT128" s="1167"/>
      <c r="CAU128" s="1167"/>
      <c r="CAV128" s="1167"/>
      <c r="CAW128" s="1167"/>
      <c r="CAX128" s="1167"/>
      <c r="CAY128" s="1167"/>
      <c r="CAZ128" s="1167"/>
      <c r="CBA128" s="1167"/>
      <c r="CBB128" s="1167"/>
      <c r="CBC128" s="1167"/>
      <c r="CBD128" s="1167"/>
      <c r="CBE128" s="1167"/>
      <c r="CBF128" s="1167"/>
      <c r="CBG128" s="1167"/>
      <c r="CBH128" s="1167"/>
      <c r="CBI128" s="1167"/>
      <c r="CBJ128" s="1167"/>
      <c r="CBK128" s="1167"/>
      <c r="CBL128" s="1167"/>
      <c r="CBM128" s="1167"/>
      <c r="CBN128" s="1167"/>
      <c r="CBO128" s="1167"/>
      <c r="CBP128" s="1167"/>
      <c r="CBQ128" s="1167"/>
      <c r="CBR128" s="1167"/>
      <c r="CBS128" s="1167"/>
      <c r="CBT128" s="1167"/>
      <c r="CBU128" s="1167"/>
      <c r="CBV128" s="1167"/>
      <c r="CBW128" s="1167"/>
      <c r="CBX128" s="1167"/>
      <c r="CBY128" s="1167"/>
      <c r="CBZ128" s="1167"/>
      <c r="CCA128" s="1167"/>
      <c r="CCB128" s="1167"/>
      <c r="CCC128" s="1167"/>
      <c r="CCD128" s="1167"/>
      <c r="CCE128" s="1167"/>
      <c r="CCF128" s="1167"/>
      <c r="CCG128" s="1167"/>
      <c r="CCH128" s="1167"/>
      <c r="CCI128" s="1167"/>
      <c r="CCJ128" s="1167"/>
      <c r="CCK128" s="1167"/>
      <c r="CCL128" s="1167"/>
      <c r="CCM128" s="1167"/>
      <c r="CCN128" s="1167"/>
      <c r="CCO128" s="1167"/>
      <c r="CCP128" s="1167"/>
      <c r="CCQ128" s="1167"/>
      <c r="CCR128" s="1167"/>
      <c r="CCS128" s="1167"/>
      <c r="CCT128" s="1167"/>
      <c r="CCU128" s="1167"/>
      <c r="CCV128" s="1167"/>
      <c r="CCW128" s="1167"/>
      <c r="CCX128" s="1167"/>
      <c r="CCY128" s="1167"/>
      <c r="CCZ128" s="1167"/>
      <c r="CDA128" s="1167"/>
      <c r="CDB128" s="1167"/>
      <c r="CDC128" s="1167"/>
      <c r="CDD128" s="1167"/>
      <c r="CDE128" s="1167"/>
      <c r="CDF128" s="1167"/>
      <c r="CDG128" s="1167"/>
      <c r="CDH128" s="1167"/>
      <c r="CDI128" s="1167"/>
      <c r="CDJ128" s="1167"/>
      <c r="CDK128" s="1167"/>
      <c r="CDL128" s="1167"/>
      <c r="CDM128" s="1167"/>
      <c r="CDN128" s="1167"/>
      <c r="CDO128" s="1167"/>
      <c r="CDP128" s="1167"/>
      <c r="CDQ128" s="1167"/>
      <c r="CDR128" s="1167"/>
      <c r="CDS128" s="1167"/>
      <c r="CDT128" s="1167"/>
      <c r="CDU128" s="1167"/>
      <c r="CDV128" s="1167"/>
      <c r="CDW128" s="1167"/>
      <c r="CDX128" s="1167"/>
      <c r="CDY128" s="1167"/>
      <c r="CDZ128" s="1167"/>
      <c r="CEA128" s="1167"/>
      <c r="CEB128" s="1167"/>
      <c r="CEC128" s="1167"/>
      <c r="CED128" s="1167"/>
      <c r="CEE128" s="1167"/>
      <c r="CEF128" s="1167"/>
      <c r="CEG128" s="1167"/>
      <c r="CEH128" s="1167"/>
      <c r="CEI128" s="1167"/>
      <c r="CEJ128" s="1167"/>
      <c r="CEK128" s="1167"/>
      <c r="CEL128" s="1167"/>
      <c r="CEM128" s="1167"/>
      <c r="CEN128" s="1167"/>
      <c r="CEO128" s="1167"/>
      <c r="CEP128" s="1167"/>
      <c r="CEQ128" s="1167"/>
      <c r="CER128" s="1167"/>
      <c r="CES128" s="1167"/>
      <c r="CET128" s="1167"/>
      <c r="CEU128" s="1167"/>
      <c r="CEV128" s="1167"/>
      <c r="CEW128" s="1167"/>
      <c r="CEX128" s="1167"/>
      <c r="CEY128" s="1167"/>
      <c r="CEZ128" s="1167"/>
      <c r="CFA128" s="1167"/>
      <c r="CFB128" s="1167"/>
      <c r="CFC128" s="1167"/>
      <c r="CFD128" s="1167"/>
      <c r="CFE128" s="1167"/>
      <c r="CFF128" s="1167"/>
      <c r="CFG128" s="1167"/>
      <c r="CFH128" s="1167"/>
      <c r="CFI128" s="1167"/>
      <c r="CFJ128" s="1167"/>
      <c r="CFK128" s="1167"/>
      <c r="CFL128" s="1167"/>
      <c r="CFM128" s="1167"/>
      <c r="CFN128" s="1167"/>
      <c r="CFO128" s="1167"/>
      <c r="CFP128" s="1167"/>
      <c r="CFQ128" s="1167"/>
      <c r="CFR128" s="1167"/>
      <c r="CFS128" s="1167"/>
      <c r="CFT128" s="1167"/>
      <c r="CFU128" s="1167"/>
      <c r="CFV128" s="1167"/>
      <c r="CFW128" s="1167"/>
      <c r="CFX128" s="1167"/>
      <c r="CFY128" s="1167"/>
      <c r="CFZ128" s="1167"/>
      <c r="CGA128" s="1167"/>
      <c r="CGB128" s="1167"/>
      <c r="CGC128" s="1167"/>
      <c r="CGD128" s="1167"/>
      <c r="CGE128" s="1167"/>
      <c r="CGF128" s="1167"/>
      <c r="CGG128" s="1167"/>
      <c r="CGH128" s="1167"/>
      <c r="CGI128" s="1167"/>
      <c r="CGJ128" s="1167"/>
      <c r="CGK128" s="1167"/>
      <c r="CGL128" s="1167"/>
      <c r="CGM128" s="1167"/>
      <c r="CGN128" s="1167"/>
      <c r="CGO128" s="1167"/>
      <c r="CGP128" s="1167"/>
      <c r="CGQ128" s="1167"/>
      <c r="CGR128" s="1167"/>
      <c r="CGS128" s="1167"/>
      <c r="CGT128" s="1167"/>
      <c r="CGU128" s="1167"/>
      <c r="CGV128" s="1167"/>
      <c r="CGW128" s="1167"/>
      <c r="CGX128" s="1167"/>
      <c r="CGY128" s="1167"/>
      <c r="CGZ128" s="1167"/>
      <c r="CHA128" s="1167"/>
      <c r="CHB128" s="1167"/>
      <c r="CHC128" s="1167"/>
      <c r="CHD128" s="1167"/>
      <c r="CHE128" s="1167"/>
      <c r="CHF128" s="1167"/>
      <c r="CHG128" s="1167"/>
      <c r="CHH128" s="1167"/>
      <c r="CHI128" s="1167"/>
      <c r="CHJ128" s="1167"/>
      <c r="CHK128" s="1167"/>
      <c r="CHL128" s="1167"/>
      <c r="CHM128" s="1167"/>
      <c r="CHN128" s="1167"/>
      <c r="CHO128" s="1167"/>
      <c r="CHP128" s="1167"/>
      <c r="CHQ128" s="1167"/>
      <c r="CHR128" s="1167"/>
      <c r="CHS128" s="1167"/>
      <c r="CHT128" s="1167"/>
      <c r="CHU128" s="1167"/>
      <c r="CHV128" s="1167"/>
      <c r="CHW128" s="1167"/>
      <c r="CHX128" s="1167"/>
      <c r="CHY128" s="1167"/>
      <c r="CHZ128" s="1167"/>
      <c r="CIA128" s="1167"/>
      <c r="CIB128" s="1167"/>
      <c r="CIC128" s="1167"/>
      <c r="CID128" s="1167"/>
      <c r="CIE128" s="1167"/>
      <c r="CIF128" s="1167"/>
      <c r="CIG128" s="1167"/>
      <c r="CIH128" s="1167"/>
      <c r="CII128" s="1167"/>
      <c r="CIJ128" s="1167"/>
      <c r="CIK128" s="1167"/>
      <c r="CIL128" s="1167"/>
      <c r="CIM128" s="1167"/>
      <c r="CIN128" s="1167"/>
      <c r="CIO128" s="1167"/>
      <c r="CIP128" s="1167"/>
      <c r="CIQ128" s="1167"/>
      <c r="CIR128" s="1167"/>
      <c r="CIS128" s="1167"/>
      <c r="CIT128" s="1167"/>
      <c r="CIU128" s="1167"/>
      <c r="CIV128" s="1167"/>
      <c r="CIW128" s="1167"/>
      <c r="CIX128" s="1167"/>
      <c r="CIY128" s="1167"/>
      <c r="CIZ128" s="1167"/>
      <c r="CJA128" s="1167"/>
      <c r="CJB128" s="1167"/>
      <c r="CJC128" s="1167"/>
      <c r="CJD128" s="1167"/>
      <c r="CJE128" s="1167"/>
      <c r="CJF128" s="1167"/>
      <c r="CJG128" s="1167"/>
      <c r="CJH128" s="1167"/>
      <c r="CJI128" s="1167"/>
      <c r="CJJ128" s="1167"/>
      <c r="CJK128" s="1167"/>
      <c r="CJL128" s="1167"/>
      <c r="CJM128" s="1167"/>
      <c r="CJN128" s="1167"/>
      <c r="CJO128" s="1167"/>
      <c r="CJP128" s="1167"/>
      <c r="CJQ128" s="1167"/>
      <c r="CJR128" s="1167"/>
      <c r="CJS128" s="1167"/>
      <c r="CJT128" s="1167"/>
      <c r="CJU128" s="1167"/>
      <c r="CJV128" s="1167"/>
      <c r="CJW128" s="1167"/>
      <c r="CJX128" s="1167"/>
      <c r="CJY128" s="1167"/>
      <c r="CJZ128" s="1167"/>
      <c r="CKA128" s="1167"/>
      <c r="CKB128" s="1167"/>
      <c r="CKC128" s="1167"/>
      <c r="CKD128" s="1167"/>
      <c r="CKE128" s="1167"/>
      <c r="CKF128" s="1167"/>
      <c r="CKG128" s="1167"/>
      <c r="CKH128" s="1167"/>
      <c r="CKI128" s="1167"/>
      <c r="CKJ128" s="1167"/>
      <c r="CKK128" s="1167"/>
      <c r="CKL128" s="1167"/>
      <c r="CKM128" s="1167"/>
      <c r="CKN128" s="1167"/>
      <c r="CKO128" s="1167"/>
      <c r="CKP128" s="1167"/>
      <c r="CKQ128" s="1167"/>
      <c r="CKR128" s="1167"/>
      <c r="CKS128" s="1167"/>
      <c r="CKT128" s="1167"/>
      <c r="CKU128" s="1167"/>
      <c r="CKV128" s="1167"/>
      <c r="CKW128" s="1167"/>
      <c r="CKX128" s="1167"/>
      <c r="CKY128" s="1167"/>
      <c r="CKZ128" s="1167"/>
      <c r="CLA128" s="1167"/>
      <c r="CLB128" s="1167"/>
      <c r="CLC128" s="1167"/>
      <c r="CLD128" s="1167"/>
      <c r="CLE128" s="1167"/>
      <c r="CLF128" s="1167"/>
      <c r="CLG128" s="1167"/>
      <c r="CLH128" s="1167"/>
      <c r="CLI128" s="1167"/>
      <c r="CLJ128" s="1167"/>
      <c r="CLK128" s="1167"/>
      <c r="CLL128" s="1167"/>
      <c r="CLM128" s="1167"/>
      <c r="CLN128" s="1167"/>
      <c r="CLO128" s="1167"/>
      <c r="CLP128" s="1167"/>
      <c r="CLQ128" s="1167"/>
      <c r="CLR128" s="1167"/>
      <c r="CLS128" s="1167"/>
      <c r="CLT128" s="1167"/>
      <c r="CLU128" s="1167"/>
      <c r="CLV128" s="1167"/>
      <c r="CLW128" s="1167"/>
      <c r="CLX128" s="1167"/>
      <c r="CLY128" s="1167"/>
      <c r="CLZ128" s="1167"/>
      <c r="CMA128" s="1167"/>
      <c r="CMB128" s="1167"/>
      <c r="CMC128" s="1167"/>
      <c r="CMD128" s="1167"/>
      <c r="CME128" s="1167"/>
      <c r="CMF128" s="1167"/>
      <c r="CMG128" s="1167"/>
      <c r="CMH128" s="1167"/>
      <c r="CMI128" s="1167"/>
      <c r="CMJ128" s="1167"/>
      <c r="CMK128" s="1167"/>
      <c r="CML128" s="1167"/>
      <c r="CMM128" s="1167"/>
      <c r="CMN128" s="1167"/>
      <c r="CMO128" s="1167"/>
      <c r="CMP128" s="1167"/>
      <c r="CMQ128" s="1167"/>
      <c r="CMR128" s="1167"/>
      <c r="CMS128" s="1167"/>
      <c r="CMT128" s="1167"/>
      <c r="CMU128" s="1167"/>
      <c r="CMV128" s="1167"/>
      <c r="CMW128" s="1167"/>
      <c r="CMX128" s="1167"/>
      <c r="CMY128" s="1167"/>
      <c r="CMZ128" s="1167"/>
      <c r="CNA128" s="1167"/>
      <c r="CNB128" s="1167"/>
      <c r="CNC128" s="1167"/>
      <c r="CND128" s="1167"/>
      <c r="CNE128" s="1167"/>
      <c r="CNF128" s="1167"/>
      <c r="CNG128" s="1167"/>
      <c r="CNH128" s="1167"/>
      <c r="CNI128" s="1167"/>
      <c r="CNJ128" s="1167"/>
      <c r="CNK128" s="1167"/>
      <c r="CNL128" s="1167"/>
      <c r="CNM128" s="1167"/>
      <c r="CNN128" s="1167"/>
      <c r="CNO128" s="1167"/>
      <c r="CNP128" s="1167"/>
      <c r="CNQ128" s="1167"/>
      <c r="CNR128" s="1167"/>
      <c r="CNS128" s="1167"/>
      <c r="CNT128" s="1167"/>
      <c r="CNU128" s="1167"/>
      <c r="CNV128" s="1167"/>
      <c r="CNW128" s="1167"/>
      <c r="CNX128" s="1167"/>
      <c r="CNY128" s="1167"/>
      <c r="CNZ128" s="1167"/>
      <c r="COA128" s="1167"/>
      <c r="COB128" s="1167"/>
      <c r="COC128" s="1167"/>
      <c r="COD128" s="1167"/>
      <c r="COE128" s="1167"/>
      <c r="COF128" s="1167"/>
      <c r="COG128" s="1167"/>
      <c r="COH128" s="1167"/>
      <c r="COI128" s="1167"/>
      <c r="COJ128" s="1167"/>
      <c r="COK128" s="1167"/>
      <c r="COL128" s="1167"/>
      <c r="COM128" s="1167"/>
      <c r="CON128" s="1167"/>
      <c r="COO128" s="1167"/>
      <c r="COP128" s="1167"/>
      <c r="COQ128" s="1167"/>
      <c r="COR128" s="1167"/>
      <c r="COS128" s="1167"/>
      <c r="COT128" s="1167"/>
      <c r="COU128" s="1167"/>
      <c r="COV128" s="1167"/>
      <c r="COW128" s="1167"/>
      <c r="COX128" s="1167"/>
      <c r="COY128" s="1167"/>
      <c r="COZ128" s="1167"/>
      <c r="CPA128" s="1167"/>
      <c r="CPB128" s="1167"/>
      <c r="CPC128" s="1167"/>
      <c r="CPD128" s="1167"/>
      <c r="CPE128" s="1167"/>
      <c r="CPF128" s="1167"/>
      <c r="CPG128" s="1167"/>
      <c r="CPH128" s="1167"/>
      <c r="CPI128" s="1167"/>
      <c r="CPJ128" s="1167"/>
      <c r="CPK128" s="1167"/>
      <c r="CPL128" s="1167"/>
      <c r="CPM128" s="1167"/>
      <c r="CPN128" s="1167"/>
      <c r="CPO128" s="1167"/>
      <c r="CPP128" s="1167"/>
      <c r="CPQ128" s="1167"/>
      <c r="CPR128" s="1167"/>
      <c r="CPS128" s="1167"/>
      <c r="CPT128" s="1167"/>
      <c r="CPU128" s="1167"/>
      <c r="CPV128" s="1167"/>
      <c r="CPW128" s="1167"/>
      <c r="CPX128" s="1167"/>
      <c r="CPY128" s="1167"/>
      <c r="CPZ128" s="1167"/>
      <c r="CQA128" s="1167"/>
      <c r="CQB128" s="1167"/>
      <c r="CQC128" s="1167"/>
      <c r="CQD128" s="1167"/>
      <c r="CQE128" s="1167"/>
      <c r="CQF128" s="1167"/>
      <c r="CQG128" s="1167"/>
      <c r="CQH128" s="1167"/>
      <c r="CQI128" s="1167"/>
      <c r="CQJ128" s="1167"/>
      <c r="CQK128" s="1167"/>
      <c r="CQL128" s="1167"/>
      <c r="CQM128" s="1167"/>
      <c r="CQN128" s="1167"/>
      <c r="CQO128" s="1167"/>
      <c r="CQP128" s="1167"/>
      <c r="CQQ128" s="1167"/>
      <c r="CQR128" s="1167"/>
      <c r="CQS128" s="1167"/>
      <c r="CQT128" s="1167"/>
      <c r="CQU128" s="1167"/>
      <c r="CQV128" s="1167"/>
      <c r="CQW128" s="1167"/>
      <c r="CQX128" s="1167"/>
      <c r="CQY128" s="1167"/>
      <c r="CQZ128" s="1167"/>
      <c r="CRA128" s="1167"/>
      <c r="CRB128" s="1167"/>
      <c r="CRC128" s="1167"/>
      <c r="CRD128" s="1167"/>
      <c r="CRE128" s="1167"/>
      <c r="CRF128" s="1167"/>
      <c r="CRG128" s="1167"/>
      <c r="CRH128" s="1167"/>
      <c r="CRI128" s="1167"/>
      <c r="CRJ128" s="1167"/>
      <c r="CRK128" s="1167"/>
      <c r="CRL128" s="1167"/>
      <c r="CRM128" s="1167"/>
      <c r="CRN128" s="1167"/>
      <c r="CRO128" s="1167"/>
      <c r="CRP128" s="1167"/>
      <c r="CRQ128" s="1167"/>
      <c r="CRR128" s="1167"/>
      <c r="CRS128" s="1167"/>
      <c r="CRT128" s="1167"/>
      <c r="CRU128" s="1167"/>
      <c r="CRV128" s="1167"/>
      <c r="CRW128" s="1167"/>
      <c r="CRX128" s="1167"/>
      <c r="CRY128" s="1167"/>
      <c r="CRZ128" s="1167"/>
      <c r="CSA128" s="1167"/>
      <c r="CSB128" s="1167"/>
      <c r="CSC128" s="1167"/>
      <c r="CSD128" s="1167"/>
      <c r="CSE128" s="1167"/>
      <c r="CSF128" s="1167"/>
      <c r="CSG128" s="1167"/>
      <c r="CSH128" s="1167"/>
      <c r="CSI128" s="1167"/>
      <c r="CSJ128" s="1167"/>
      <c r="CSK128" s="1167"/>
      <c r="CSL128" s="1167"/>
      <c r="CSM128" s="1167"/>
      <c r="CSN128" s="1167"/>
      <c r="CSO128" s="1167"/>
      <c r="CSP128" s="1167"/>
      <c r="CSQ128" s="1167"/>
      <c r="CSR128" s="1167"/>
      <c r="CSS128" s="1167"/>
      <c r="CST128" s="1167"/>
      <c r="CSU128" s="1167"/>
      <c r="CSV128" s="1167"/>
      <c r="CSW128" s="1167"/>
      <c r="CSX128" s="1167"/>
      <c r="CSY128" s="1167"/>
      <c r="CSZ128" s="1167"/>
      <c r="CTA128" s="1167"/>
      <c r="CTB128" s="1167"/>
      <c r="CTC128" s="1167"/>
      <c r="CTD128" s="1167"/>
      <c r="CTE128" s="1167"/>
      <c r="CTF128" s="1167"/>
      <c r="CTG128" s="1167"/>
      <c r="CTH128" s="1167"/>
      <c r="CTI128" s="1167"/>
      <c r="CTJ128" s="1167"/>
      <c r="CTK128" s="1167"/>
      <c r="CTL128" s="1167"/>
      <c r="CTM128" s="1167"/>
      <c r="CTN128" s="1167"/>
      <c r="CTO128" s="1167"/>
      <c r="CTP128" s="1167"/>
      <c r="CTQ128" s="1167"/>
      <c r="CTR128" s="1167"/>
      <c r="CTS128" s="1167"/>
      <c r="CTT128" s="1167"/>
      <c r="CTU128" s="1167"/>
      <c r="CTV128" s="1167"/>
      <c r="CTW128" s="1167"/>
      <c r="CTX128" s="1167"/>
      <c r="CTY128" s="1167"/>
      <c r="CTZ128" s="1167"/>
      <c r="CUA128" s="1167"/>
      <c r="CUB128" s="1167"/>
      <c r="CUC128" s="1167"/>
      <c r="CUD128" s="1167"/>
      <c r="CUE128" s="1167"/>
      <c r="CUF128" s="1167"/>
      <c r="CUG128" s="1167"/>
      <c r="CUH128" s="1167"/>
      <c r="CUI128" s="1167"/>
      <c r="CUJ128" s="1167"/>
      <c r="CUK128" s="1167"/>
      <c r="CUL128" s="1167"/>
      <c r="CUM128" s="1167"/>
      <c r="CUN128" s="1167"/>
      <c r="CUO128" s="1167"/>
      <c r="CUP128" s="1167"/>
      <c r="CUQ128" s="1167"/>
      <c r="CUR128" s="1167"/>
      <c r="CUS128" s="1167"/>
      <c r="CUT128" s="1167"/>
      <c r="CUU128" s="1167"/>
      <c r="CUV128" s="1167"/>
      <c r="CUW128" s="1167"/>
      <c r="CUX128" s="1167"/>
      <c r="CUY128" s="1167"/>
      <c r="CUZ128" s="1167"/>
      <c r="CVA128" s="1167"/>
      <c r="CVB128" s="1167"/>
      <c r="CVC128" s="1167"/>
      <c r="CVD128" s="1167"/>
      <c r="CVE128" s="1167"/>
      <c r="CVF128" s="1167"/>
      <c r="CVG128" s="1167"/>
      <c r="CVH128" s="1167"/>
      <c r="CVI128" s="1167"/>
      <c r="CVJ128" s="1167"/>
      <c r="CVK128" s="1167"/>
      <c r="CVL128" s="1167"/>
      <c r="CVM128" s="1167"/>
      <c r="CVN128" s="1167"/>
      <c r="CVO128" s="1167"/>
      <c r="CVP128" s="1167"/>
      <c r="CVQ128" s="1167"/>
      <c r="CVR128" s="1167"/>
      <c r="CVS128" s="1167"/>
      <c r="CVT128" s="1167"/>
      <c r="CVU128" s="1167"/>
      <c r="CVV128" s="1167"/>
      <c r="CVW128" s="1167"/>
      <c r="CVX128" s="1167"/>
      <c r="CVY128" s="1167"/>
      <c r="CVZ128" s="1167"/>
      <c r="CWA128" s="1167"/>
      <c r="CWB128" s="1167"/>
      <c r="CWC128" s="1167"/>
      <c r="CWD128" s="1167"/>
      <c r="CWE128" s="1167"/>
      <c r="CWF128" s="1167"/>
      <c r="CWG128" s="1167"/>
      <c r="CWH128" s="1167"/>
      <c r="CWI128" s="1167"/>
      <c r="CWJ128" s="1167"/>
      <c r="CWK128" s="1167"/>
      <c r="CWL128" s="1167"/>
      <c r="CWM128" s="1167"/>
      <c r="CWN128" s="1167"/>
      <c r="CWO128" s="1167"/>
      <c r="CWP128" s="1167"/>
      <c r="CWQ128" s="1167"/>
      <c r="CWR128" s="1167"/>
      <c r="CWS128" s="1167"/>
      <c r="CWT128" s="1167"/>
      <c r="CWU128" s="1167"/>
      <c r="CWV128" s="1167"/>
      <c r="CWW128" s="1167"/>
      <c r="CWX128" s="1167"/>
      <c r="CWY128" s="1167"/>
      <c r="CWZ128" s="1167"/>
      <c r="CXA128" s="1167"/>
      <c r="CXB128" s="1167"/>
      <c r="CXC128" s="1167"/>
      <c r="CXD128" s="1167"/>
      <c r="CXE128" s="1167"/>
      <c r="CXF128" s="1167"/>
      <c r="CXG128" s="1167"/>
      <c r="CXH128" s="1167"/>
      <c r="CXI128" s="1167"/>
      <c r="CXJ128" s="1167"/>
      <c r="CXK128" s="1167"/>
      <c r="CXL128" s="1167"/>
      <c r="CXM128" s="1167"/>
      <c r="CXN128" s="1167"/>
      <c r="CXO128" s="1167"/>
      <c r="CXP128" s="1167"/>
      <c r="CXQ128" s="1167"/>
      <c r="CXR128" s="1167"/>
      <c r="CXS128" s="1167"/>
      <c r="CXT128" s="1167"/>
      <c r="CXU128" s="1167"/>
      <c r="CXV128" s="1167"/>
      <c r="CXW128" s="1167"/>
      <c r="CXX128" s="1167"/>
      <c r="CXY128" s="1167"/>
      <c r="CXZ128" s="1167"/>
      <c r="CYA128" s="1167"/>
      <c r="CYB128" s="1167"/>
      <c r="CYC128" s="1167"/>
      <c r="CYD128" s="1167"/>
      <c r="CYE128" s="1167"/>
      <c r="CYF128" s="1167"/>
      <c r="CYG128" s="1167"/>
      <c r="CYH128" s="1167"/>
      <c r="CYI128" s="1167"/>
      <c r="CYJ128" s="1167"/>
      <c r="CYK128" s="1167"/>
      <c r="CYL128" s="1167"/>
      <c r="CYM128" s="1167"/>
      <c r="CYN128" s="1167"/>
      <c r="CYO128" s="1167"/>
      <c r="CYP128" s="1167"/>
      <c r="CYQ128" s="1167"/>
      <c r="CYR128" s="1167"/>
      <c r="CYS128" s="1167"/>
      <c r="CYT128" s="1167"/>
      <c r="CYU128" s="1167"/>
      <c r="CYV128" s="1167"/>
      <c r="CYW128" s="1167"/>
      <c r="CYX128" s="1167"/>
      <c r="CYY128" s="1167"/>
      <c r="CYZ128" s="1167"/>
      <c r="CZA128" s="1167"/>
      <c r="CZB128" s="1167"/>
      <c r="CZC128" s="1167"/>
      <c r="CZD128" s="1167"/>
      <c r="CZE128" s="1167"/>
      <c r="CZF128" s="1167"/>
      <c r="CZG128" s="1167"/>
      <c r="CZH128" s="1167"/>
      <c r="CZI128" s="1167"/>
      <c r="CZJ128" s="1167"/>
      <c r="CZK128" s="1167"/>
      <c r="CZL128" s="1167"/>
      <c r="CZM128" s="1167"/>
      <c r="CZN128" s="1167"/>
      <c r="CZO128" s="1167"/>
      <c r="CZP128" s="1167"/>
      <c r="CZQ128" s="1167"/>
      <c r="CZR128" s="1167"/>
      <c r="CZS128" s="1167"/>
      <c r="CZT128" s="1167"/>
      <c r="CZU128" s="1167"/>
      <c r="CZV128" s="1167"/>
      <c r="CZW128" s="1167"/>
      <c r="CZX128" s="1167"/>
      <c r="CZY128" s="1167"/>
      <c r="CZZ128" s="1167"/>
      <c r="DAA128" s="1167"/>
      <c r="DAB128" s="1167"/>
      <c r="DAC128" s="1167"/>
      <c r="DAD128" s="1167"/>
      <c r="DAE128" s="1167"/>
      <c r="DAF128" s="1167"/>
      <c r="DAG128" s="1167"/>
      <c r="DAH128" s="1167"/>
      <c r="DAI128" s="1167"/>
      <c r="DAJ128" s="1167"/>
      <c r="DAK128" s="1167"/>
      <c r="DAL128" s="1167"/>
      <c r="DAM128" s="1167"/>
      <c r="DAN128" s="1167"/>
      <c r="DAO128" s="1167"/>
      <c r="DAP128" s="1167"/>
      <c r="DAQ128" s="1167"/>
      <c r="DAR128" s="1167"/>
      <c r="DAS128" s="1167"/>
      <c r="DAT128" s="1167"/>
      <c r="DAU128" s="1167"/>
      <c r="DAV128" s="1167"/>
      <c r="DAW128" s="1167"/>
      <c r="DAX128" s="1167"/>
      <c r="DAY128" s="1167"/>
      <c r="DAZ128" s="1167"/>
      <c r="DBA128" s="1167"/>
      <c r="DBB128" s="1167"/>
      <c r="DBC128" s="1167"/>
      <c r="DBD128" s="1167"/>
      <c r="DBE128" s="1167"/>
      <c r="DBF128" s="1167"/>
      <c r="DBG128" s="1167"/>
      <c r="DBH128" s="1167"/>
      <c r="DBI128" s="1167"/>
      <c r="DBJ128" s="1167"/>
      <c r="DBK128" s="1167"/>
      <c r="DBL128" s="1167"/>
      <c r="DBM128" s="1167"/>
      <c r="DBN128" s="1167"/>
      <c r="DBO128" s="1167"/>
      <c r="DBP128" s="1167"/>
      <c r="DBQ128" s="1167"/>
      <c r="DBR128" s="1167"/>
      <c r="DBS128" s="1167"/>
      <c r="DBT128" s="1167"/>
      <c r="DBU128" s="1167"/>
      <c r="DBV128" s="1167"/>
      <c r="DBW128" s="1167"/>
      <c r="DBX128" s="1167"/>
      <c r="DBY128" s="1167"/>
      <c r="DBZ128" s="1167"/>
      <c r="DCA128" s="1167"/>
      <c r="DCB128" s="1167"/>
      <c r="DCC128" s="1167"/>
      <c r="DCD128" s="1167"/>
      <c r="DCE128" s="1167"/>
      <c r="DCF128" s="1167"/>
      <c r="DCG128" s="1167"/>
      <c r="DCH128" s="1167"/>
      <c r="DCI128" s="1167"/>
      <c r="DCJ128" s="1167"/>
      <c r="DCK128" s="1167"/>
      <c r="DCL128" s="1167"/>
      <c r="DCM128" s="1167"/>
      <c r="DCN128" s="1167"/>
      <c r="DCO128" s="1167"/>
      <c r="DCP128" s="1167"/>
      <c r="DCQ128" s="1167"/>
      <c r="DCR128" s="1167"/>
      <c r="DCS128" s="1167"/>
      <c r="DCT128" s="1167"/>
      <c r="DCU128" s="1167"/>
      <c r="DCV128" s="1167"/>
      <c r="DCW128" s="1167"/>
      <c r="DCX128" s="1167"/>
      <c r="DCY128" s="1167"/>
      <c r="DCZ128" s="1167"/>
      <c r="DDA128" s="1167"/>
      <c r="DDB128" s="1167"/>
      <c r="DDC128" s="1167"/>
      <c r="DDD128" s="1167"/>
      <c r="DDE128" s="1167"/>
      <c r="DDF128" s="1167"/>
      <c r="DDG128" s="1167"/>
      <c r="DDH128" s="1167"/>
      <c r="DDI128" s="1167"/>
      <c r="DDJ128" s="1167"/>
      <c r="DDK128" s="1167"/>
      <c r="DDL128" s="1167"/>
      <c r="DDM128" s="1167"/>
      <c r="DDN128" s="1167"/>
      <c r="DDO128" s="1167"/>
      <c r="DDP128" s="1167"/>
      <c r="DDQ128" s="1167"/>
      <c r="DDR128" s="1167"/>
      <c r="DDS128" s="1167"/>
      <c r="DDT128" s="1167"/>
      <c r="DDU128" s="1167"/>
      <c r="DDV128" s="1167"/>
      <c r="DDW128" s="1167"/>
      <c r="DDX128" s="1167"/>
      <c r="DDY128" s="1167"/>
      <c r="DDZ128" s="1167"/>
      <c r="DEA128" s="1167"/>
      <c r="DEB128" s="1167"/>
      <c r="DEC128" s="1167"/>
      <c r="DED128" s="1167"/>
      <c r="DEE128" s="1167"/>
      <c r="DEF128" s="1167"/>
      <c r="DEG128" s="1167"/>
      <c r="DEH128" s="1167"/>
      <c r="DEI128" s="1167"/>
      <c r="DEJ128" s="1167"/>
      <c r="DEK128" s="1167"/>
      <c r="DEL128" s="1167"/>
      <c r="DEM128" s="1167"/>
      <c r="DEN128" s="1167"/>
      <c r="DEO128" s="1167"/>
      <c r="DEP128" s="1167"/>
      <c r="DEQ128" s="1167"/>
      <c r="DER128" s="1167"/>
      <c r="DES128" s="1167"/>
      <c r="DET128" s="1167"/>
      <c r="DEU128" s="1167"/>
      <c r="DEV128" s="1167"/>
      <c r="DEW128" s="1167"/>
      <c r="DEX128" s="1167"/>
      <c r="DEY128" s="1167"/>
      <c r="DEZ128" s="1167"/>
      <c r="DFA128" s="1167"/>
      <c r="DFB128" s="1167"/>
      <c r="DFC128" s="1167"/>
      <c r="DFD128" s="1167"/>
      <c r="DFE128" s="1167"/>
      <c r="DFF128" s="1167"/>
      <c r="DFG128" s="1167"/>
      <c r="DFH128" s="1167"/>
      <c r="DFI128" s="1167"/>
      <c r="DFJ128" s="1167"/>
      <c r="DFK128" s="1167"/>
      <c r="DFL128" s="1167"/>
      <c r="DFM128" s="1167"/>
      <c r="DFN128" s="1167"/>
      <c r="DFO128" s="1167"/>
      <c r="DFP128" s="1167"/>
      <c r="DFQ128" s="1167"/>
      <c r="DFR128" s="1167"/>
      <c r="DFS128" s="1167"/>
      <c r="DFT128" s="1167"/>
      <c r="DFU128" s="1167"/>
      <c r="DFV128" s="1167"/>
      <c r="DFW128" s="1167"/>
      <c r="DFX128" s="1167"/>
      <c r="DFY128" s="1167"/>
      <c r="DFZ128" s="1167"/>
      <c r="DGA128" s="1167"/>
      <c r="DGB128" s="1167"/>
      <c r="DGC128" s="1167"/>
      <c r="DGD128" s="1167"/>
      <c r="DGE128" s="1167"/>
      <c r="DGF128" s="1167"/>
      <c r="DGG128" s="1167"/>
      <c r="DGH128" s="1167"/>
      <c r="DGI128" s="1167"/>
      <c r="DGJ128" s="1167"/>
      <c r="DGK128" s="1167"/>
      <c r="DGL128" s="1167"/>
      <c r="DGM128" s="1167"/>
      <c r="DGN128" s="1167"/>
      <c r="DGO128" s="1167"/>
      <c r="DGP128" s="1167"/>
      <c r="DGQ128" s="1167"/>
      <c r="DGR128" s="1167"/>
      <c r="DGS128" s="1167"/>
      <c r="DGT128" s="1167"/>
      <c r="DGU128" s="1167"/>
      <c r="DGV128" s="1167"/>
      <c r="DGW128" s="1167"/>
      <c r="DGX128" s="1167"/>
      <c r="DGY128" s="1167"/>
      <c r="DGZ128" s="1167"/>
      <c r="DHA128" s="1167"/>
      <c r="DHB128" s="1167"/>
      <c r="DHC128" s="1167"/>
      <c r="DHD128" s="1167"/>
      <c r="DHE128" s="1167"/>
      <c r="DHF128" s="1167"/>
      <c r="DHG128" s="1167"/>
      <c r="DHH128" s="1167"/>
      <c r="DHI128" s="1167"/>
      <c r="DHJ128" s="1167"/>
      <c r="DHK128" s="1167"/>
      <c r="DHL128" s="1167"/>
      <c r="DHM128" s="1167"/>
      <c r="DHN128" s="1167"/>
      <c r="DHO128" s="1167"/>
      <c r="DHP128" s="1167"/>
      <c r="DHQ128" s="1167"/>
      <c r="DHR128" s="1167"/>
      <c r="DHS128" s="1167"/>
      <c r="DHT128" s="1167"/>
      <c r="DHU128" s="1167"/>
      <c r="DHV128" s="1167"/>
      <c r="DHW128" s="1167"/>
      <c r="DHX128" s="1167"/>
      <c r="DHY128" s="1167"/>
      <c r="DHZ128" s="1167"/>
      <c r="DIA128" s="1167"/>
      <c r="DIB128" s="1167"/>
      <c r="DIC128" s="1167"/>
      <c r="DID128" s="1167"/>
      <c r="DIE128" s="1167"/>
      <c r="DIF128" s="1167"/>
      <c r="DIG128" s="1167"/>
      <c r="DIH128" s="1167"/>
      <c r="DII128" s="1167"/>
      <c r="DIJ128" s="1167"/>
      <c r="DIK128" s="1167"/>
      <c r="DIL128" s="1167"/>
      <c r="DIM128" s="1167"/>
      <c r="DIN128" s="1167"/>
      <c r="DIO128" s="1167"/>
      <c r="DIP128" s="1167"/>
      <c r="DIQ128" s="1167"/>
      <c r="DIR128" s="1167"/>
      <c r="DIS128" s="1167"/>
      <c r="DIT128" s="1167"/>
      <c r="DIU128" s="1167"/>
      <c r="DIV128" s="1167"/>
      <c r="DIW128" s="1167"/>
      <c r="DIX128" s="1167"/>
      <c r="DIY128" s="1167"/>
      <c r="DIZ128" s="1167"/>
      <c r="DJA128" s="1167"/>
      <c r="DJB128" s="1167"/>
      <c r="DJC128" s="1167"/>
      <c r="DJD128" s="1167"/>
      <c r="DJE128" s="1167"/>
      <c r="DJF128" s="1167"/>
      <c r="DJG128" s="1167"/>
      <c r="DJH128" s="1167"/>
      <c r="DJI128" s="1167"/>
      <c r="DJJ128" s="1167"/>
      <c r="DJK128" s="1167"/>
      <c r="DJL128" s="1167"/>
      <c r="DJM128" s="1167"/>
      <c r="DJN128" s="1167"/>
      <c r="DJO128" s="1167"/>
      <c r="DJP128" s="1167"/>
      <c r="DJQ128" s="1167"/>
      <c r="DJR128" s="1167"/>
      <c r="DJS128" s="1167"/>
      <c r="DJT128" s="1167"/>
      <c r="DJU128" s="1167"/>
      <c r="DJV128" s="1167"/>
      <c r="DJW128" s="1167"/>
      <c r="DJX128" s="1167"/>
      <c r="DJY128" s="1167"/>
      <c r="DJZ128" s="1167"/>
      <c r="DKA128" s="1167"/>
      <c r="DKB128" s="1167"/>
      <c r="DKC128" s="1167"/>
      <c r="DKD128" s="1167"/>
      <c r="DKE128" s="1167"/>
      <c r="DKF128" s="1167"/>
      <c r="DKG128" s="1167"/>
      <c r="DKH128" s="1167"/>
      <c r="DKI128" s="1167"/>
      <c r="DKJ128" s="1167"/>
      <c r="DKK128" s="1167"/>
      <c r="DKL128" s="1167"/>
      <c r="DKM128" s="1167"/>
      <c r="DKN128" s="1167"/>
      <c r="DKO128" s="1167"/>
      <c r="DKP128" s="1167"/>
      <c r="DKQ128" s="1167"/>
      <c r="DKR128" s="1167"/>
      <c r="DKS128" s="1167"/>
      <c r="DKT128" s="1167"/>
      <c r="DKU128" s="1167"/>
      <c r="DKV128" s="1167"/>
      <c r="DKW128" s="1167"/>
      <c r="DKX128" s="1167"/>
      <c r="DKY128" s="1167"/>
      <c r="DKZ128" s="1167"/>
      <c r="DLA128" s="1167"/>
      <c r="DLB128" s="1167"/>
      <c r="DLC128" s="1167"/>
      <c r="DLD128" s="1167"/>
      <c r="DLE128" s="1167"/>
      <c r="DLF128" s="1167"/>
      <c r="DLG128" s="1167"/>
      <c r="DLH128" s="1167"/>
      <c r="DLI128" s="1167"/>
      <c r="DLJ128" s="1167"/>
      <c r="DLK128" s="1167"/>
      <c r="DLL128" s="1167"/>
      <c r="DLM128" s="1167"/>
      <c r="DLN128" s="1167"/>
      <c r="DLO128" s="1167"/>
      <c r="DLP128" s="1167"/>
      <c r="DLQ128" s="1167"/>
      <c r="DLR128" s="1167"/>
      <c r="DLS128" s="1167"/>
      <c r="DLT128" s="1167"/>
      <c r="DLU128" s="1167"/>
      <c r="DLV128" s="1167"/>
      <c r="DLW128" s="1167"/>
      <c r="DLX128" s="1167"/>
      <c r="DLY128" s="1167"/>
      <c r="DLZ128" s="1167"/>
      <c r="DMA128" s="1167"/>
      <c r="DMB128" s="1167"/>
      <c r="DMC128" s="1167"/>
      <c r="DMD128" s="1167"/>
      <c r="DME128" s="1167"/>
      <c r="DMF128" s="1167"/>
      <c r="DMG128" s="1167"/>
      <c r="DMH128" s="1167"/>
      <c r="DMI128" s="1167"/>
      <c r="DMJ128" s="1167"/>
      <c r="DMK128" s="1167"/>
      <c r="DML128" s="1167"/>
      <c r="DMM128" s="1167"/>
      <c r="DMN128" s="1167"/>
      <c r="DMO128" s="1167"/>
      <c r="DMP128" s="1167"/>
      <c r="DMQ128" s="1167"/>
      <c r="DMR128" s="1167"/>
      <c r="DMS128" s="1167"/>
      <c r="DMT128" s="1167"/>
      <c r="DMU128" s="1167"/>
      <c r="DMV128" s="1167"/>
      <c r="DMW128" s="1167"/>
      <c r="DMX128" s="1167"/>
      <c r="DMY128" s="1167"/>
      <c r="DMZ128" s="1167"/>
      <c r="DNA128" s="1167"/>
      <c r="DNB128" s="1167"/>
      <c r="DNC128" s="1167"/>
      <c r="DND128" s="1167"/>
      <c r="DNE128" s="1167"/>
      <c r="DNF128" s="1167"/>
      <c r="DNG128" s="1167"/>
      <c r="DNH128" s="1167"/>
      <c r="DNI128" s="1167"/>
      <c r="DNJ128" s="1167"/>
      <c r="DNK128" s="1167"/>
      <c r="DNL128" s="1167"/>
      <c r="DNM128" s="1167"/>
      <c r="DNN128" s="1167"/>
      <c r="DNO128" s="1167"/>
      <c r="DNP128" s="1167"/>
      <c r="DNQ128" s="1167"/>
      <c r="DNR128" s="1167"/>
      <c r="DNS128" s="1167"/>
      <c r="DNT128" s="1167"/>
      <c r="DNU128" s="1167"/>
      <c r="DNV128" s="1167"/>
      <c r="DNW128" s="1167"/>
      <c r="DNX128" s="1167"/>
      <c r="DNY128" s="1167"/>
      <c r="DNZ128" s="1167"/>
      <c r="DOA128" s="1167"/>
      <c r="DOB128" s="1167"/>
      <c r="DOC128" s="1167"/>
      <c r="DOD128" s="1167"/>
      <c r="DOE128" s="1167"/>
      <c r="DOF128" s="1167"/>
      <c r="DOG128" s="1167"/>
      <c r="DOH128" s="1167"/>
      <c r="DOI128" s="1167"/>
      <c r="DOJ128" s="1167"/>
      <c r="DOK128" s="1167"/>
      <c r="DOL128" s="1167"/>
      <c r="DOM128" s="1167"/>
      <c r="DON128" s="1167"/>
      <c r="DOO128" s="1167"/>
      <c r="DOP128" s="1167"/>
      <c r="DOQ128" s="1167"/>
      <c r="DOR128" s="1167"/>
      <c r="DOS128" s="1167"/>
      <c r="DOT128" s="1167"/>
      <c r="DOU128" s="1167"/>
      <c r="DOV128" s="1167"/>
      <c r="DOW128" s="1167"/>
      <c r="DOX128" s="1167"/>
      <c r="DOY128" s="1167"/>
      <c r="DOZ128" s="1167"/>
      <c r="DPA128" s="1167"/>
      <c r="DPB128" s="1167"/>
      <c r="DPC128" s="1167"/>
      <c r="DPD128" s="1167"/>
      <c r="DPE128" s="1167"/>
      <c r="DPF128" s="1167"/>
      <c r="DPG128" s="1167"/>
      <c r="DPH128" s="1167"/>
      <c r="DPI128" s="1167"/>
      <c r="DPJ128" s="1167"/>
      <c r="DPK128" s="1167"/>
      <c r="DPL128" s="1167"/>
      <c r="DPM128" s="1167"/>
      <c r="DPN128" s="1167"/>
      <c r="DPO128" s="1167"/>
      <c r="DPP128" s="1167"/>
      <c r="DPQ128" s="1167"/>
      <c r="DPR128" s="1167"/>
      <c r="DPS128" s="1167"/>
      <c r="DPT128" s="1167"/>
      <c r="DPU128" s="1167"/>
      <c r="DPV128" s="1167"/>
      <c r="DPW128" s="1167"/>
      <c r="DPX128" s="1167"/>
      <c r="DPY128" s="1167"/>
      <c r="DPZ128" s="1167"/>
      <c r="DQA128" s="1167"/>
      <c r="DQB128" s="1167"/>
      <c r="DQC128" s="1167"/>
      <c r="DQD128" s="1167"/>
      <c r="DQE128" s="1167"/>
      <c r="DQF128" s="1167"/>
      <c r="DQG128" s="1167"/>
      <c r="DQH128" s="1167"/>
      <c r="DQI128" s="1167"/>
      <c r="DQJ128" s="1167"/>
      <c r="DQK128" s="1167"/>
      <c r="DQL128" s="1167"/>
      <c r="DQM128" s="1167"/>
      <c r="DQN128" s="1167"/>
      <c r="DQO128" s="1167"/>
      <c r="DQP128" s="1167"/>
      <c r="DQQ128" s="1167"/>
      <c r="DQR128" s="1167"/>
      <c r="DQS128" s="1167"/>
      <c r="DQT128" s="1167"/>
      <c r="DQU128" s="1167"/>
      <c r="DQV128" s="1167"/>
      <c r="DQW128" s="1167"/>
      <c r="DQX128" s="1167"/>
      <c r="DQY128" s="1167"/>
      <c r="DQZ128" s="1167"/>
      <c r="DRA128" s="1167"/>
      <c r="DRB128" s="1167"/>
      <c r="DRC128" s="1167"/>
      <c r="DRD128" s="1167"/>
      <c r="DRE128" s="1167"/>
      <c r="DRF128" s="1167"/>
      <c r="DRG128" s="1167"/>
      <c r="DRH128" s="1167"/>
      <c r="DRI128" s="1167"/>
      <c r="DRJ128" s="1167"/>
      <c r="DRK128" s="1167"/>
      <c r="DRL128" s="1167"/>
      <c r="DRM128" s="1167"/>
      <c r="DRN128" s="1167"/>
      <c r="DRO128" s="1167"/>
      <c r="DRP128" s="1167"/>
      <c r="DRQ128" s="1167"/>
      <c r="DRR128" s="1167"/>
      <c r="DRS128" s="1167"/>
      <c r="DRT128" s="1167"/>
      <c r="DRU128" s="1167"/>
      <c r="DRV128" s="1167"/>
      <c r="DRW128" s="1167"/>
      <c r="DRX128" s="1167"/>
      <c r="DRY128" s="1167"/>
      <c r="DRZ128" s="1167"/>
      <c r="DSA128" s="1167"/>
      <c r="DSB128" s="1167"/>
      <c r="DSC128" s="1167"/>
      <c r="DSD128" s="1167"/>
      <c r="DSE128" s="1167"/>
      <c r="DSF128" s="1167"/>
      <c r="DSG128" s="1167"/>
      <c r="DSH128" s="1167"/>
      <c r="DSI128" s="1167"/>
      <c r="DSJ128" s="1167"/>
      <c r="DSK128" s="1167"/>
      <c r="DSL128" s="1167"/>
      <c r="DSM128" s="1167"/>
      <c r="DSN128" s="1167"/>
      <c r="DSO128" s="1167"/>
      <c r="DSP128" s="1167"/>
      <c r="DSQ128" s="1167"/>
      <c r="DSR128" s="1167"/>
      <c r="DSS128" s="1167"/>
      <c r="DST128" s="1167"/>
      <c r="DSU128" s="1167"/>
      <c r="DSV128" s="1167"/>
      <c r="DSW128" s="1167"/>
      <c r="DSX128" s="1167"/>
      <c r="DSY128" s="1167"/>
      <c r="DSZ128" s="1167"/>
      <c r="DTA128" s="1167"/>
      <c r="DTB128" s="1167"/>
      <c r="DTC128" s="1167"/>
      <c r="DTD128" s="1167"/>
      <c r="DTE128" s="1167"/>
      <c r="DTF128" s="1167"/>
      <c r="DTG128" s="1167"/>
      <c r="DTH128" s="1167"/>
      <c r="DTI128" s="1167"/>
      <c r="DTJ128" s="1167"/>
      <c r="DTK128" s="1167"/>
      <c r="DTL128" s="1167"/>
      <c r="DTM128" s="1167"/>
      <c r="DTN128" s="1167"/>
      <c r="DTO128" s="1167"/>
      <c r="DTP128" s="1167"/>
      <c r="DTQ128" s="1167"/>
      <c r="DTR128" s="1167"/>
      <c r="DTS128" s="1167"/>
      <c r="DTT128" s="1167"/>
      <c r="DTU128" s="1167"/>
      <c r="DTV128" s="1167"/>
      <c r="DTW128" s="1167"/>
      <c r="DTX128" s="1167"/>
      <c r="DTY128" s="1167"/>
      <c r="DTZ128" s="1167"/>
      <c r="DUA128" s="1167"/>
      <c r="DUB128" s="1167"/>
      <c r="DUC128" s="1167"/>
      <c r="DUD128" s="1167"/>
      <c r="DUE128" s="1167"/>
      <c r="DUF128" s="1167"/>
      <c r="DUG128" s="1167"/>
      <c r="DUH128" s="1167"/>
      <c r="DUI128" s="1167"/>
      <c r="DUJ128" s="1167"/>
      <c r="DUK128" s="1167"/>
      <c r="DUL128" s="1167"/>
      <c r="DUM128" s="1167"/>
      <c r="DUN128" s="1167"/>
      <c r="DUO128" s="1167"/>
      <c r="DUP128" s="1167"/>
      <c r="DUQ128" s="1167"/>
      <c r="DUR128" s="1167"/>
      <c r="DUS128" s="1167"/>
      <c r="DUT128" s="1167"/>
      <c r="DUU128" s="1167"/>
      <c r="DUV128" s="1167"/>
      <c r="DUW128" s="1167"/>
      <c r="DUX128" s="1167"/>
      <c r="DUY128" s="1167"/>
      <c r="DUZ128" s="1167"/>
      <c r="DVA128" s="1167"/>
      <c r="DVB128" s="1167"/>
      <c r="DVC128" s="1167"/>
      <c r="DVD128" s="1167"/>
      <c r="DVE128" s="1167"/>
      <c r="DVF128" s="1167"/>
      <c r="DVG128" s="1167"/>
      <c r="DVH128" s="1167"/>
      <c r="DVI128" s="1167"/>
      <c r="DVJ128" s="1167"/>
      <c r="DVK128" s="1167"/>
      <c r="DVL128" s="1167"/>
      <c r="DVM128" s="1167"/>
      <c r="DVN128" s="1167"/>
      <c r="DVO128" s="1167"/>
      <c r="DVP128" s="1167"/>
      <c r="DVQ128" s="1167"/>
      <c r="DVR128" s="1167"/>
      <c r="DVS128" s="1167"/>
      <c r="DVT128" s="1167"/>
      <c r="DVU128" s="1167"/>
      <c r="DVV128" s="1167"/>
      <c r="DVW128" s="1167"/>
      <c r="DVX128" s="1167"/>
      <c r="DVY128" s="1167"/>
      <c r="DVZ128" s="1167"/>
      <c r="DWA128" s="1167"/>
      <c r="DWB128" s="1167"/>
      <c r="DWC128" s="1167"/>
      <c r="DWD128" s="1167"/>
      <c r="DWE128" s="1167"/>
      <c r="DWF128" s="1167"/>
      <c r="DWG128" s="1167"/>
      <c r="DWH128" s="1167"/>
      <c r="DWI128" s="1167"/>
      <c r="DWJ128" s="1167"/>
      <c r="DWK128" s="1167"/>
      <c r="DWL128" s="1167"/>
      <c r="DWM128" s="1167"/>
      <c r="DWN128" s="1167"/>
      <c r="DWO128" s="1167"/>
      <c r="DWP128" s="1167"/>
      <c r="DWQ128" s="1167"/>
      <c r="DWR128" s="1167"/>
      <c r="DWS128" s="1167"/>
      <c r="DWT128" s="1167"/>
      <c r="DWU128" s="1167"/>
      <c r="DWV128" s="1167"/>
      <c r="DWW128" s="1167"/>
      <c r="DWX128" s="1167"/>
      <c r="DWY128" s="1167"/>
      <c r="DWZ128" s="1167"/>
      <c r="DXA128" s="1167"/>
      <c r="DXB128" s="1167"/>
      <c r="DXC128" s="1167"/>
      <c r="DXD128" s="1167"/>
      <c r="DXE128" s="1167"/>
      <c r="DXF128" s="1167"/>
      <c r="DXG128" s="1167"/>
      <c r="DXH128" s="1167"/>
      <c r="DXI128" s="1167"/>
      <c r="DXJ128" s="1167"/>
      <c r="DXK128" s="1167"/>
      <c r="DXL128" s="1167"/>
      <c r="DXM128" s="1167"/>
      <c r="DXN128" s="1167"/>
      <c r="DXO128" s="1167"/>
      <c r="DXP128" s="1167"/>
      <c r="DXQ128" s="1167"/>
      <c r="DXR128" s="1167"/>
      <c r="DXS128" s="1167"/>
      <c r="DXT128" s="1167"/>
      <c r="DXU128" s="1167"/>
      <c r="DXV128" s="1167"/>
      <c r="DXW128" s="1167"/>
      <c r="DXX128" s="1167"/>
      <c r="DXY128" s="1167"/>
      <c r="DXZ128" s="1167"/>
      <c r="DYA128" s="1167"/>
      <c r="DYB128" s="1167"/>
      <c r="DYC128" s="1167"/>
      <c r="DYD128" s="1167"/>
      <c r="DYE128" s="1167"/>
      <c r="DYF128" s="1167"/>
      <c r="DYG128" s="1167"/>
      <c r="DYH128" s="1167"/>
      <c r="DYI128" s="1167"/>
      <c r="DYJ128" s="1167"/>
      <c r="DYK128" s="1167"/>
      <c r="DYL128" s="1167"/>
      <c r="DYM128" s="1167"/>
      <c r="DYN128" s="1167"/>
      <c r="DYO128" s="1167"/>
      <c r="DYP128" s="1167"/>
      <c r="DYQ128" s="1167"/>
      <c r="DYR128" s="1167"/>
      <c r="DYS128" s="1167"/>
      <c r="DYT128" s="1167"/>
      <c r="DYU128" s="1167"/>
      <c r="DYV128" s="1167"/>
      <c r="DYW128" s="1167"/>
      <c r="DYX128" s="1167"/>
      <c r="DYY128" s="1167"/>
      <c r="DYZ128" s="1167"/>
      <c r="DZA128" s="1167"/>
      <c r="DZB128" s="1167"/>
      <c r="DZC128" s="1167"/>
      <c r="DZD128" s="1167"/>
      <c r="DZE128" s="1167"/>
      <c r="DZF128" s="1167"/>
      <c r="DZG128" s="1167"/>
      <c r="DZH128" s="1167"/>
      <c r="DZI128" s="1167"/>
      <c r="DZJ128" s="1167"/>
      <c r="DZK128" s="1167"/>
      <c r="DZL128" s="1167"/>
      <c r="DZM128" s="1167"/>
      <c r="DZN128" s="1167"/>
      <c r="DZO128" s="1167"/>
      <c r="DZP128" s="1167"/>
      <c r="DZQ128" s="1167"/>
      <c r="DZR128" s="1167"/>
      <c r="DZS128" s="1167"/>
      <c r="DZT128" s="1167"/>
      <c r="DZU128" s="1167"/>
      <c r="DZV128" s="1167"/>
      <c r="DZW128" s="1167"/>
      <c r="DZX128" s="1167"/>
      <c r="DZY128" s="1167"/>
      <c r="DZZ128" s="1167"/>
      <c r="EAA128" s="1167"/>
      <c r="EAB128" s="1167"/>
      <c r="EAC128" s="1167"/>
      <c r="EAD128" s="1167"/>
      <c r="EAE128" s="1167"/>
      <c r="EAF128" s="1167"/>
      <c r="EAG128" s="1167"/>
      <c r="EAH128" s="1167"/>
      <c r="EAI128" s="1167"/>
      <c r="EAJ128" s="1167"/>
      <c r="EAK128" s="1167"/>
      <c r="EAL128" s="1167"/>
      <c r="EAM128" s="1167"/>
      <c r="EAN128" s="1167"/>
      <c r="EAO128" s="1167"/>
      <c r="EAP128" s="1167"/>
      <c r="EAQ128" s="1167"/>
      <c r="EAR128" s="1167"/>
      <c r="EAS128" s="1167"/>
      <c r="EAT128" s="1167"/>
      <c r="EAU128" s="1167"/>
      <c r="EAV128" s="1167"/>
      <c r="EAW128" s="1167"/>
      <c r="EAX128" s="1167"/>
      <c r="EAY128" s="1167"/>
      <c r="EAZ128" s="1167"/>
      <c r="EBA128" s="1167"/>
      <c r="EBB128" s="1167"/>
      <c r="EBC128" s="1167"/>
      <c r="EBD128" s="1167"/>
      <c r="EBE128" s="1167"/>
      <c r="EBF128" s="1167"/>
      <c r="EBG128" s="1167"/>
      <c r="EBH128" s="1167"/>
      <c r="EBI128" s="1167"/>
      <c r="EBJ128" s="1167"/>
      <c r="EBK128" s="1167"/>
      <c r="EBL128" s="1167"/>
      <c r="EBM128" s="1167"/>
      <c r="EBN128" s="1167"/>
      <c r="EBO128" s="1167"/>
      <c r="EBP128" s="1167"/>
      <c r="EBQ128" s="1167"/>
      <c r="EBR128" s="1167"/>
      <c r="EBS128" s="1167"/>
      <c r="EBT128" s="1167"/>
      <c r="EBU128" s="1167"/>
      <c r="EBV128" s="1167"/>
      <c r="EBW128" s="1167"/>
      <c r="EBX128" s="1167"/>
      <c r="EBY128" s="1167"/>
      <c r="EBZ128" s="1167"/>
      <c r="ECA128" s="1167"/>
      <c r="ECB128" s="1167"/>
      <c r="ECC128" s="1167"/>
      <c r="ECD128" s="1167"/>
      <c r="ECE128" s="1167"/>
      <c r="ECF128" s="1167"/>
      <c r="ECG128" s="1167"/>
      <c r="ECH128" s="1167"/>
      <c r="ECI128" s="1167"/>
      <c r="ECJ128" s="1167"/>
      <c r="ECK128" s="1167"/>
      <c r="ECL128" s="1167"/>
      <c r="ECM128" s="1167"/>
      <c r="ECN128" s="1167"/>
      <c r="ECO128" s="1167"/>
      <c r="ECP128" s="1167"/>
      <c r="ECQ128" s="1167"/>
      <c r="ECR128" s="1167"/>
      <c r="ECS128" s="1167"/>
      <c r="ECT128" s="1167"/>
      <c r="ECU128" s="1167"/>
      <c r="ECV128" s="1167"/>
      <c r="ECW128" s="1167"/>
      <c r="ECX128" s="1167"/>
      <c r="ECY128" s="1167"/>
      <c r="ECZ128" s="1167"/>
      <c r="EDA128" s="1167"/>
      <c r="EDB128" s="1167"/>
      <c r="EDC128" s="1167"/>
      <c r="EDD128" s="1167"/>
      <c r="EDE128" s="1167"/>
      <c r="EDF128" s="1167"/>
      <c r="EDG128" s="1167"/>
      <c r="EDH128" s="1167"/>
      <c r="EDI128" s="1167"/>
      <c r="EDJ128" s="1167"/>
      <c r="EDK128" s="1167"/>
      <c r="EDL128" s="1167"/>
      <c r="EDM128" s="1167"/>
      <c r="EDN128" s="1167"/>
      <c r="EDO128" s="1167"/>
      <c r="EDP128" s="1167"/>
      <c r="EDQ128" s="1167"/>
      <c r="EDR128" s="1167"/>
      <c r="EDS128" s="1167"/>
      <c r="EDT128" s="1167"/>
      <c r="EDU128" s="1167"/>
      <c r="EDV128" s="1167"/>
      <c r="EDW128" s="1167"/>
      <c r="EDX128" s="1167"/>
      <c r="EDY128" s="1167"/>
      <c r="EDZ128" s="1167"/>
      <c r="EEA128" s="1167"/>
      <c r="EEB128" s="1167"/>
      <c r="EEC128" s="1167"/>
      <c r="EED128" s="1167"/>
      <c r="EEE128" s="1167"/>
      <c r="EEF128" s="1167"/>
      <c r="EEG128" s="1167"/>
      <c r="EEH128" s="1167"/>
      <c r="EEI128" s="1167"/>
      <c r="EEJ128" s="1167"/>
      <c r="EEK128" s="1167"/>
      <c r="EEL128" s="1167"/>
      <c r="EEM128" s="1167"/>
      <c r="EEN128" s="1167"/>
      <c r="EEO128" s="1167"/>
      <c r="EEP128" s="1167"/>
      <c r="EEQ128" s="1167"/>
      <c r="EER128" s="1167"/>
      <c r="EES128" s="1167"/>
      <c r="EET128" s="1167"/>
      <c r="EEU128" s="1167"/>
      <c r="EEV128" s="1167"/>
      <c r="EEW128" s="1167"/>
      <c r="EEX128" s="1167"/>
      <c r="EEY128" s="1167"/>
      <c r="EEZ128" s="1167"/>
      <c r="EFA128" s="1167"/>
      <c r="EFB128" s="1167"/>
      <c r="EFC128" s="1167"/>
      <c r="EFD128" s="1167"/>
      <c r="EFE128" s="1167"/>
      <c r="EFF128" s="1167"/>
      <c r="EFG128" s="1167"/>
      <c r="EFH128" s="1167"/>
      <c r="EFI128" s="1167"/>
      <c r="EFJ128" s="1167"/>
      <c r="EFK128" s="1167"/>
      <c r="EFL128" s="1167"/>
      <c r="EFM128" s="1167"/>
      <c r="EFN128" s="1167"/>
      <c r="EFO128" s="1167"/>
      <c r="EFP128" s="1167"/>
      <c r="EFQ128" s="1167"/>
      <c r="EFR128" s="1167"/>
      <c r="EFS128" s="1167"/>
      <c r="EFT128" s="1167"/>
      <c r="EFU128" s="1167"/>
      <c r="EFV128" s="1167"/>
      <c r="EFW128" s="1167"/>
      <c r="EFX128" s="1167"/>
      <c r="EFY128" s="1167"/>
      <c r="EFZ128" s="1167"/>
      <c r="EGA128" s="1167"/>
      <c r="EGB128" s="1167"/>
      <c r="EGC128" s="1167"/>
      <c r="EGD128" s="1167"/>
      <c r="EGE128" s="1167"/>
      <c r="EGF128" s="1167"/>
      <c r="EGG128" s="1167"/>
      <c r="EGH128" s="1167"/>
      <c r="EGI128" s="1167"/>
      <c r="EGJ128" s="1167"/>
      <c r="EGK128" s="1167"/>
      <c r="EGL128" s="1167"/>
      <c r="EGM128" s="1167"/>
      <c r="EGN128" s="1167"/>
      <c r="EGO128" s="1167"/>
      <c r="EGP128" s="1167"/>
      <c r="EGQ128" s="1167"/>
      <c r="EGR128" s="1167"/>
      <c r="EGS128" s="1167"/>
      <c r="EGT128" s="1167"/>
      <c r="EGU128" s="1167"/>
      <c r="EGV128" s="1167"/>
      <c r="EGW128" s="1167"/>
      <c r="EGX128" s="1167"/>
      <c r="EGY128" s="1167"/>
      <c r="EGZ128" s="1167"/>
      <c r="EHA128" s="1167"/>
      <c r="EHB128" s="1167"/>
      <c r="EHC128" s="1167"/>
      <c r="EHD128" s="1167"/>
      <c r="EHE128" s="1167"/>
      <c r="EHF128" s="1167"/>
      <c r="EHG128" s="1167"/>
      <c r="EHH128" s="1167"/>
      <c r="EHI128" s="1167"/>
      <c r="EHJ128" s="1167"/>
      <c r="EHK128" s="1167"/>
      <c r="EHL128" s="1167"/>
      <c r="EHM128" s="1167"/>
      <c r="EHN128" s="1167"/>
      <c r="EHO128" s="1167"/>
      <c r="EHP128" s="1167"/>
      <c r="EHQ128" s="1167"/>
      <c r="EHR128" s="1167"/>
      <c r="EHS128" s="1167"/>
      <c r="EHT128" s="1167"/>
      <c r="EHU128" s="1167"/>
      <c r="EHV128" s="1167"/>
      <c r="EHW128" s="1167"/>
      <c r="EHX128" s="1167"/>
      <c r="EHY128" s="1167"/>
      <c r="EHZ128" s="1167"/>
      <c r="EIA128" s="1167"/>
      <c r="EIB128" s="1167"/>
      <c r="EIC128" s="1167"/>
      <c r="EID128" s="1167"/>
      <c r="EIE128" s="1167"/>
      <c r="EIF128" s="1167"/>
      <c r="EIG128" s="1167"/>
      <c r="EIH128" s="1167"/>
      <c r="EII128" s="1167"/>
      <c r="EIJ128" s="1167"/>
      <c r="EIK128" s="1167"/>
      <c r="EIL128" s="1167"/>
      <c r="EIM128" s="1167"/>
      <c r="EIN128" s="1167"/>
      <c r="EIO128" s="1167"/>
      <c r="EIP128" s="1167"/>
      <c r="EIQ128" s="1167"/>
      <c r="EIR128" s="1167"/>
      <c r="EIS128" s="1167"/>
      <c r="EIT128" s="1167"/>
      <c r="EIU128" s="1167"/>
      <c r="EIV128" s="1167"/>
      <c r="EIW128" s="1167"/>
      <c r="EIX128" s="1167"/>
      <c r="EIY128" s="1167"/>
      <c r="EIZ128" s="1167"/>
      <c r="EJA128" s="1167"/>
      <c r="EJB128" s="1167"/>
      <c r="EJC128" s="1167"/>
      <c r="EJD128" s="1167"/>
      <c r="EJE128" s="1167"/>
      <c r="EJF128" s="1167"/>
      <c r="EJG128" s="1167"/>
      <c r="EJH128" s="1167"/>
      <c r="EJI128" s="1167"/>
      <c r="EJJ128" s="1167"/>
      <c r="EJK128" s="1167"/>
      <c r="EJL128" s="1167"/>
      <c r="EJM128" s="1167"/>
      <c r="EJN128" s="1167"/>
      <c r="EJO128" s="1167"/>
      <c r="EJP128" s="1167"/>
      <c r="EJQ128" s="1167"/>
      <c r="EJR128" s="1167"/>
      <c r="EJS128" s="1167"/>
      <c r="EJT128" s="1167"/>
      <c r="EJU128" s="1167"/>
      <c r="EJV128" s="1167"/>
      <c r="EJW128" s="1167"/>
      <c r="EJX128" s="1167"/>
      <c r="EJY128" s="1167"/>
      <c r="EJZ128" s="1167"/>
      <c r="EKA128" s="1167"/>
      <c r="EKB128" s="1167"/>
      <c r="EKC128" s="1167"/>
      <c r="EKD128" s="1167"/>
      <c r="EKE128" s="1167"/>
      <c r="EKF128" s="1167"/>
      <c r="EKG128" s="1167"/>
      <c r="EKH128" s="1167"/>
      <c r="EKI128" s="1167"/>
      <c r="EKJ128" s="1167"/>
      <c r="EKK128" s="1167"/>
      <c r="EKL128" s="1167"/>
      <c r="EKM128" s="1167"/>
      <c r="EKN128" s="1167"/>
      <c r="EKO128" s="1167"/>
      <c r="EKP128" s="1167"/>
      <c r="EKQ128" s="1167"/>
      <c r="EKR128" s="1167"/>
      <c r="EKS128" s="1167"/>
      <c r="EKT128" s="1167"/>
      <c r="EKU128" s="1167"/>
      <c r="EKV128" s="1167"/>
      <c r="EKW128" s="1167"/>
      <c r="EKX128" s="1167"/>
      <c r="EKY128" s="1167"/>
      <c r="EKZ128" s="1167"/>
      <c r="ELA128" s="1167"/>
      <c r="ELB128" s="1167"/>
      <c r="ELC128" s="1167"/>
      <c r="ELD128" s="1167"/>
      <c r="ELE128" s="1167"/>
      <c r="ELF128" s="1167"/>
      <c r="ELG128" s="1167"/>
      <c r="ELH128" s="1167"/>
      <c r="ELI128" s="1167"/>
      <c r="ELJ128" s="1167"/>
      <c r="ELK128" s="1167"/>
      <c r="ELL128" s="1167"/>
      <c r="ELM128" s="1167"/>
      <c r="ELN128" s="1167"/>
      <c r="ELO128" s="1167"/>
      <c r="ELP128" s="1167"/>
      <c r="ELQ128" s="1167"/>
      <c r="ELR128" s="1167"/>
      <c r="ELS128" s="1167"/>
      <c r="ELT128" s="1167"/>
      <c r="ELU128" s="1167"/>
      <c r="ELV128" s="1167"/>
      <c r="ELW128" s="1167"/>
      <c r="ELX128" s="1167"/>
      <c r="ELY128" s="1167"/>
      <c r="ELZ128" s="1167"/>
      <c r="EMA128" s="1167"/>
      <c r="EMB128" s="1167"/>
      <c r="EMC128" s="1167"/>
      <c r="EMD128" s="1167"/>
      <c r="EME128" s="1167"/>
      <c r="EMF128" s="1167"/>
      <c r="EMG128" s="1167"/>
      <c r="EMH128" s="1167"/>
      <c r="EMI128" s="1167"/>
      <c r="EMJ128" s="1167"/>
      <c r="EMK128" s="1167"/>
      <c r="EML128" s="1167"/>
      <c r="EMM128" s="1167"/>
      <c r="EMN128" s="1167"/>
      <c r="EMO128" s="1167"/>
      <c r="EMP128" s="1167"/>
      <c r="EMQ128" s="1167"/>
      <c r="EMR128" s="1167"/>
      <c r="EMS128" s="1167"/>
      <c r="EMT128" s="1167"/>
      <c r="EMU128" s="1167"/>
      <c r="EMV128" s="1167"/>
      <c r="EMW128" s="1167"/>
      <c r="EMX128" s="1167"/>
      <c r="EMY128" s="1167"/>
      <c r="EMZ128" s="1167"/>
      <c r="ENA128" s="1167"/>
      <c r="ENB128" s="1167"/>
      <c r="ENC128" s="1167"/>
      <c r="END128" s="1167"/>
      <c r="ENE128" s="1167"/>
      <c r="ENF128" s="1167"/>
      <c r="ENG128" s="1167"/>
      <c r="ENH128" s="1167"/>
      <c r="ENI128" s="1167"/>
      <c r="ENJ128" s="1167"/>
      <c r="ENK128" s="1167"/>
      <c r="ENL128" s="1167"/>
      <c r="ENM128" s="1167"/>
      <c r="ENN128" s="1167"/>
      <c r="ENO128" s="1167"/>
      <c r="ENP128" s="1167"/>
      <c r="ENQ128" s="1167"/>
      <c r="ENR128" s="1167"/>
      <c r="ENS128" s="1167"/>
      <c r="ENT128" s="1167"/>
      <c r="ENU128" s="1167"/>
      <c r="ENV128" s="1167"/>
      <c r="ENW128" s="1167"/>
      <c r="ENX128" s="1167"/>
      <c r="ENY128" s="1167"/>
      <c r="ENZ128" s="1167"/>
      <c r="EOA128" s="1167"/>
      <c r="EOB128" s="1167"/>
      <c r="EOC128" s="1167"/>
      <c r="EOD128" s="1167"/>
      <c r="EOE128" s="1167"/>
      <c r="EOF128" s="1167"/>
      <c r="EOG128" s="1167"/>
      <c r="EOH128" s="1167"/>
      <c r="EOI128" s="1167"/>
      <c r="EOJ128" s="1167"/>
      <c r="EOK128" s="1167"/>
      <c r="EOL128" s="1167"/>
      <c r="EOM128" s="1167"/>
      <c r="EON128" s="1167"/>
      <c r="EOO128" s="1167"/>
      <c r="EOP128" s="1167"/>
      <c r="EOQ128" s="1167"/>
      <c r="EOR128" s="1167"/>
      <c r="EOS128" s="1167"/>
      <c r="EOT128" s="1167"/>
      <c r="EOU128" s="1167"/>
      <c r="EOV128" s="1167"/>
      <c r="EOW128" s="1167"/>
      <c r="EOX128" s="1167"/>
      <c r="EOY128" s="1167"/>
      <c r="EOZ128" s="1167"/>
      <c r="EPA128" s="1167"/>
      <c r="EPB128" s="1167"/>
      <c r="EPC128" s="1167"/>
      <c r="EPD128" s="1167"/>
      <c r="EPE128" s="1167"/>
      <c r="EPF128" s="1167"/>
      <c r="EPG128" s="1167"/>
      <c r="EPH128" s="1167"/>
      <c r="EPI128" s="1167"/>
      <c r="EPJ128" s="1167"/>
      <c r="EPK128" s="1167"/>
      <c r="EPL128" s="1167"/>
      <c r="EPM128" s="1167"/>
      <c r="EPN128" s="1167"/>
      <c r="EPO128" s="1167"/>
      <c r="EPP128" s="1167"/>
      <c r="EPQ128" s="1167"/>
      <c r="EPR128" s="1167"/>
      <c r="EPS128" s="1167"/>
      <c r="EPT128" s="1167"/>
      <c r="EPU128" s="1167"/>
      <c r="EPV128" s="1167"/>
      <c r="EPW128" s="1167"/>
      <c r="EPX128" s="1167"/>
      <c r="EPY128" s="1167"/>
      <c r="EPZ128" s="1167"/>
      <c r="EQA128" s="1167"/>
      <c r="EQB128" s="1167"/>
      <c r="EQC128" s="1167"/>
      <c r="EQD128" s="1167"/>
      <c r="EQE128" s="1167"/>
      <c r="EQF128" s="1167"/>
      <c r="EQG128" s="1167"/>
      <c r="EQH128" s="1167"/>
      <c r="EQI128" s="1167"/>
      <c r="EQJ128" s="1167"/>
      <c r="EQK128" s="1167"/>
      <c r="EQL128" s="1167"/>
      <c r="EQM128" s="1167"/>
      <c r="EQN128" s="1167"/>
      <c r="EQO128" s="1167"/>
      <c r="EQP128" s="1167"/>
      <c r="EQQ128" s="1167"/>
      <c r="EQR128" s="1167"/>
      <c r="EQS128" s="1167"/>
      <c r="EQT128" s="1167"/>
      <c r="EQU128" s="1167"/>
      <c r="EQV128" s="1167"/>
      <c r="EQW128" s="1167"/>
      <c r="EQX128" s="1167"/>
      <c r="EQY128" s="1167"/>
      <c r="EQZ128" s="1167"/>
      <c r="ERA128" s="1167"/>
      <c r="ERB128" s="1167"/>
      <c r="ERC128" s="1167"/>
      <c r="ERD128" s="1167"/>
      <c r="ERE128" s="1167"/>
      <c r="ERF128" s="1167"/>
      <c r="ERG128" s="1167"/>
      <c r="ERH128" s="1167"/>
      <c r="ERI128" s="1167"/>
      <c r="ERJ128" s="1167"/>
      <c r="ERK128" s="1167"/>
      <c r="ERL128" s="1167"/>
      <c r="ERM128" s="1167"/>
      <c r="ERN128" s="1167"/>
      <c r="ERO128" s="1167"/>
      <c r="ERP128" s="1167"/>
      <c r="ERQ128" s="1167"/>
      <c r="ERR128" s="1167"/>
      <c r="ERS128" s="1167"/>
      <c r="ERT128" s="1167"/>
      <c r="ERU128" s="1167"/>
      <c r="ERV128" s="1167"/>
      <c r="ERW128" s="1167"/>
      <c r="ERX128" s="1167"/>
      <c r="ERY128" s="1167"/>
      <c r="ERZ128" s="1167"/>
      <c r="ESA128" s="1167"/>
      <c r="ESB128" s="1167"/>
      <c r="ESC128" s="1167"/>
      <c r="ESD128" s="1167"/>
      <c r="ESE128" s="1167"/>
      <c r="ESF128" s="1167"/>
      <c r="ESG128" s="1167"/>
      <c r="ESH128" s="1167"/>
      <c r="ESI128" s="1167"/>
      <c r="ESJ128" s="1167"/>
      <c r="ESK128" s="1167"/>
      <c r="ESL128" s="1167"/>
      <c r="ESM128" s="1167"/>
      <c r="ESN128" s="1167"/>
      <c r="ESO128" s="1167"/>
      <c r="ESP128" s="1167"/>
      <c r="ESQ128" s="1167"/>
      <c r="ESR128" s="1167"/>
      <c r="ESS128" s="1167"/>
      <c r="EST128" s="1167"/>
      <c r="ESU128" s="1167"/>
      <c r="ESV128" s="1167"/>
      <c r="ESW128" s="1167"/>
      <c r="ESX128" s="1167"/>
      <c r="ESY128" s="1167"/>
      <c r="ESZ128" s="1167"/>
      <c r="ETA128" s="1167"/>
      <c r="ETB128" s="1167"/>
      <c r="ETC128" s="1167"/>
      <c r="ETD128" s="1167"/>
      <c r="ETE128" s="1167"/>
      <c r="ETF128" s="1167"/>
      <c r="ETG128" s="1167"/>
      <c r="ETH128" s="1167"/>
      <c r="ETI128" s="1167"/>
      <c r="ETJ128" s="1167"/>
      <c r="ETK128" s="1167"/>
      <c r="ETL128" s="1167"/>
      <c r="ETM128" s="1167"/>
      <c r="ETN128" s="1167"/>
      <c r="ETO128" s="1167"/>
      <c r="ETP128" s="1167"/>
      <c r="ETQ128" s="1167"/>
      <c r="ETR128" s="1167"/>
      <c r="ETS128" s="1167"/>
      <c r="ETT128" s="1167"/>
      <c r="ETU128" s="1167"/>
      <c r="ETV128" s="1167"/>
      <c r="ETW128" s="1167"/>
      <c r="ETX128" s="1167"/>
      <c r="ETY128" s="1167"/>
      <c r="ETZ128" s="1167"/>
      <c r="EUA128" s="1167"/>
      <c r="EUB128" s="1167"/>
      <c r="EUC128" s="1167"/>
      <c r="EUD128" s="1167"/>
      <c r="EUE128" s="1167"/>
      <c r="EUF128" s="1167"/>
      <c r="EUG128" s="1167"/>
      <c r="EUH128" s="1167"/>
      <c r="EUI128" s="1167"/>
      <c r="EUJ128" s="1167"/>
      <c r="EUK128" s="1167"/>
      <c r="EUL128" s="1167"/>
      <c r="EUM128" s="1167"/>
      <c r="EUN128" s="1167"/>
      <c r="EUO128" s="1167"/>
      <c r="EUP128" s="1167"/>
      <c r="EUQ128" s="1167"/>
      <c r="EUR128" s="1167"/>
      <c r="EUS128" s="1167"/>
      <c r="EUT128" s="1167"/>
      <c r="EUU128" s="1167"/>
      <c r="EUV128" s="1167"/>
      <c r="EUW128" s="1167"/>
      <c r="EUX128" s="1167"/>
      <c r="EUY128" s="1167"/>
      <c r="EUZ128" s="1167"/>
      <c r="EVA128" s="1167"/>
      <c r="EVB128" s="1167"/>
      <c r="EVC128" s="1167"/>
      <c r="EVD128" s="1167"/>
      <c r="EVE128" s="1167"/>
      <c r="EVF128" s="1167"/>
      <c r="EVG128" s="1167"/>
      <c r="EVH128" s="1167"/>
      <c r="EVI128" s="1167"/>
      <c r="EVJ128" s="1167"/>
      <c r="EVK128" s="1167"/>
      <c r="EVL128" s="1167"/>
      <c r="EVM128" s="1167"/>
      <c r="EVN128" s="1167"/>
      <c r="EVO128" s="1167"/>
      <c r="EVP128" s="1167"/>
      <c r="EVQ128" s="1167"/>
      <c r="EVR128" s="1167"/>
      <c r="EVS128" s="1167"/>
      <c r="EVT128" s="1167"/>
      <c r="EVU128" s="1167"/>
      <c r="EVV128" s="1167"/>
      <c r="EVW128" s="1167"/>
      <c r="EVX128" s="1167"/>
      <c r="EVY128" s="1167"/>
      <c r="EVZ128" s="1167"/>
      <c r="EWA128" s="1167"/>
      <c r="EWB128" s="1167"/>
      <c r="EWC128" s="1167"/>
      <c r="EWD128" s="1167"/>
      <c r="EWE128" s="1167"/>
      <c r="EWF128" s="1167"/>
      <c r="EWG128" s="1167"/>
      <c r="EWH128" s="1167"/>
      <c r="EWI128" s="1167"/>
      <c r="EWJ128" s="1167"/>
      <c r="EWK128" s="1167"/>
      <c r="EWL128" s="1167"/>
      <c r="EWM128" s="1167"/>
      <c r="EWN128" s="1167"/>
      <c r="EWO128" s="1167"/>
      <c r="EWP128" s="1167"/>
      <c r="EWQ128" s="1167"/>
      <c r="EWR128" s="1167"/>
      <c r="EWS128" s="1167"/>
      <c r="EWT128" s="1167"/>
      <c r="EWU128" s="1167"/>
      <c r="EWV128" s="1167"/>
      <c r="EWW128" s="1167"/>
      <c r="EWX128" s="1167"/>
      <c r="EWY128" s="1167"/>
      <c r="EWZ128" s="1167"/>
      <c r="EXA128" s="1167"/>
      <c r="EXB128" s="1167"/>
      <c r="EXC128" s="1167"/>
      <c r="EXD128" s="1167"/>
      <c r="EXE128" s="1167"/>
      <c r="EXF128" s="1167"/>
      <c r="EXG128" s="1167"/>
      <c r="EXH128" s="1167"/>
      <c r="EXI128" s="1167"/>
      <c r="EXJ128" s="1167"/>
      <c r="EXK128" s="1167"/>
      <c r="EXL128" s="1167"/>
      <c r="EXM128" s="1167"/>
      <c r="EXN128" s="1167"/>
      <c r="EXO128" s="1167"/>
      <c r="EXP128" s="1167"/>
      <c r="EXQ128" s="1167"/>
      <c r="EXR128" s="1167"/>
      <c r="EXS128" s="1167"/>
      <c r="EXT128" s="1167"/>
      <c r="EXU128" s="1167"/>
      <c r="EXV128" s="1167"/>
      <c r="EXW128" s="1167"/>
      <c r="EXX128" s="1167"/>
      <c r="EXY128" s="1167"/>
      <c r="EXZ128" s="1167"/>
      <c r="EYA128" s="1167"/>
      <c r="EYB128" s="1167"/>
      <c r="EYC128" s="1167"/>
      <c r="EYD128" s="1167"/>
      <c r="EYE128" s="1167"/>
      <c r="EYF128" s="1167"/>
      <c r="EYG128" s="1167"/>
      <c r="EYH128" s="1167"/>
      <c r="EYI128" s="1167"/>
      <c r="EYJ128" s="1167"/>
      <c r="EYK128" s="1167"/>
      <c r="EYL128" s="1167"/>
      <c r="EYM128" s="1167"/>
      <c r="EYN128" s="1167"/>
      <c r="EYO128" s="1167"/>
      <c r="EYP128" s="1167"/>
      <c r="EYQ128" s="1167"/>
      <c r="EYR128" s="1167"/>
      <c r="EYS128" s="1167"/>
      <c r="EYT128" s="1167"/>
      <c r="EYU128" s="1167"/>
      <c r="EYV128" s="1167"/>
      <c r="EYW128" s="1167"/>
      <c r="EYX128" s="1167"/>
      <c r="EYY128" s="1167"/>
      <c r="EYZ128" s="1167"/>
      <c r="EZA128" s="1167"/>
      <c r="EZB128" s="1167"/>
      <c r="EZC128" s="1167"/>
      <c r="EZD128" s="1167"/>
      <c r="EZE128" s="1167"/>
      <c r="EZF128" s="1167"/>
      <c r="EZG128" s="1167"/>
      <c r="EZH128" s="1167"/>
      <c r="EZI128" s="1167"/>
      <c r="EZJ128" s="1167"/>
      <c r="EZK128" s="1167"/>
      <c r="EZL128" s="1167"/>
      <c r="EZM128" s="1167"/>
      <c r="EZN128" s="1167"/>
      <c r="EZO128" s="1167"/>
      <c r="EZP128" s="1167"/>
      <c r="EZQ128" s="1167"/>
      <c r="EZR128" s="1167"/>
      <c r="EZS128" s="1167"/>
      <c r="EZT128" s="1167"/>
      <c r="EZU128" s="1167"/>
      <c r="EZV128" s="1167"/>
      <c r="EZW128" s="1167"/>
      <c r="EZX128" s="1167"/>
      <c r="EZY128" s="1167"/>
      <c r="EZZ128" s="1167"/>
      <c r="FAA128" s="1167"/>
      <c r="FAB128" s="1167"/>
      <c r="FAC128" s="1167"/>
      <c r="FAD128" s="1167"/>
      <c r="FAE128" s="1167"/>
      <c r="FAF128" s="1167"/>
      <c r="FAG128" s="1167"/>
      <c r="FAH128" s="1167"/>
      <c r="FAI128" s="1167"/>
      <c r="FAJ128" s="1167"/>
      <c r="FAK128" s="1167"/>
      <c r="FAL128" s="1167"/>
      <c r="FAM128" s="1167"/>
      <c r="FAN128" s="1167"/>
      <c r="FAO128" s="1167"/>
      <c r="FAP128" s="1167"/>
      <c r="FAQ128" s="1167"/>
      <c r="FAR128" s="1167"/>
      <c r="FAS128" s="1167"/>
      <c r="FAT128" s="1167"/>
      <c r="FAU128" s="1167"/>
      <c r="FAV128" s="1167"/>
      <c r="FAW128" s="1167"/>
      <c r="FAX128" s="1167"/>
      <c r="FAY128" s="1167"/>
      <c r="FAZ128" s="1167"/>
      <c r="FBA128" s="1167"/>
      <c r="FBB128" s="1167"/>
      <c r="FBC128" s="1167"/>
      <c r="FBD128" s="1167"/>
      <c r="FBE128" s="1167"/>
      <c r="FBF128" s="1167"/>
      <c r="FBG128" s="1167"/>
      <c r="FBH128" s="1167"/>
      <c r="FBI128" s="1167"/>
      <c r="FBJ128" s="1167"/>
      <c r="FBK128" s="1167"/>
      <c r="FBL128" s="1167"/>
      <c r="FBM128" s="1167"/>
      <c r="FBN128" s="1167"/>
      <c r="FBO128" s="1167"/>
      <c r="FBP128" s="1167"/>
      <c r="FBQ128" s="1167"/>
      <c r="FBR128" s="1167"/>
      <c r="FBS128" s="1167"/>
      <c r="FBT128" s="1167"/>
      <c r="FBU128" s="1167"/>
      <c r="FBV128" s="1167"/>
      <c r="FBW128" s="1167"/>
      <c r="FBX128" s="1167"/>
      <c r="FBY128" s="1167"/>
      <c r="FBZ128" s="1167"/>
      <c r="FCA128" s="1167"/>
      <c r="FCB128" s="1167"/>
      <c r="FCC128" s="1167"/>
      <c r="FCD128" s="1167"/>
      <c r="FCE128" s="1167"/>
      <c r="FCF128" s="1167"/>
      <c r="FCG128" s="1167"/>
      <c r="FCH128" s="1167"/>
      <c r="FCI128" s="1167"/>
      <c r="FCJ128" s="1167"/>
      <c r="FCK128" s="1167"/>
      <c r="FCL128" s="1167"/>
      <c r="FCM128" s="1167"/>
      <c r="FCN128" s="1167"/>
      <c r="FCO128" s="1167"/>
      <c r="FCP128" s="1167"/>
      <c r="FCQ128" s="1167"/>
      <c r="FCR128" s="1167"/>
      <c r="FCS128" s="1167"/>
      <c r="FCT128" s="1167"/>
      <c r="FCU128" s="1167"/>
      <c r="FCV128" s="1167"/>
      <c r="FCW128" s="1167"/>
      <c r="FCX128" s="1167"/>
      <c r="FCY128" s="1167"/>
      <c r="FCZ128" s="1167"/>
      <c r="FDA128" s="1167"/>
      <c r="FDB128" s="1167"/>
      <c r="FDC128" s="1167"/>
      <c r="FDD128" s="1167"/>
      <c r="FDE128" s="1167"/>
      <c r="FDF128" s="1167"/>
      <c r="FDG128" s="1167"/>
      <c r="FDH128" s="1167"/>
      <c r="FDI128" s="1167"/>
      <c r="FDJ128" s="1167"/>
      <c r="FDK128" s="1167"/>
      <c r="FDL128" s="1167"/>
      <c r="FDM128" s="1167"/>
      <c r="FDN128" s="1167"/>
      <c r="FDO128" s="1167"/>
      <c r="FDP128" s="1167"/>
      <c r="FDQ128" s="1167"/>
      <c r="FDR128" s="1167"/>
      <c r="FDS128" s="1167"/>
      <c r="FDT128" s="1167"/>
      <c r="FDU128" s="1167"/>
      <c r="FDV128" s="1167"/>
      <c r="FDW128" s="1167"/>
      <c r="FDX128" s="1167"/>
      <c r="FDY128" s="1167"/>
      <c r="FDZ128" s="1167"/>
      <c r="FEA128" s="1167"/>
      <c r="FEB128" s="1167"/>
      <c r="FEC128" s="1167"/>
      <c r="FED128" s="1167"/>
      <c r="FEE128" s="1167"/>
      <c r="FEF128" s="1167"/>
      <c r="FEG128" s="1167"/>
      <c r="FEH128" s="1167"/>
      <c r="FEI128" s="1167"/>
      <c r="FEJ128" s="1167"/>
      <c r="FEK128" s="1167"/>
      <c r="FEL128" s="1167"/>
      <c r="FEM128" s="1167"/>
      <c r="FEN128" s="1167"/>
      <c r="FEO128" s="1167"/>
      <c r="FEP128" s="1167"/>
      <c r="FEQ128" s="1167"/>
      <c r="FER128" s="1167"/>
      <c r="FES128" s="1167"/>
      <c r="FET128" s="1167"/>
      <c r="FEU128" s="1167"/>
      <c r="FEV128" s="1167"/>
      <c r="FEW128" s="1167"/>
      <c r="FEX128" s="1167"/>
      <c r="FEY128" s="1167"/>
      <c r="FEZ128" s="1167"/>
      <c r="FFA128" s="1167"/>
      <c r="FFB128" s="1167"/>
      <c r="FFC128" s="1167"/>
      <c r="FFD128" s="1167"/>
      <c r="FFE128" s="1167"/>
      <c r="FFF128" s="1167"/>
      <c r="FFG128" s="1167"/>
      <c r="FFH128" s="1167"/>
      <c r="FFI128" s="1167"/>
      <c r="FFJ128" s="1167"/>
      <c r="FFK128" s="1167"/>
      <c r="FFL128" s="1167"/>
      <c r="FFM128" s="1167"/>
      <c r="FFN128" s="1167"/>
      <c r="FFO128" s="1167"/>
      <c r="FFP128" s="1167"/>
      <c r="FFQ128" s="1167"/>
      <c r="FFR128" s="1167"/>
      <c r="FFS128" s="1167"/>
      <c r="FFT128" s="1167"/>
      <c r="FFU128" s="1167"/>
      <c r="FFV128" s="1167"/>
      <c r="FFW128" s="1167"/>
      <c r="FFX128" s="1167"/>
      <c r="FFY128" s="1167"/>
      <c r="FFZ128" s="1167"/>
      <c r="FGA128" s="1167"/>
      <c r="FGB128" s="1167"/>
      <c r="FGC128" s="1167"/>
      <c r="FGD128" s="1167"/>
      <c r="FGE128" s="1167"/>
      <c r="FGF128" s="1167"/>
      <c r="FGG128" s="1167"/>
      <c r="FGH128" s="1167"/>
      <c r="FGI128" s="1167"/>
      <c r="FGJ128" s="1167"/>
      <c r="FGK128" s="1167"/>
      <c r="FGL128" s="1167"/>
      <c r="FGM128" s="1167"/>
      <c r="FGN128" s="1167"/>
      <c r="FGO128" s="1167"/>
      <c r="FGP128" s="1167"/>
      <c r="FGQ128" s="1167"/>
      <c r="FGR128" s="1167"/>
      <c r="FGS128" s="1167"/>
      <c r="FGT128" s="1167"/>
      <c r="FGU128" s="1167"/>
      <c r="FGV128" s="1167"/>
      <c r="FGW128" s="1167"/>
      <c r="FGX128" s="1167"/>
      <c r="FGY128" s="1167"/>
      <c r="FGZ128" s="1167"/>
      <c r="FHA128" s="1167"/>
      <c r="FHB128" s="1167"/>
      <c r="FHC128" s="1167"/>
      <c r="FHD128" s="1167"/>
      <c r="FHE128" s="1167"/>
      <c r="FHF128" s="1167"/>
      <c r="FHG128" s="1167"/>
      <c r="FHH128" s="1167"/>
      <c r="FHI128" s="1167"/>
      <c r="FHJ128" s="1167"/>
      <c r="FHK128" s="1167"/>
      <c r="FHL128" s="1167"/>
      <c r="FHM128" s="1167"/>
      <c r="FHN128" s="1167"/>
      <c r="FHO128" s="1167"/>
      <c r="FHP128" s="1167"/>
      <c r="FHQ128" s="1167"/>
      <c r="FHR128" s="1167"/>
      <c r="FHS128" s="1167"/>
      <c r="FHT128" s="1167"/>
      <c r="FHU128" s="1167"/>
      <c r="FHV128" s="1167"/>
      <c r="FHW128" s="1167"/>
      <c r="FHX128" s="1167"/>
      <c r="FHY128" s="1167"/>
      <c r="FHZ128" s="1167"/>
      <c r="FIA128" s="1167"/>
      <c r="FIB128" s="1167"/>
      <c r="FIC128" s="1167"/>
      <c r="FID128" s="1167"/>
      <c r="FIE128" s="1167"/>
      <c r="FIF128" s="1167"/>
      <c r="FIG128" s="1167"/>
      <c r="FIH128" s="1167"/>
      <c r="FII128" s="1167"/>
      <c r="FIJ128" s="1167"/>
      <c r="FIK128" s="1167"/>
      <c r="FIL128" s="1167"/>
      <c r="FIM128" s="1167"/>
      <c r="FIN128" s="1167"/>
      <c r="FIO128" s="1167"/>
      <c r="FIP128" s="1167"/>
      <c r="FIQ128" s="1167"/>
      <c r="FIR128" s="1167"/>
      <c r="FIS128" s="1167"/>
      <c r="FIT128" s="1167"/>
      <c r="FIU128" s="1167"/>
      <c r="FIV128" s="1167"/>
      <c r="FIW128" s="1167"/>
      <c r="FIX128" s="1167"/>
      <c r="FIY128" s="1167"/>
      <c r="FIZ128" s="1167"/>
      <c r="FJA128" s="1167"/>
      <c r="FJB128" s="1167"/>
      <c r="FJC128" s="1167"/>
      <c r="FJD128" s="1167"/>
      <c r="FJE128" s="1167"/>
      <c r="FJF128" s="1167"/>
      <c r="FJG128" s="1167"/>
      <c r="FJH128" s="1167"/>
      <c r="FJI128" s="1167"/>
      <c r="FJJ128" s="1167"/>
      <c r="FJK128" s="1167"/>
      <c r="FJL128" s="1167"/>
      <c r="FJM128" s="1167"/>
      <c r="FJN128" s="1167"/>
      <c r="FJO128" s="1167"/>
      <c r="FJP128" s="1167"/>
      <c r="FJQ128" s="1167"/>
      <c r="FJR128" s="1167"/>
      <c r="FJS128" s="1167"/>
      <c r="FJT128" s="1167"/>
      <c r="FJU128" s="1167"/>
      <c r="FJV128" s="1167"/>
      <c r="FJW128" s="1167"/>
      <c r="FJX128" s="1167"/>
      <c r="FJY128" s="1167"/>
      <c r="FJZ128" s="1167"/>
      <c r="FKA128" s="1167"/>
      <c r="FKB128" s="1167"/>
      <c r="FKC128" s="1167"/>
      <c r="FKD128" s="1167"/>
      <c r="FKE128" s="1167"/>
      <c r="FKF128" s="1167"/>
      <c r="FKG128" s="1167"/>
      <c r="FKH128" s="1167"/>
      <c r="FKI128" s="1167"/>
      <c r="FKJ128" s="1167"/>
      <c r="FKK128" s="1167"/>
      <c r="FKL128" s="1167"/>
      <c r="FKM128" s="1167"/>
      <c r="FKN128" s="1167"/>
      <c r="FKO128" s="1167"/>
      <c r="FKP128" s="1167"/>
      <c r="FKQ128" s="1167"/>
      <c r="FKR128" s="1167"/>
      <c r="FKS128" s="1167"/>
      <c r="FKT128" s="1167"/>
      <c r="FKU128" s="1167"/>
      <c r="FKV128" s="1167"/>
      <c r="FKW128" s="1167"/>
      <c r="FKX128" s="1167"/>
      <c r="FKY128" s="1167"/>
      <c r="FKZ128" s="1167"/>
      <c r="FLA128" s="1167"/>
      <c r="FLB128" s="1167"/>
      <c r="FLC128" s="1167"/>
      <c r="FLD128" s="1167"/>
      <c r="FLE128" s="1167"/>
      <c r="FLF128" s="1167"/>
      <c r="FLG128" s="1167"/>
      <c r="FLH128" s="1167"/>
      <c r="FLI128" s="1167"/>
      <c r="FLJ128" s="1167"/>
      <c r="FLK128" s="1167"/>
      <c r="FLL128" s="1167"/>
      <c r="FLM128" s="1167"/>
      <c r="FLN128" s="1167"/>
      <c r="FLO128" s="1167"/>
      <c r="FLP128" s="1167"/>
      <c r="FLQ128" s="1167"/>
      <c r="FLR128" s="1167"/>
      <c r="FLS128" s="1167"/>
      <c r="FLT128" s="1167"/>
      <c r="FLU128" s="1167"/>
      <c r="FLV128" s="1167"/>
      <c r="FLW128" s="1167"/>
      <c r="FLX128" s="1167"/>
      <c r="FLY128" s="1167"/>
      <c r="FLZ128" s="1167"/>
      <c r="FMA128" s="1167"/>
      <c r="FMB128" s="1167"/>
      <c r="FMC128" s="1167"/>
      <c r="FMD128" s="1167"/>
      <c r="FME128" s="1167"/>
      <c r="FMF128" s="1167"/>
      <c r="FMG128" s="1167"/>
      <c r="FMH128" s="1167"/>
      <c r="FMI128" s="1167"/>
      <c r="FMJ128" s="1167"/>
      <c r="FMK128" s="1167"/>
      <c r="FML128" s="1167"/>
      <c r="FMM128" s="1167"/>
      <c r="FMN128" s="1167"/>
      <c r="FMO128" s="1167"/>
      <c r="FMP128" s="1167"/>
      <c r="FMQ128" s="1167"/>
      <c r="FMR128" s="1167"/>
      <c r="FMS128" s="1167"/>
      <c r="FMT128" s="1167"/>
      <c r="FMU128" s="1167"/>
      <c r="FMV128" s="1167"/>
      <c r="FMW128" s="1167"/>
      <c r="FMX128" s="1167"/>
      <c r="FMY128" s="1167"/>
      <c r="FMZ128" s="1167"/>
      <c r="FNA128" s="1167"/>
      <c r="FNB128" s="1167"/>
      <c r="FNC128" s="1167"/>
      <c r="FND128" s="1167"/>
      <c r="FNE128" s="1167"/>
      <c r="FNF128" s="1167"/>
      <c r="FNG128" s="1167"/>
      <c r="FNH128" s="1167"/>
      <c r="FNI128" s="1167"/>
      <c r="FNJ128" s="1167"/>
      <c r="FNK128" s="1167"/>
      <c r="FNL128" s="1167"/>
      <c r="FNM128" s="1167"/>
      <c r="FNN128" s="1167"/>
      <c r="FNO128" s="1167"/>
      <c r="FNP128" s="1167"/>
      <c r="FNQ128" s="1167"/>
      <c r="FNR128" s="1167"/>
      <c r="FNS128" s="1167"/>
      <c r="FNT128" s="1167"/>
      <c r="FNU128" s="1167"/>
      <c r="FNV128" s="1167"/>
      <c r="FNW128" s="1167"/>
      <c r="FNX128" s="1167"/>
      <c r="FNY128" s="1167"/>
      <c r="FNZ128" s="1167"/>
      <c r="FOA128" s="1167"/>
      <c r="FOB128" s="1167"/>
      <c r="FOC128" s="1167"/>
      <c r="FOD128" s="1167"/>
      <c r="FOE128" s="1167"/>
      <c r="FOF128" s="1167"/>
      <c r="FOG128" s="1167"/>
      <c r="FOH128" s="1167"/>
      <c r="FOI128" s="1167"/>
      <c r="FOJ128" s="1167"/>
      <c r="FOK128" s="1167"/>
      <c r="FOL128" s="1167"/>
      <c r="FOM128" s="1167"/>
      <c r="FON128" s="1167"/>
      <c r="FOO128" s="1167"/>
      <c r="FOP128" s="1167"/>
      <c r="FOQ128" s="1167"/>
      <c r="FOR128" s="1167"/>
      <c r="FOS128" s="1167"/>
      <c r="FOT128" s="1167"/>
      <c r="FOU128" s="1167"/>
      <c r="FOV128" s="1167"/>
      <c r="FOW128" s="1167"/>
      <c r="FOX128" s="1167"/>
      <c r="FOY128" s="1167"/>
      <c r="FOZ128" s="1167"/>
      <c r="FPA128" s="1167"/>
      <c r="FPB128" s="1167"/>
      <c r="FPC128" s="1167"/>
      <c r="FPD128" s="1167"/>
      <c r="FPE128" s="1167"/>
      <c r="FPF128" s="1167"/>
      <c r="FPG128" s="1167"/>
      <c r="FPH128" s="1167"/>
      <c r="FPI128" s="1167"/>
      <c r="FPJ128" s="1167"/>
      <c r="FPK128" s="1167"/>
      <c r="FPL128" s="1167"/>
      <c r="FPM128" s="1167"/>
      <c r="FPN128" s="1167"/>
      <c r="FPO128" s="1167"/>
      <c r="FPP128" s="1167"/>
      <c r="FPQ128" s="1167"/>
      <c r="FPR128" s="1167"/>
      <c r="FPS128" s="1167"/>
      <c r="FPT128" s="1167"/>
      <c r="FPU128" s="1167"/>
      <c r="FPV128" s="1167"/>
      <c r="FPW128" s="1167"/>
      <c r="FPX128" s="1167"/>
      <c r="FPY128" s="1167"/>
      <c r="FPZ128" s="1167"/>
      <c r="FQA128" s="1167"/>
      <c r="FQB128" s="1167"/>
      <c r="FQC128" s="1167"/>
      <c r="FQD128" s="1167"/>
      <c r="FQE128" s="1167"/>
      <c r="FQF128" s="1167"/>
      <c r="FQG128" s="1167"/>
      <c r="FQH128" s="1167"/>
      <c r="FQI128" s="1167"/>
      <c r="FQJ128" s="1167"/>
      <c r="FQK128" s="1167"/>
      <c r="FQL128" s="1167"/>
      <c r="FQM128" s="1167"/>
      <c r="FQN128" s="1167"/>
      <c r="FQO128" s="1167"/>
      <c r="FQP128" s="1167"/>
      <c r="FQQ128" s="1167"/>
      <c r="FQR128" s="1167"/>
      <c r="FQS128" s="1167"/>
      <c r="FQT128" s="1167"/>
      <c r="FQU128" s="1167"/>
      <c r="FQV128" s="1167"/>
      <c r="FQW128" s="1167"/>
      <c r="FQX128" s="1167"/>
      <c r="FQY128" s="1167"/>
      <c r="FQZ128" s="1167"/>
      <c r="FRA128" s="1167"/>
      <c r="FRB128" s="1167"/>
      <c r="FRC128" s="1167"/>
      <c r="FRD128" s="1167"/>
      <c r="FRE128" s="1167"/>
      <c r="FRF128" s="1167"/>
      <c r="FRG128" s="1167"/>
      <c r="FRH128" s="1167"/>
      <c r="FRI128" s="1167"/>
      <c r="FRJ128" s="1167"/>
      <c r="FRK128" s="1167"/>
      <c r="FRL128" s="1167"/>
      <c r="FRM128" s="1167"/>
      <c r="FRN128" s="1167"/>
      <c r="FRO128" s="1167"/>
      <c r="FRP128" s="1167"/>
      <c r="FRQ128" s="1167"/>
      <c r="FRR128" s="1167"/>
      <c r="FRS128" s="1167"/>
      <c r="FRT128" s="1167"/>
      <c r="FRU128" s="1167"/>
      <c r="FRV128" s="1167"/>
      <c r="FRW128" s="1167"/>
      <c r="FRX128" s="1167"/>
      <c r="FRY128" s="1167"/>
      <c r="FRZ128" s="1167"/>
      <c r="FSA128" s="1167"/>
      <c r="FSB128" s="1167"/>
      <c r="FSC128" s="1167"/>
      <c r="FSD128" s="1167"/>
      <c r="FSE128" s="1167"/>
      <c r="FSF128" s="1167"/>
      <c r="FSG128" s="1167"/>
      <c r="FSH128" s="1167"/>
      <c r="FSI128" s="1167"/>
      <c r="FSJ128" s="1167"/>
      <c r="FSK128" s="1167"/>
      <c r="FSL128" s="1167"/>
      <c r="FSM128" s="1167"/>
      <c r="FSN128" s="1167"/>
      <c r="FSO128" s="1167"/>
      <c r="FSP128" s="1167"/>
      <c r="FSQ128" s="1167"/>
      <c r="FSR128" s="1167"/>
      <c r="FSS128" s="1167"/>
      <c r="FST128" s="1167"/>
      <c r="FSU128" s="1167"/>
      <c r="FSV128" s="1167"/>
      <c r="FSW128" s="1167"/>
      <c r="FSX128" s="1167"/>
      <c r="FSY128" s="1167"/>
      <c r="FSZ128" s="1167"/>
      <c r="FTA128" s="1167"/>
      <c r="FTB128" s="1167"/>
      <c r="FTC128" s="1167"/>
      <c r="FTD128" s="1167"/>
      <c r="FTE128" s="1167"/>
      <c r="FTF128" s="1167"/>
      <c r="FTG128" s="1167"/>
      <c r="FTH128" s="1167"/>
      <c r="FTI128" s="1167"/>
      <c r="FTJ128" s="1167"/>
      <c r="FTK128" s="1167"/>
      <c r="FTL128" s="1167"/>
      <c r="FTM128" s="1167"/>
      <c r="FTN128" s="1167"/>
      <c r="FTO128" s="1167"/>
      <c r="FTP128" s="1167"/>
      <c r="FTQ128" s="1167"/>
      <c r="FTR128" s="1167"/>
      <c r="FTS128" s="1167"/>
      <c r="FTT128" s="1167"/>
      <c r="FTU128" s="1167"/>
      <c r="FTV128" s="1167"/>
      <c r="FTW128" s="1167"/>
      <c r="FTX128" s="1167"/>
      <c r="FTY128" s="1167"/>
      <c r="FTZ128" s="1167"/>
      <c r="FUA128" s="1167"/>
      <c r="FUB128" s="1167"/>
      <c r="FUC128" s="1167"/>
      <c r="FUD128" s="1167"/>
      <c r="FUE128" s="1167"/>
      <c r="FUF128" s="1167"/>
      <c r="FUG128" s="1167"/>
      <c r="FUH128" s="1167"/>
      <c r="FUI128" s="1167"/>
      <c r="FUJ128" s="1167"/>
      <c r="FUK128" s="1167"/>
      <c r="FUL128" s="1167"/>
      <c r="FUM128" s="1167"/>
      <c r="FUN128" s="1167"/>
      <c r="FUO128" s="1167"/>
      <c r="FUP128" s="1167"/>
      <c r="FUQ128" s="1167"/>
      <c r="FUR128" s="1167"/>
      <c r="FUS128" s="1167"/>
      <c r="FUT128" s="1167"/>
      <c r="FUU128" s="1167"/>
      <c r="FUV128" s="1167"/>
      <c r="FUW128" s="1167"/>
      <c r="FUX128" s="1167"/>
      <c r="FUY128" s="1167"/>
      <c r="FUZ128" s="1167"/>
      <c r="FVA128" s="1167"/>
      <c r="FVB128" s="1167"/>
      <c r="FVC128" s="1167"/>
      <c r="FVD128" s="1167"/>
      <c r="FVE128" s="1167"/>
      <c r="FVF128" s="1167"/>
      <c r="FVG128" s="1167"/>
      <c r="FVH128" s="1167"/>
      <c r="FVI128" s="1167"/>
      <c r="FVJ128" s="1167"/>
      <c r="FVK128" s="1167"/>
      <c r="FVL128" s="1167"/>
      <c r="FVM128" s="1167"/>
      <c r="FVN128" s="1167"/>
      <c r="FVO128" s="1167"/>
      <c r="FVP128" s="1167"/>
      <c r="FVQ128" s="1167"/>
      <c r="FVR128" s="1167"/>
      <c r="FVS128" s="1167"/>
      <c r="FVT128" s="1167"/>
      <c r="FVU128" s="1167"/>
      <c r="FVV128" s="1167"/>
      <c r="FVW128" s="1167"/>
      <c r="FVX128" s="1167"/>
      <c r="FVY128" s="1167"/>
      <c r="FVZ128" s="1167"/>
      <c r="FWA128" s="1167"/>
      <c r="FWB128" s="1167"/>
      <c r="FWC128" s="1167"/>
      <c r="FWD128" s="1167"/>
      <c r="FWE128" s="1167"/>
      <c r="FWF128" s="1167"/>
      <c r="FWG128" s="1167"/>
      <c r="FWH128" s="1167"/>
      <c r="FWI128" s="1167"/>
      <c r="FWJ128" s="1167"/>
      <c r="FWK128" s="1167"/>
      <c r="FWL128" s="1167"/>
      <c r="FWM128" s="1167"/>
      <c r="FWN128" s="1167"/>
      <c r="FWO128" s="1167"/>
      <c r="FWP128" s="1167"/>
      <c r="FWQ128" s="1167"/>
      <c r="FWR128" s="1167"/>
      <c r="FWS128" s="1167"/>
      <c r="FWT128" s="1167"/>
      <c r="FWU128" s="1167"/>
      <c r="FWV128" s="1167"/>
      <c r="FWW128" s="1167"/>
      <c r="FWX128" s="1167"/>
      <c r="FWY128" s="1167"/>
      <c r="FWZ128" s="1167"/>
      <c r="FXA128" s="1167"/>
      <c r="FXB128" s="1167"/>
      <c r="FXC128" s="1167"/>
      <c r="FXD128" s="1167"/>
      <c r="FXE128" s="1167"/>
      <c r="FXF128" s="1167"/>
      <c r="FXG128" s="1167"/>
      <c r="FXH128" s="1167"/>
      <c r="FXI128" s="1167"/>
      <c r="FXJ128" s="1167"/>
      <c r="FXK128" s="1167"/>
      <c r="FXL128" s="1167"/>
      <c r="FXM128" s="1167"/>
      <c r="FXN128" s="1167"/>
      <c r="FXO128" s="1167"/>
      <c r="FXP128" s="1167"/>
      <c r="FXQ128" s="1167"/>
      <c r="FXR128" s="1167"/>
      <c r="FXS128" s="1167"/>
      <c r="FXT128" s="1167"/>
      <c r="FXU128" s="1167"/>
      <c r="FXV128" s="1167"/>
      <c r="FXW128" s="1167"/>
      <c r="FXX128" s="1167"/>
      <c r="FXY128" s="1167"/>
      <c r="FXZ128" s="1167"/>
      <c r="FYA128" s="1167"/>
      <c r="FYB128" s="1167"/>
      <c r="FYC128" s="1167"/>
      <c r="FYD128" s="1167"/>
      <c r="FYE128" s="1167"/>
      <c r="FYF128" s="1167"/>
      <c r="FYG128" s="1167"/>
      <c r="FYH128" s="1167"/>
      <c r="FYI128" s="1167"/>
      <c r="FYJ128" s="1167"/>
      <c r="FYK128" s="1167"/>
      <c r="FYL128" s="1167"/>
      <c r="FYM128" s="1167"/>
      <c r="FYN128" s="1167"/>
      <c r="FYO128" s="1167"/>
      <c r="FYP128" s="1167"/>
      <c r="FYQ128" s="1167"/>
      <c r="FYR128" s="1167"/>
      <c r="FYS128" s="1167"/>
      <c r="FYT128" s="1167"/>
      <c r="FYU128" s="1167"/>
      <c r="FYV128" s="1167"/>
      <c r="FYW128" s="1167"/>
      <c r="FYX128" s="1167"/>
      <c r="FYY128" s="1167"/>
      <c r="FYZ128" s="1167"/>
      <c r="FZA128" s="1167"/>
      <c r="FZB128" s="1167"/>
      <c r="FZC128" s="1167"/>
      <c r="FZD128" s="1167"/>
      <c r="FZE128" s="1167"/>
      <c r="FZF128" s="1167"/>
      <c r="FZG128" s="1167"/>
      <c r="FZH128" s="1167"/>
      <c r="FZI128" s="1167"/>
      <c r="FZJ128" s="1167"/>
      <c r="FZK128" s="1167"/>
      <c r="FZL128" s="1167"/>
      <c r="FZM128" s="1167"/>
      <c r="FZN128" s="1167"/>
      <c r="FZO128" s="1167"/>
      <c r="FZP128" s="1167"/>
      <c r="FZQ128" s="1167"/>
      <c r="FZR128" s="1167"/>
      <c r="FZS128" s="1167"/>
      <c r="FZT128" s="1167"/>
      <c r="FZU128" s="1167"/>
      <c r="FZV128" s="1167"/>
      <c r="FZW128" s="1167"/>
      <c r="FZX128" s="1167"/>
      <c r="FZY128" s="1167"/>
      <c r="FZZ128" s="1167"/>
      <c r="GAA128" s="1167"/>
      <c r="GAB128" s="1167"/>
      <c r="GAC128" s="1167"/>
      <c r="GAD128" s="1167"/>
      <c r="GAE128" s="1167"/>
      <c r="GAF128" s="1167"/>
      <c r="GAG128" s="1167"/>
      <c r="GAH128" s="1167"/>
      <c r="GAI128" s="1167"/>
      <c r="GAJ128" s="1167"/>
      <c r="GAK128" s="1167"/>
      <c r="GAL128" s="1167"/>
      <c r="GAM128" s="1167"/>
      <c r="GAN128" s="1167"/>
      <c r="GAO128" s="1167"/>
      <c r="GAP128" s="1167"/>
      <c r="GAQ128" s="1167"/>
      <c r="GAR128" s="1167"/>
      <c r="GAS128" s="1167"/>
      <c r="GAT128" s="1167"/>
      <c r="GAU128" s="1167"/>
      <c r="GAV128" s="1167"/>
      <c r="GAW128" s="1167"/>
      <c r="GAX128" s="1167"/>
      <c r="GAY128" s="1167"/>
      <c r="GAZ128" s="1167"/>
      <c r="GBA128" s="1167"/>
      <c r="GBB128" s="1167"/>
      <c r="GBC128" s="1167"/>
      <c r="GBD128" s="1167"/>
      <c r="GBE128" s="1167"/>
      <c r="GBF128" s="1167"/>
      <c r="GBG128" s="1167"/>
      <c r="GBH128" s="1167"/>
      <c r="GBI128" s="1167"/>
      <c r="GBJ128" s="1167"/>
      <c r="GBK128" s="1167"/>
      <c r="GBL128" s="1167"/>
      <c r="GBM128" s="1167"/>
      <c r="GBN128" s="1167"/>
      <c r="GBO128" s="1167"/>
      <c r="GBP128" s="1167"/>
      <c r="GBQ128" s="1167"/>
      <c r="GBR128" s="1167"/>
      <c r="GBS128" s="1167"/>
      <c r="GBT128" s="1167"/>
      <c r="GBU128" s="1167"/>
      <c r="GBV128" s="1167"/>
      <c r="GBW128" s="1167"/>
      <c r="GBX128" s="1167"/>
      <c r="GBY128" s="1167"/>
      <c r="GBZ128" s="1167"/>
      <c r="GCA128" s="1167"/>
      <c r="GCB128" s="1167"/>
      <c r="GCC128" s="1167"/>
      <c r="GCD128" s="1167"/>
      <c r="GCE128" s="1167"/>
      <c r="GCF128" s="1167"/>
      <c r="GCG128" s="1167"/>
      <c r="GCH128" s="1167"/>
      <c r="GCI128" s="1167"/>
      <c r="GCJ128" s="1167"/>
      <c r="GCK128" s="1167"/>
      <c r="GCL128" s="1167"/>
      <c r="GCM128" s="1167"/>
      <c r="GCN128" s="1167"/>
      <c r="GCO128" s="1167"/>
      <c r="GCP128" s="1167"/>
      <c r="GCQ128" s="1167"/>
      <c r="GCR128" s="1167"/>
      <c r="GCS128" s="1167"/>
      <c r="GCT128" s="1167"/>
      <c r="GCU128" s="1167"/>
      <c r="GCV128" s="1167"/>
      <c r="GCW128" s="1167"/>
      <c r="GCX128" s="1167"/>
      <c r="GCY128" s="1167"/>
      <c r="GCZ128" s="1167"/>
      <c r="GDA128" s="1167"/>
      <c r="GDB128" s="1167"/>
      <c r="GDC128" s="1167"/>
      <c r="GDD128" s="1167"/>
      <c r="GDE128" s="1167"/>
      <c r="GDF128" s="1167"/>
      <c r="GDG128" s="1167"/>
      <c r="GDH128" s="1167"/>
      <c r="GDI128" s="1167"/>
      <c r="GDJ128" s="1167"/>
      <c r="GDK128" s="1167"/>
      <c r="GDL128" s="1167"/>
      <c r="GDM128" s="1167"/>
      <c r="GDN128" s="1167"/>
      <c r="GDO128" s="1167"/>
      <c r="GDP128" s="1167"/>
      <c r="GDQ128" s="1167"/>
      <c r="GDR128" s="1167"/>
      <c r="GDS128" s="1167"/>
      <c r="GDT128" s="1167"/>
      <c r="GDU128" s="1167"/>
      <c r="GDV128" s="1167"/>
      <c r="GDW128" s="1167"/>
      <c r="GDX128" s="1167"/>
      <c r="GDY128" s="1167"/>
      <c r="GDZ128" s="1167"/>
      <c r="GEA128" s="1167"/>
      <c r="GEB128" s="1167"/>
      <c r="GEC128" s="1167"/>
      <c r="GED128" s="1167"/>
      <c r="GEE128" s="1167"/>
      <c r="GEF128" s="1167"/>
      <c r="GEG128" s="1167"/>
      <c r="GEH128" s="1167"/>
      <c r="GEI128" s="1167"/>
      <c r="GEJ128" s="1167"/>
      <c r="GEK128" s="1167"/>
      <c r="GEL128" s="1167"/>
      <c r="GEM128" s="1167"/>
      <c r="GEN128" s="1167"/>
      <c r="GEO128" s="1167"/>
      <c r="GEP128" s="1167"/>
      <c r="GEQ128" s="1167"/>
      <c r="GER128" s="1167"/>
      <c r="GES128" s="1167"/>
      <c r="GET128" s="1167"/>
      <c r="GEU128" s="1167"/>
      <c r="GEV128" s="1167"/>
      <c r="GEW128" s="1167"/>
      <c r="GEX128" s="1167"/>
      <c r="GEY128" s="1167"/>
      <c r="GEZ128" s="1167"/>
      <c r="GFA128" s="1167"/>
      <c r="GFB128" s="1167"/>
      <c r="GFC128" s="1167"/>
      <c r="GFD128" s="1167"/>
      <c r="GFE128" s="1167"/>
      <c r="GFF128" s="1167"/>
      <c r="GFG128" s="1167"/>
      <c r="GFH128" s="1167"/>
      <c r="GFI128" s="1167"/>
      <c r="GFJ128" s="1167"/>
      <c r="GFK128" s="1167"/>
      <c r="GFL128" s="1167"/>
      <c r="GFM128" s="1167"/>
      <c r="GFN128" s="1167"/>
      <c r="GFO128" s="1167"/>
      <c r="GFP128" s="1167"/>
      <c r="GFQ128" s="1167"/>
      <c r="GFR128" s="1167"/>
      <c r="GFS128" s="1167"/>
      <c r="GFT128" s="1167"/>
      <c r="GFU128" s="1167"/>
      <c r="GFV128" s="1167"/>
      <c r="GFW128" s="1167"/>
      <c r="GFX128" s="1167"/>
      <c r="GFY128" s="1167"/>
      <c r="GFZ128" s="1167"/>
      <c r="GGA128" s="1167"/>
      <c r="GGB128" s="1167"/>
      <c r="GGC128" s="1167"/>
      <c r="GGD128" s="1167"/>
      <c r="GGE128" s="1167"/>
      <c r="GGF128" s="1167"/>
      <c r="GGG128" s="1167"/>
      <c r="GGH128" s="1167"/>
      <c r="GGI128" s="1167"/>
      <c r="GGJ128" s="1167"/>
      <c r="GGK128" s="1167"/>
      <c r="GGL128" s="1167"/>
      <c r="GGM128" s="1167"/>
      <c r="GGN128" s="1167"/>
      <c r="GGO128" s="1167"/>
      <c r="GGP128" s="1167"/>
      <c r="GGQ128" s="1167"/>
      <c r="GGR128" s="1167"/>
      <c r="GGS128" s="1167"/>
      <c r="GGT128" s="1167"/>
      <c r="GGU128" s="1167"/>
      <c r="GGV128" s="1167"/>
      <c r="GGW128" s="1167"/>
      <c r="GGX128" s="1167"/>
      <c r="GGY128" s="1167"/>
      <c r="GGZ128" s="1167"/>
      <c r="GHA128" s="1167"/>
      <c r="GHB128" s="1167"/>
      <c r="GHC128" s="1167"/>
      <c r="GHD128" s="1167"/>
      <c r="GHE128" s="1167"/>
      <c r="GHF128" s="1167"/>
      <c r="GHG128" s="1167"/>
      <c r="GHH128" s="1167"/>
      <c r="GHI128" s="1167"/>
      <c r="GHJ128" s="1167"/>
      <c r="GHK128" s="1167"/>
      <c r="GHL128" s="1167"/>
      <c r="GHM128" s="1167"/>
      <c r="GHN128" s="1167"/>
      <c r="GHO128" s="1167"/>
      <c r="GHP128" s="1167"/>
      <c r="GHQ128" s="1167"/>
      <c r="GHR128" s="1167"/>
      <c r="GHS128" s="1167"/>
      <c r="GHT128" s="1167"/>
      <c r="GHU128" s="1167"/>
      <c r="GHV128" s="1167"/>
      <c r="GHW128" s="1167"/>
      <c r="GHX128" s="1167"/>
      <c r="GHY128" s="1167"/>
      <c r="GHZ128" s="1167"/>
      <c r="GIA128" s="1167"/>
      <c r="GIB128" s="1167"/>
      <c r="GIC128" s="1167"/>
      <c r="GID128" s="1167"/>
      <c r="GIE128" s="1167"/>
      <c r="GIF128" s="1167"/>
      <c r="GIG128" s="1167"/>
      <c r="GIH128" s="1167"/>
      <c r="GII128" s="1167"/>
      <c r="GIJ128" s="1167"/>
      <c r="GIK128" s="1167"/>
      <c r="GIL128" s="1167"/>
      <c r="GIM128" s="1167"/>
      <c r="GIN128" s="1167"/>
      <c r="GIO128" s="1167"/>
      <c r="GIP128" s="1167"/>
      <c r="GIQ128" s="1167"/>
      <c r="GIR128" s="1167"/>
      <c r="GIS128" s="1167"/>
      <c r="GIT128" s="1167"/>
      <c r="GIU128" s="1167"/>
      <c r="GIV128" s="1167"/>
      <c r="GIW128" s="1167"/>
      <c r="GIX128" s="1167"/>
      <c r="GIY128" s="1167"/>
      <c r="GIZ128" s="1167"/>
      <c r="GJA128" s="1167"/>
      <c r="GJB128" s="1167"/>
      <c r="GJC128" s="1167"/>
      <c r="GJD128" s="1167"/>
      <c r="GJE128" s="1167"/>
      <c r="GJF128" s="1167"/>
      <c r="GJG128" s="1167"/>
      <c r="GJH128" s="1167"/>
      <c r="GJI128" s="1167"/>
      <c r="GJJ128" s="1167"/>
      <c r="GJK128" s="1167"/>
      <c r="GJL128" s="1167"/>
      <c r="GJM128" s="1167"/>
      <c r="GJN128" s="1167"/>
      <c r="GJO128" s="1167"/>
      <c r="GJP128" s="1167"/>
      <c r="GJQ128" s="1167"/>
      <c r="GJR128" s="1167"/>
      <c r="GJS128" s="1167"/>
      <c r="GJT128" s="1167"/>
      <c r="GJU128" s="1167"/>
      <c r="GJV128" s="1167"/>
      <c r="GJW128" s="1167"/>
      <c r="GJX128" s="1167"/>
      <c r="GJY128" s="1167"/>
      <c r="GJZ128" s="1167"/>
      <c r="GKA128" s="1167"/>
      <c r="GKB128" s="1167"/>
      <c r="GKC128" s="1167"/>
      <c r="GKD128" s="1167"/>
      <c r="GKE128" s="1167"/>
      <c r="GKF128" s="1167"/>
      <c r="GKG128" s="1167"/>
      <c r="GKH128" s="1167"/>
      <c r="GKI128" s="1167"/>
      <c r="GKJ128" s="1167"/>
      <c r="GKK128" s="1167"/>
      <c r="GKL128" s="1167"/>
      <c r="GKM128" s="1167"/>
      <c r="GKN128" s="1167"/>
      <c r="GKO128" s="1167"/>
      <c r="GKP128" s="1167"/>
      <c r="GKQ128" s="1167"/>
      <c r="GKR128" s="1167"/>
      <c r="GKS128" s="1167"/>
      <c r="GKT128" s="1167"/>
      <c r="GKU128" s="1167"/>
      <c r="GKV128" s="1167"/>
      <c r="GKW128" s="1167"/>
      <c r="GKX128" s="1167"/>
      <c r="GKY128" s="1167"/>
      <c r="GKZ128" s="1167"/>
      <c r="GLA128" s="1167"/>
      <c r="GLB128" s="1167"/>
      <c r="GLC128" s="1167"/>
      <c r="GLD128" s="1167"/>
      <c r="GLE128" s="1167"/>
      <c r="GLF128" s="1167"/>
      <c r="GLG128" s="1167"/>
      <c r="GLH128" s="1167"/>
      <c r="GLI128" s="1167"/>
      <c r="GLJ128" s="1167"/>
      <c r="GLK128" s="1167"/>
      <c r="GLL128" s="1167"/>
      <c r="GLM128" s="1167"/>
      <c r="GLN128" s="1167"/>
      <c r="GLO128" s="1167"/>
      <c r="GLP128" s="1167"/>
      <c r="GLQ128" s="1167"/>
      <c r="GLR128" s="1167"/>
      <c r="GLS128" s="1167"/>
      <c r="GLT128" s="1167"/>
      <c r="GLU128" s="1167"/>
      <c r="GLV128" s="1167"/>
      <c r="GLW128" s="1167"/>
      <c r="GLX128" s="1167"/>
      <c r="GLY128" s="1167"/>
      <c r="GLZ128" s="1167"/>
      <c r="GMA128" s="1167"/>
      <c r="GMB128" s="1167"/>
      <c r="GMC128" s="1167"/>
      <c r="GMD128" s="1167"/>
      <c r="GME128" s="1167"/>
      <c r="GMF128" s="1167"/>
      <c r="GMG128" s="1167"/>
      <c r="GMH128" s="1167"/>
      <c r="GMI128" s="1167"/>
      <c r="GMJ128" s="1167"/>
      <c r="GMK128" s="1167"/>
      <c r="GML128" s="1167"/>
      <c r="GMM128" s="1167"/>
      <c r="GMN128" s="1167"/>
      <c r="GMO128" s="1167"/>
      <c r="GMP128" s="1167"/>
      <c r="GMQ128" s="1167"/>
      <c r="GMR128" s="1167"/>
      <c r="GMS128" s="1167"/>
      <c r="GMT128" s="1167"/>
      <c r="GMU128" s="1167"/>
      <c r="GMV128" s="1167"/>
      <c r="GMW128" s="1167"/>
      <c r="GMX128" s="1167"/>
      <c r="GMY128" s="1167"/>
      <c r="GMZ128" s="1167"/>
      <c r="GNA128" s="1167"/>
      <c r="GNB128" s="1167"/>
      <c r="GNC128" s="1167"/>
      <c r="GND128" s="1167"/>
      <c r="GNE128" s="1167"/>
      <c r="GNF128" s="1167"/>
      <c r="GNG128" s="1167"/>
      <c r="GNH128" s="1167"/>
      <c r="GNI128" s="1167"/>
      <c r="GNJ128" s="1167"/>
      <c r="GNK128" s="1167"/>
      <c r="GNL128" s="1167"/>
      <c r="GNM128" s="1167"/>
      <c r="GNN128" s="1167"/>
      <c r="GNO128" s="1167"/>
      <c r="GNP128" s="1167"/>
      <c r="GNQ128" s="1167"/>
      <c r="GNR128" s="1167"/>
      <c r="GNS128" s="1167"/>
      <c r="GNT128" s="1167"/>
      <c r="GNU128" s="1167"/>
      <c r="GNV128" s="1167"/>
      <c r="GNW128" s="1167"/>
      <c r="GNX128" s="1167"/>
      <c r="GNY128" s="1167"/>
      <c r="GNZ128" s="1167"/>
      <c r="GOA128" s="1167"/>
      <c r="GOB128" s="1167"/>
      <c r="GOC128" s="1167"/>
      <c r="GOD128" s="1167"/>
      <c r="GOE128" s="1167"/>
      <c r="GOF128" s="1167"/>
      <c r="GOG128" s="1167"/>
      <c r="GOH128" s="1167"/>
      <c r="GOI128" s="1167"/>
      <c r="GOJ128" s="1167"/>
      <c r="GOK128" s="1167"/>
      <c r="GOL128" s="1167"/>
      <c r="GOM128" s="1167"/>
      <c r="GON128" s="1167"/>
      <c r="GOO128" s="1167"/>
      <c r="GOP128" s="1167"/>
      <c r="GOQ128" s="1167"/>
      <c r="GOR128" s="1167"/>
      <c r="GOS128" s="1167"/>
      <c r="GOT128" s="1167"/>
      <c r="GOU128" s="1167"/>
      <c r="GOV128" s="1167"/>
      <c r="GOW128" s="1167"/>
      <c r="GOX128" s="1167"/>
      <c r="GOY128" s="1167"/>
      <c r="GOZ128" s="1167"/>
      <c r="GPA128" s="1167"/>
      <c r="GPB128" s="1167"/>
      <c r="GPC128" s="1167"/>
      <c r="GPD128" s="1167"/>
      <c r="GPE128" s="1167"/>
      <c r="GPF128" s="1167"/>
      <c r="GPG128" s="1167"/>
      <c r="GPH128" s="1167"/>
      <c r="GPI128" s="1167"/>
      <c r="GPJ128" s="1167"/>
      <c r="GPK128" s="1167"/>
      <c r="GPL128" s="1167"/>
      <c r="GPM128" s="1167"/>
      <c r="GPN128" s="1167"/>
      <c r="GPO128" s="1167"/>
      <c r="GPP128" s="1167"/>
      <c r="GPQ128" s="1167"/>
      <c r="GPR128" s="1167"/>
      <c r="GPS128" s="1167"/>
      <c r="GPT128" s="1167"/>
      <c r="GPU128" s="1167"/>
      <c r="GPV128" s="1167"/>
      <c r="GPW128" s="1167"/>
      <c r="GPX128" s="1167"/>
      <c r="GPY128" s="1167"/>
      <c r="GPZ128" s="1167"/>
      <c r="GQA128" s="1167"/>
      <c r="GQB128" s="1167"/>
      <c r="GQC128" s="1167"/>
      <c r="GQD128" s="1167"/>
      <c r="GQE128" s="1167"/>
      <c r="GQF128" s="1167"/>
      <c r="GQG128" s="1167"/>
      <c r="GQH128" s="1167"/>
      <c r="GQI128" s="1167"/>
      <c r="GQJ128" s="1167"/>
      <c r="GQK128" s="1167"/>
      <c r="GQL128" s="1167"/>
      <c r="GQM128" s="1167"/>
      <c r="GQN128" s="1167"/>
      <c r="GQO128" s="1167"/>
      <c r="GQP128" s="1167"/>
      <c r="GQQ128" s="1167"/>
      <c r="GQR128" s="1167"/>
      <c r="GQS128" s="1167"/>
      <c r="GQT128" s="1167"/>
      <c r="GQU128" s="1167"/>
      <c r="GQV128" s="1167"/>
      <c r="GQW128" s="1167"/>
      <c r="GQX128" s="1167"/>
      <c r="GQY128" s="1167"/>
      <c r="GQZ128" s="1167"/>
      <c r="GRA128" s="1167"/>
      <c r="GRB128" s="1167"/>
      <c r="GRC128" s="1167"/>
      <c r="GRD128" s="1167"/>
      <c r="GRE128" s="1167"/>
      <c r="GRF128" s="1167"/>
      <c r="GRG128" s="1167"/>
      <c r="GRH128" s="1167"/>
      <c r="GRI128" s="1167"/>
      <c r="GRJ128" s="1167"/>
      <c r="GRK128" s="1167"/>
      <c r="GRL128" s="1167"/>
      <c r="GRM128" s="1167"/>
      <c r="GRN128" s="1167"/>
      <c r="GRO128" s="1167"/>
      <c r="GRP128" s="1167"/>
      <c r="GRQ128" s="1167"/>
      <c r="GRR128" s="1167"/>
      <c r="GRS128" s="1167"/>
      <c r="GRT128" s="1167"/>
      <c r="GRU128" s="1167"/>
      <c r="GRV128" s="1167"/>
      <c r="GRW128" s="1167"/>
      <c r="GRX128" s="1167"/>
      <c r="GRY128" s="1167"/>
      <c r="GRZ128" s="1167"/>
      <c r="GSA128" s="1167"/>
      <c r="GSB128" s="1167"/>
      <c r="GSC128" s="1167"/>
      <c r="GSD128" s="1167"/>
      <c r="GSE128" s="1167"/>
      <c r="GSF128" s="1167"/>
      <c r="GSG128" s="1167"/>
      <c r="GSH128" s="1167"/>
      <c r="GSI128" s="1167"/>
      <c r="GSJ128" s="1167"/>
      <c r="GSK128" s="1167"/>
      <c r="GSL128" s="1167"/>
      <c r="GSM128" s="1167"/>
      <c r="GSN128" s="1167"/>
      <c r="GSO128" s="1167"/>
      <c r="GSP128" s="1167"/>
      <c r="GSQ128" s="1167"/>
      <c r="GSR128" s="1167"/>
      <c r="GSS128" s="1167"/>
      <c r="GST128" s="1167"/>
      <c r="GSU128" s="1167"/>
      <c r="GSV128" s="1167"/>
      <c r="GSW128" s="1167"/>
      <c r="GSX128" s="1167"/>
      <c r="GSY128" s="1167"/>
      <c r="GSZ128" s="1167"/>
      <c r="GTA128" s="1167"/>
      <c r="GTB128" s="1167"/>
      <c r="GTC128" s="1167"/>
      <c r="GTD128" s="1167"/>
      <c r="GTE128" s="1167"/>
      <c r="GTF128" s="1167"/>
      <c r="GTG128" s="1167"/>
      <c r="GTH128" s="1167"/>
      <c r="GTI128" s="1167"/>
      <c r="GTJ128" s="1167"/>
      <c r="GTK128" s="1167"/>
      <c r="GTL128" s="1167"/>
      <c r="GTM128" s="1167"/>
      <c r="GTN128" s="1167"/>
      <c r="GTO128" s="1167"/>
      <c r="GTP128" s="1167"/>
      <c r="GTQ128" s="1167"/>
      <c r="GTR128" s="1167"/>
      <c r="GTS128" s="1167"/>
      <c r="GTT128" s="1167"/>
      <c r="GTU128" s="1167"/>
      <c r="GTV128" s="1167"/>
      <c r="GTW128" s="1167"/>
      <c r="GTX128" s="1167"/>
      <c r="GTY128" s="1167"/>
      <c r="GTZ128" s="1167"/>
      <c r="GUA128" s="1167"/>
      <c r="GUB128" s="1167"/>
      <c r="GUC128" s="1167"/>
      <c r="GUD128" s="1167"/>
      <c r="GUE128" s="1167"/>
      <c r="GUF128" s="1167"/>
      <c r="GUG128" s="1167"/>
      <c r="GUH128" s="1167"/>
      <c r="GUI128" s="1167"/>
      <c r="GUJ128" s="1167"/>
      <c r="GUK128" s="1167"/>
      <c r="GUL128" s="1167"/>
      <c r="GUM128" s="1167"/>
      <c r="GUN128" s="1167"/>
      <c r="GUO128" s="1167"/>
      <c r="GUP128" s="1167"/>
      <c r="GUQ128" s="1167"/>
      <c r="GUR128" s="1167"/>
      <c r="GUS128" s="1167"/>
      <c r="GUT128" s="1167"/>
      <c r="GUU128" s="1167"/>
      <c r="GUV128" s="1167"/>
      <c r="GUW128" s="1167"/>
      <c r="GUX128" s="1167"/>
      <c r="GUY128" s="1167"/>
      <c r="GUZ128" s="1167"/>
      <c r="GVA128" s="1167"/>
      <c r="GVB128" s="1167"/>
      <c r="GVC128" s="1167"/>
      <c r="GVD128" s="1167"/>
      <c r="GVE128" s="1167"/>
      <c r="GVF128" s="1167"/>
      <c r="GVG128" s="1167"/>
      <c r="GVH128" s="1167"/>
      <c r="GVI128" s="1167"/>
      <c r="GVJ128" s="1167"/>
      <c r="GVK128" s="1167"/>
      <c r="GVL128" s="1167"/>
      <c r="GVM128" s="1167"/>
      <c r="GVN128" s="1167"/>
      <c r="GVO128" s="1167"/>
      <c r="GVP128" s="1167"/>
      <c r="GVQ128" s="1167"/>
      <c r="GVR128" s="1167"/>
      <c r="GVS128" s="1167"/>
      <c r="GVT128" s="1167"/>
      <c r="GVU128" s="1167"/>
      <c r="GVV128" s="1167"/>
      <c r="GVW128" s="1167"/>
      <c r="GVX128" s="1167"/>
      <c r="GVY128" s="1167"/>
      <c r="GVZ128" s="1167"/>
      <c r="GWA128" s="1167"/>
      <c r="GWB128" s="1167"/>
      <c r="GWC128" s="1167"/>
      <c r="GWD128" s="1167"/>
      <c r="GWE128" s="1167"/>
      <c r="GWF128" s="1167"/>
      <c r="GWG128" s="1167"/>
      <c r="GWH128" s="1167"/>
      <c r="GWI128" s="1167"/>
      <c r="GWJ128" s="1167"/>
      <c r="GWK128" s="1167"/>
      <c r="GWL128" s="1167"/>
      <c r="GWM128" s="1167"/>
      <c r="GWN128" s="1167"/>
      <c r="GWO128" s="1167"/>
      <c r="GWP128" s="1167"/>
      <c r="GWQ128" s="1167"/>
      <c r="GWR128" s="1167"/>
      <c r="GWS128" s="1167"/>
      <c r="GWT128" s="1167"/>
      <c r="GWU128" s="1167"/>
      <c r="GWV128" s="1167"/>
      <c r="GWW128" s="1167"/>
      <c r="GWX128" s="1167"/>
      <c r="GWY128" s="1167"/>
      <c r="GWZ128" s="1167"/>
      <c r="GXA128" s="1167"/>
      <c r="GXB128" s="1167"/>
      <c r="GXC128" s="1167"/>
      <c r="GXD128" s="1167"/>
      <c r="GXE128" s="1167"/>
      <c r="GXF128" s="1167"/>
      <c r="GXG128" s="1167"/>
      <c r="GXH128" s="1167"/>
      <c r="GXI128" s="1167"/>
      <c r="GXJ128" s="1167"/>
      <c r="GXK128" s="1167"/>
      <c r="GXL128" s="1167"/>
      <c r="GXM128" s="1167"/>
      <c r="GXN128" s="1167"/>
      <c r="GXO128" s="1167"/>
      <c r="GXP128" s="1167"/>
      <c r="GXQ128" s="1167"/>
      <c r="GXR128" s="1167"/>
      <c r="GXS128" s="1167"/>
      <c r="GXT128" s="1167"/>
      <c r="GXU128" s="1167"/>
      <c r="GXV128" s="1167"/>
      <c r="GXW128" s="1167"/>
      <c r="GXX128" s="1167"/>
      <c r="GXY128" s="1167"/>
      <c r="GXZ128" s="1167"/>
      <c r="GYA128" s="1167"/>
      <c r="GYB128" s="1167"/>
      <c r="GYC128" s="1167"/>
      <c r="GYD128" s="1167"/>
      <c r="GYE128" s="1167"/>
      <c r="GYF128" s="1167"/>
      <c r="GYG128" s="1167"/>
      <c r="GYH128" s="1167"/>
      <c r="GYI128" s="1167"/>
      <c r="GYJ128" s="1167"/>
      <c r="GYK128" s="1167"/>
      <c r="GYL128" s="1167"/>
      <c r="GYM128" s="1167"/>
      <c r="GYN128" s="1167"/>
      <c r="GYO128" s="1167"/>
      <c r="GYP128" s="1167"/>
      <c r="GYQ128" s="1167"/>
      <c r="GYR128" s="1167"/>
      <c r="GYS128" s="1167"/>
      <c r="GYT128" s="1167"/>
      <c r="GYU128" s="1167"/>
      <c r="GYV128" s="1167"/>
      <c r="GYW128" s="1167"/>
      <c r="GYX128" s="1167"/>
      <c r="GYY128" s="1167"/>
      <c r="GYZ128" s="1167"/>
      <c r="GZA128" s="1167"/>
      <c r="GZB128" s="1167"/>
      <c r="GZC128" s="1167"/>
      <c r="GZD128" s="1167"/>
      <c r="GZE128" s="1167"/>
      <c r="GZF128" s="1167"/>
      <c r="GZG128" s="1167"/>
      <c r="GZH128" s="1167"/>
      <c r="GZI128" s="1167"/>
      <c r="GZJ128" s="1167"/>
      <c r="GZK128" s="1167"/>
      <c r="GZL128" s="1167"/>
      <c r="GZM128" s="1167"/>
      <c r="GZN128" s="1167"/>
      <c r="GZO128" s="1167"/>
      <c r="GZP128" s="1167"/>
      <c r="GZQ128" s="1167"/>
      <c r="GZR128" s="1167"/>
      <c r="GZS128" s="1167"/>
      <c r="GZT128" s="1167"/>
      <c r="GZU128" s="1167"/>
      <c r="GZV128" s="1167"/>
      <c r="GZW128" s="1167"/>
      <c r="GZX128" s="1167"/>
      <c r="GZY128" s="1167"/>
      <c r="GZZ128" s="1167"/>
      <c r="HAA128" s="1167"/>
      <c r="HAB128" s="1167"/>
      <c r="HAC128" s="1167"/>
      <c r="HAD128" s="1167"/>
      <c r="HAE128" s="1167"/>
      <c r="HAF128" s="1167"/>
      <c r="HAG128" s="1167"/>
      <c r="HAH128" s="1167"/>
      <c r="HAI128" s="1167"/>
      <c r="HAJ128" s="1167"/>
      <c r="HAK128" s="1167"/>
      <c r="HAL128" s="1167"/>
      <c r="HAM128" s="1167"/>
      <c r="HAN128" s="1167"/>
      <c r="HAO128" s="1167"/>
      <c r="HAP128" s="1167"/>
      <c r="HAQ128" s="1167"/>
      <c r="HAR128" s="1167"/>
      <c r="HAS128" s="1167"/>
      <c r="HAT128" s="1167"/>
      <c r="HAU128" s="1167"/>
      <c r="HAV128" s="1167"/>
      <c r="HAW128" s="1167"/>
      <c r="HAX128" s="1167"/>
      <c r="HAY128" s="1167"/>
      <c r="HAZ128" s="1167"/>
      <c r="HBA128" s="1167"/>
      <c r="HBB128" s="1167"/>
      <c r="HBC128" s="1167"/>
      <c r="HBD128" s="1167"/>
      <c r="HBE128" s="1167"/>
      <c r="HBF128" s="1167"/>
      <c r="HBG128" s="1167"/>
      <c r="HBH128" s="1167"/>
      <c r="HBI128" s="1167"/>
      <c r="HBJ128" s="1167"/>
      <c r="HBK128" s="1167"/>
      <c r="HBL128" s="1167"/>
      <c r="HBM128" s="1167"/>
      <c r="HBN128" s="1167"/>
      <c r="HBO128" s="1167"/>
      <c r="HBP128" s="1167"/>
      <c r="HBQ128" s="1167"/>
      <c r="HBR128" s="1167"/>
      <c r="HBS128" s="1167"/>
      <c r="HBT128" s="1167"/>
      <c r="HBU128" s="1167"/>
      <c r="HBV128" s="1167"/>
      <c r="HBW128" s="1167"/>
      <c r="HBX128" s="1167"/>
      <c r="HBY128" s="1167"/>
      <c r="HBZ128" s="1167"/>
      <c r="HCA128" s="1167"/>
      <c r="HCB128" s="1167"/>
      <c r="HCC128" s="1167"/>
      <c r="HCD128" s="1167"/>
      <c r="HCE128" s="1167"/>
      <c r="HCF128" s="1167"/>
      <c r="HCG128" s="1167"/>
      <c r="HCH128" s="1167"/>
      <c r="HCI128" s="1167"/>
      <c r="HCJ128" s="1167"/>
      <c r="HCK128" s="1167"/>
      <c r="HCL128" s="1167"/>
      <c r="HCM128" s="1167"/>
      <c r="HCN128" s="1167"/>
      <c r="HCO128" s="1167"/>
      <c r="HCP128" s="1167"/>
      <c r="HCQ128" s="1167"/>
      <c r="HCR128" s="1167"/>
      <c r="HCS128" s="1167"/>
      <c r="HCT128" s="1167"/>
      <c r="HCU128" s="1167"/>
      <c r="HCV128" s="1167"/>
      <c r="HCW128" s="1167"/>
      <c r="HCX128" s="1167"/>
      <c r="HCY128" s="1167"/>
      <c r="HCZ128" s="1167"/>
      <c r="HDA128" s="1167"/>
      <c r="HDB128" s="1167"/>
      <c r="HDC128" s="1167"/>
      <c r="HDD128" s="1167"/>
      <c r="HDE128" s="1167"/>
      <c r="HDF128" s="1167"/>
      <c r="HDG128" s="1167"/>
      <c r="HDH128" s="1167"/>
      <c r="HDI128" s="1167"/>
      <c r="HDJ128" s="1167"/>
      <c r="HDK128" s="1167"/>
      <c r="HDL128" s="1167"/>
      <c r="HDM128" s="1167"/>
      <c r="HDN128" s="1167"/>
      <c r="HDO128" s="1167"/>
      <c r="HDP128" s="1167"/>
      <c r="HDQ128" s="1167"/>
      <c r="HDR128" s="1167"/>
      <c r="HDS128" s="1167"/>
      <c r="HDT128" s="1167"/>
      <c r="HDU128" s="1167"/>
      <c r="HDV128" s="1167"/>
      <c r="HDW128" s="1167"/>
      <c r="HDX128" s="1167"/>
      <c r="HDY128" s="1167"/>
      <c r="HDZ128" s="1167"/>
      <c r="HEA128" s="1167"/>
      <c r="HEB128" s="1167"/>
      <c r="HEC128" s="1167"/>
      <c r="HED128" s="1167"/>
      <c r="HEE128" s="1167"/>
      <c r="HEF128" s="1167"/>
      <c r="HEG128" s="1167"/>
      <c r="HEH128" s="1167"/>
      <c r="HEI128" s="1167"/>
      <c r="HEJ128" s="1167"/>
      <c r="HEK128" s="1167"/>
      <c r="HEL128" s="1167"/>
      <c r="HEM128" s="1167"/>
      <c r="HEN128" s="1167"/>
      <c r="HEO128" s="1167"/>
      <c r="HEP128" s="1167"/>
      <c r="HEQ128" s="1167"/>
      <c r="HER128" s="1167"/>
      <c r="HES128" s="1167"/>
      <c r="HET128" s="1167"/>
      <c r="HEU128" s="1167"/>
      <c r="HEV128" s="1167"/>
      <c r="HEW128" s="1167"/>
      <c r="HEX128" s="1167"/>
      <c r="HEY128" s="1167"/>
      <c r="HEZ128" s="1167"/>
      <c r="HFA128" s="1167"/>
      <c r="HFB128" s="1167"/>
      <c r="HFC128" s="1167"/>
      <c r="HFD128" s="1167"/>
      <c r="HFE128" s="1167"/>
      <c r="HFF128" s="1167"/>
      <c r="HFG128" s="1167"/>
      <c r="HFH128" s="1167"/>
      <c r="HFI128" s="1167"/>
      <c r="HFJ128" s="1167"/>
      <c r="HFK128" s="1167"/>
      <c r="HFL128" s="1167"/>
      <c r="HFM128" s="1167"/>
      <c r="HFN128" s="1167"/>
      <c r="HFO128" s="1167"/>
      <c r="HFP128" s="1167"/>
      <c r="HFQ128" s="1167"/>
      <c r="HFR128" s="1167"/>
      <c r="HFS128" s="1167"/>
      <c r="HFT128" s="1167"/>
      <c r="HFU128" s="1167"/>
      <c r="HFV128" s="1167"/>
      <c r="HFW128" s="1167"/>
      <c r="HFX128" s="1167"/>
      <c r="HFY128" s="1167"/>
      <c r="HFZ128" s="1167"/>
      <c r="HGA128" s="1167"/>
      <c r="HGB128" s="1167"/>
      <c r="HGC128" s="1167"/>
      <c r="HGD128" s="1167"/>
      <c r="HGE128" s="1167"/>
      <c r="HGF128" s="1167"/>
      <c r="HGG128" s="1167"/>
      <c r="HGH128" s="1167"/>
      <c r="HGI128" s="1167"/>
      <c r="HGJ128" s="1167"/>
      <c r="HGK128" s="1167"/>
      <c r="HGL128" s="1167"/>
      <c r="HGM128" s="1167"/>
      <c r="HGN128" s="1167"/>
      <c r="HGO128" s="1167"/>
      <c r="HGP128" s="1167"/>
      <c r="HGQ128" s="1167"/>
      <c r="HGR128" s="1167"/>
      <c r="HGS128" s="1167"/>
      <c r="HGT128" s="1167"/>
      <c r="HGU128" s="1167"/>
      <c r="HGV128" s="1167"/>
      <c r="HGW128" s="1167"/>
      <c r="HGX128" s="1167"/>
      <c r="HGY128" s="1167"/>
      <c r="HGZ128" s="1167"/>
      <c r="HHA128" s="1167"/>
      <c r="HHB128" s="1167"/>
      <c r="HHC128" s="1167"/>
      <c r="HHD128" s="1167"/>
      <c r="HHE128" s="1167"/>
      <c r="HHF128" s="1167"/>
      <c r="HHG128" s="1167"/>
      <c r="HHH128" s="1167"/>
      <c r="HHI128" s="1167"/>
      <c r="HHJ128" s="1167"/>
      <c r="HHK128" s="1167"/>
      <c r="HHL128" s="1167"/>
      <c r="HHM128" s="1167"/>
      <c r="HHN128" s="1167"/>
      <c r="HHO128" s="1167"/>
      <c r="HHP128" s="1167"/>
      <c r="HHQ128" s="1167"/>
      <c r="HHR128" s="1167"/>
      <c r="HHS128" s="1167"/>
      <c r="HHT128" s="1167"/>
      <c r="HHU128" s="1167"/>
      <c r="HHV128" s="1167"/>
      <c r="HHW128" s="1167"/>
      <c r="HHX128" s="1167"/>
      <c r="HHY128" s="1167"/>
      <c r="HHZ128" s="1167"/>
      <c r="HIA128" s="1167"/>
      <c r="HIB128" s="1167"/>
      <c r="HIC128" s="1167"/>
      <c r="HID128" s="1167"/>
      <c r="HIE128" s="1167"/>
      <c r="HIF128" s="1167"/>
      <c r="HIG128" s="1167"/>
      <c r="HIH128" s="1167"/>
      <c r="HII128" s="1167"/>
      <c r="HIJ128" s="1167"/>
      <c r="HIK128" s="1167"/>
      <c r="HIL128" s="1167"/>
      <c r="HIM128" s="1167"/>
      <c r="HIN128" s="1167"/>
      <c r="HIO128" s="1167"/>
      <c r="HIP128" s="1167"/>
      <c r="HIQ128" s="1167"/>
      <c r="HIR128" s="1167"/>
      <c r="HIS128" s="1167"/>
      <c r="HIT128" s="1167"/>
      <c r="HIU128" s="1167"/>
      <c r="HIV128" s="1167"/>
      <c r="HIW128" s="1167"/>
      <c r="HIX128" s="1167"/>
      <c r="HIY128" s="1167"/>
      <c r="HIZ128" s="1167"/>
      <c r="HJA128" s="1167"/>
      <c r="HJB128" s="1167"/>
      <c r="HJC128" s="1167"/>
      <c r="HJD128" s="1167"/>
      <c r="HJE128" s="1167"/>
      <c r="HJF128" s="1167"/>
      <c r="HJG128" s="1167"/>
      <c r="HJH128" s="1167"/>
      <c r="HJI128" s="1167"/>
      <c r="HJJ128" s="1167"/>
      <c r="HJK128" s="1167"/>
      <c r="HJL128" s="1167"/>
      <c r="HJM128" s="1167"/>
      <c r="HJN128" s="1167"/>
      <c r="HJO128" s="1167"/>
      <c r="HJP128" s="1167"/>
      <c r="HJQ128" s="1167"/>
      <c r="HJR128" s="1167"/>
      <c r="HJS128" s="1167"/>
      <c r="HJT128" s="1167"/>
      <c r="HJU128" s="1167"/>
      <c r="HJV128" s="1167"/>
      <c r="HJW128" s="1167"/>
      <c r="HJX128" s="1167"/>
      <c r="HJY128" s="1167"/>
      <c r="HJZ128" s="1167"/>
      <c r="HKA128" s="1167"/>
      <c r="HKB128" s="1167"/>
      <c r="HKC128" s="1167"/>
      <c r="HKD128" s="1167"/>
      <c r="HKE128" s="1167"/>
      <c r="HKF128" s="1167"/>
      <c r="HKG128" s="1167"/>
      <c r="HKH128" s="1167"/>
      <c r="HKI128" s="1167"/>
      <c r="HKJ128" s="1167"/>
      <c r="HKK128" s="1167"/>
      <c r="HKL128" s="1167"/>
      <c r="HKM128" s="1167"/>
      <c r="HKN128" s="1167"/>
      <c r="HKO128" s="1167"/>
      <c r="HKP128" s="1167"/>
      <c r="HKQ128" s="1167"/>
      <c r="HKR128" s="1167"/>
      <c r="HKS128" s="1167"/>
      <c r="HKT128" s="1167"/>
      <c r="HKU128" s="1167"/>
      <c r="HKV128" s="1167"/>
      <c r="HKW128" s="1167"/>
      <c r="HKX128" s="1167"/>
      <c r="HKY128" s="1167"/>
      <c r="HKZ128" s="1167"/>
      <c r="HLA128" s="1167"/>
      <c r="HLB128" s="1167"/>
      <c r="HLC128" s="1167"/>
      <c r="HLD128" s="1167"/>
      <c r="HLE128" s="1167"/>
      <c r="HLF128" s="1167"/>
      <c r="HLG128" s="1167"/>
      <c r="HLH128" s="1167"/>
      <c r="HLI128" s="1167"/>
      <c r="HLJ128" s="1167"/>
      <c r="HLK128" s="1167"/>
      <c r="HLL128" s="1167"/>
      <c r="HLM128" s="1167"/>
      <c r="HLN128" s="1167"/>
      <c r="HLO128" s="1167"/>
      <c r="HLP128" s="1167"/>
      <c r="HLQ128" s="1167"/>
      <c r="HLR128" s="1167"/>
      <c r="HLS128" s="1167"/>
      <c r="HLT128" s="1167"/>
      <c r="HLU128" s="1167"/>
      <c r="HLV128" s="1167"/>
      <c r="HLW128" s="1167"/>
      <c r="HLX128" s="1167"/>
      <c r="HLY128" s="1167"/>
      <c r="HLZ128" s="1167"/>
      <c r="HMA128" s="1167"/>
      <c r="HMB128" s="1167"/>
      <c r="HMC128" s="1167"/>
      <c r="HMD128" s="1167"/>
      <c r="HME128" s="1167"/>
      <c r="HMF128" s="1167"/>
      <c r="HMG128" s="1167"/>
      <c r="HMH128" s="1167"/>
      <c r="HMI128" s="1167"/>
      <c r="HMJ128" s="1167"/>
      <c r="HMK128" s="1167"/>
      <c r="HML128" s="1167"/>
      <c r="HMM128" s="1167"/>
      <c r="HMN128" s="1167"/>
      <c r="HMO128" s="1167"/>
      <c r="HMP128" s="1167"/>
      <c r="HMQ128" s="1167"/>
      <c r="HMR128" s="1167"/>
      <c r="HMS128" s="1167"/>
      <c r="HMT128" s="1167"/>
      <c r="HMU128" s="1167"/>
      <c r="HMV128" s="1167"/>
      <c r="HMW128" s="1167"/>
      <c r="HMX128" s="1167"/>
      <c r="HMY128" s="1167"/>
      <c r="HMZ128" s="1167"/>
      <c r="HNA128" s="1167"/>
      <c r="HNB128" s="1167"/>
      <c r="HNC128" s="1167"/>
      <c r="HND128" s="1167"/>
      <c r="HNE128" s="1167"/>
      <c r="HNF128" s="1167"/>
      <c r="HNG128" s="1167"/>
      <c r="HNH128" s="1167"/>
      <c r="HNI128" s="1167"/>
      <c r="HNJ128" s="1167"/>
      <c r="HNK128" s="1167"/>
      <c r="HNL128" s="1167"/>
      <c r="HNM128" s="1167"/>
      <c r="HNN128" s="1167"/>
      <c r="HNO128" s="1167"/>
      <c r="HNP128" s="1167"/>
      <c r="HNQ128" s="1167"/>
      <c r="HNR128" s="1167"/>
      <c r="HNS128" s="1167"/>
      <c r="HNT128" s="1167"/>
      <c r="HNU128" s="1167"/>
      <c r="HNV128" s="1167"/>
      <c r="HNW128" s="1167"/>
      <c r="HNX128" s="1167"/>
      <c r="HNY128" s="1167"/>
      <c r="HNZ128" s="1167"/>
      <c r="HOA128" s="1167"/>
      <c r="HOB128" s="1167"/>
      <c r="HOC128" s="1167"/>
      <c r="HOD128" s="1167"/>
      <c r="HOE128" s="1167"/>
      <c r="HOF128" s="1167"/>
      <c r="HOG128" s="1167"/>
      <c r="HOH128" s="1167"/>
      <c r="HOI128" s="1167"/>
      <c r="HOJ128" s="1167"/>
      <c r="HOK128" s="1167"/>
      <c r="HOL128" s="1167"/>
      <c r="HOM128" s="1167"/>
      <c r="HON128" s="1167"/>
      <c r="HOO128" s="1167"/>
      <c r="HOP128" s="1167"/>
      <c r="HOQ128" s="1167"/>
      <c r="HOR128" s="1167"/>
      <c r="HOS128" s="1167"/>
      <c r="HOT128" s="1167"/>
      <c r="HOU128" s="1167"/>
      <c r="HOV128" s="1167"/>
      <c r="HOW128" s="1167"/>
      <c r="HOX128" s="1167"/>
      <c r="HOY128" s="1167"/>
      <c r="HOZ128" s="1167"/>
      <c r="HPA128" s="1167"/>
      <c r="HPB128" s="1167"/>
      <c r="HPC128" s="1167"/>
      <c r="HPD128" s="1167"/>
      <c r="HPE128" s="1167"/>
      <c r="HPF128" s="1167"/>
      <c r="HPG128" s="1167"/>
      <c r="HPH128" s="1167"/>
      <c r="HPI128" s="1167"/>
      <c r="HPJ128" s="1167"/>
      <c r="HPK128" s="1167"/>
      <c r="HPL128" s="1167"/>
      <c r="HPM128" s="1167"/>
      <c r="HPN128" s="1167"/>
      <c r="HPO128" s="1167"/>
      <c r="HPP128" s="1167"/>
      <c r="HPQ128" s="1167"/>
      <c r="HPR128" s="1167"/>
      <c r="HPS128" s="1167"/>
      <c r="HPT128" s="1167"/>
      <c r="HPU128" s="1167"/>
      <c r="HPV128" s="1167"/>
      <c r="HPW128" s="1167"/>
      <c r="HPX128" s="1167"/>
      <c r="HPY128" s="1167"/>
      <c r="HPZ128" s="1167"/>
      <c r="HQA128" s="1167"/>
      <c r="HQB128" s="1167"/>
      <c r="HQC128" s="1167"/>
      <c r="HQD128" s="1167"/>
      <c r="HQE128" s="1167"/>
      <c r="HQF128" s="1167"/>
      <c r="HQG128" s="1167"/>
      <c r="HQH128" s="1167"/>
      <c r="HQI128" s="1167"/>
      <c r="HQJ128" s="1167"/>
      <c r="HQK128" s="1167"/>
      <c r="HQL128" s="1167"/>
      <c r="HQM128" s="1167"/>
      <c r="HQN128" s="1167"/>
      <c r="HQO128" s="1167"/>
      <c r="HQP128" s="1167"/>
      <c r="HQQ128" s="1167"/>
      <c r="HQR128" s="1167"/>
      <c r="HQS128" s="1167"/>
      <c r="HQT128" s="1167"/>
      <c r="HQU128" s="1167"/>
      <c r="HQV128" s="1167"/>
      <c r="HQW128" s="1167"/>
      <c r="HQX128" s="1167"/>
      <c r="HQY128" s="1167"/>
      <c r="HQZ128" s="1167"/>
      <c r="HRA128" s="1167"/>
      <c r="HRB128" s="1167"/>
      <c r="HRC128" s="1167"/>
      <c r="HRD128" s="1167"/>
      <c r="HRE128" s="1167"/>
      <c r="HRF128" s="1167"/>
      <c r="HRG128" s="1167"/>
      <c r="HRH128" s="1167"/>
      <c r="HRI128" s="1167"/>
      <c r="HRJ128" s="1167"/>
      <c r="HRK128" s="1167"/>
      <c r="HRL128" s="1167"/>
      <c r="HRM128" s="1167"/>
      <c r="HRN128" s="1167"/>
      <c r="HRO128" s="1167"/>
      <c r="HRP128" s="1167"/>
      <c r="HRQ128" s="1167"/>
      <c r="HRR128" s="1167"/>
      <c r="HRS128" s="1167"/>
      <c r="HRT128" s="1167"/>
      <c r="HRU128" s="1167"/>
      <c r="HRV128" s="1167"/>
      <c r="HRW128" s="1167"/>
      <c r="HRX128" s="1167"/>
      <c r="HRY128" s="1167"/>
      <c r="HRZ128" s="1167"/>
      <c r="HSA128" s="1167"/>
      <c r="HSB128" s="1167"/>
      <c r="HSC128" s="1167"/>
      <c r="HSD128" s="1167"/>
      <c r="HSE128" s="1167"/>
      <c r="HSF128" s="1167"/>
      <c r="HSG128" s="1167"/>
      <c r="HSH128" s="1167"/>
      <c r="HSI128" s="1167"/>
      <c r="HSJ128" s="1167"/>
      <c r="HSK128" s="1167"/>
      <c r="HSL128" s="1167"/>
      <c r="HSM128" s="1167"/>
      <c r="HSN128" s="1167"/>
      <c r="HSO128" s="1167"/>
      <c r="HSP128" s="1167"/>
      <c r="HSQ128" s="1167"/>
      <c r="HSR128" s="1167"/>
      <c r="HSS128" s="1167"/>
      <c r="HST128" s="1167"/>
      <c r="HSU128" s="1167"/>
      <c r="HSV128" s="1167"/>
      <c r="HSW128" s="1167"/>
      <c r="HSX128" s="1167"/>
      <c r="HSY128" s="1167"/>
      <c r="HSZ128" s="1167"/>
      <c r="HTA128" s="1167"/>
      <c r="HTB128" s="1167"/>
      <c r="HTC128" s="1167"/>
      <c r="HTD128" s="1167"/>
      <c r="HTE128" s="1167"/>
      <c r="HTF128" s="1167"/>
      <c r="HTG128" s="1167"/>
      <c r="HTH128" s="1167"/>
      <c r="HTI128" s="1167"/>
      <c r="HTJ128" s="1167"/>
      <c r="HTK128" s="1167"/>
      <c r="HTL128" s="1167"/>
      <c r="HTM128" s="1167"/>
      <c r="HTN128" s="1167"/>
      <c r="HTO128" s="1167"/>
      <c r="HTP128" s="1167"/>
      <c r="HTQ128" s="1167"/>
      <c r="HTR128" s="1167"/>
      <c r="HTS128" s="1167"/>
      <c r="HTT128" s="1167"/>
      <c r="HTU128" s="1167"/>
      <c r="HTV128" s="1167"/>
      <c r="HTW128" s="1167"/>
      <c r="HTX128" s="1167"/>
      <c r="HTY128" s="1167"/>
      <c r="HTZ128" s="1167"/>
      <c r="HUA128" s="1167"/>
      <c r="HUB128" s="1167"/>
      <c r="HUC128" s="1167"/>
      <c r="HUD128" s="1167"/>
      <c r="HUE128" s="1167"/>
      <c r="HUF128" s="1167"/>
      <c r="HUG128" s="1167"/>
      <c r="HUH128" s="1167"/>
      <c r="HUI128" s="1167"/>
      <c r="HUJ128" s="1167"/>
      <c r="HUK128" s="1167"/>
      <c r="HUL128" s="1167"/>
      <c r="HUM128" s="1167"/>
      <c r="HUN128" s="1167"/>
      <c r="HUO128" s="1167"/>
      <c r="HUP128" s="1167"/>
      <c r="HUQ128" s="1167"/>
      <c r="HUR128" s="1167"/>
      <c r="HUS128" s="1167"/>
      <c r="HUT128" s="1167"/>
      <c r="HUU128" s="1167"/>
      <c r="HUV128" s="1167"/>
      <c r="HUW128" s="1167"/>
      <c r="HUX128" s="1167"/>
      <c r="HUY128" s="1167"/>
      <c r="HUZ128" s="1167"/>
      <c r="HVA128" s="1167"/>
      <c r="HVB128" s="1167"/>
      <c r="HVC128" s="1167"/>
      <c r="HVD128" s="1167"/>
      <c r="HVE128" s="1167"/>
      <c r="HVF128" s="1167"/>
      <c r="HVG128" s="1167"/>
      <c r="HVH128" s="1167"/>
      <c r="HVI128" s="1167"/>
      <c r="HVJ128" s="1167"/>
      <c r="HVK128" s="1167"/>
      <c r="HVL128" s="1167"/>
      <c r="HVM128" s="1167"/>
      <c r="HVN128" s="1167"/>
      <c r="HVO128" s="1167"/>
      <c r="HVP128" s="1167"/>
      <c r="HVQ128" s="1167"/>
      <c r="HVR128" s="1167"/>
      <c r="HVS128" s="1167"/>
      <c r="HVT128" s="1167"/>
      <c r="HVU128" s="1167"/>
      <c r="HVV128" s="1167"/>
      <c r="HVW128" s="1167"/>
      <c r="HVX128" s="1167"/>
      <c r="HVY128" s="1167"/>
      <c r="HVZ128" s="1167"/>
      <c r="HWA128" s="1167"/>
      <c r="HWB128" s="1167"/>
      <c r="HWC128" s="1167"/>
      <c r="HWD128" s="1167"/>
      <c r="HWE128" s="1167"/>
      <c r="HWF128" s="1167"/>
      <c r="HWG128" s="1167"/>
      <c r="HWH128" s="1167"/>
      <c r="HWI128" s="1167"/>
      <c r="HWJ128" s="1167"/>
      <c r="HWK128" s="1167"/>
      <c r="HWL128" s="1167"/>
      <c r="HWM128" s="1167"/>
      <c r="HWN128" s="1167"/>
      <c r="HWO128" s="1167"/>
      <c r="HWP128" s="1167"/>
      <c r="HWQ128" s="1167"/>
      <c r="HWR128" s="1167"/>
      <c r="HWS128" s="1167"/>
      <c r="HWT128" s="1167"/>
      <c r="HWU128" s="1167"/>
      <c r="HWV128" s="1167"/>
      <c r="HWW128" s="1167"/>
      <c r="HWX128" s="1167"/>
      <c r="HWY128" s="1167"/>
      <c r="HWZ128" s="1167"/>
      <c r="HXA128" s="1167"/>
      <c r="HXB128" s="1167"/>
      <c r="HXC128" s="1167"/>
      <c r="HXD128" s="1167"/>
      <c r="HXE128" s="1167"/>
      <c r="HXF128" s="1167"/>
      <c r="HXG128" s="1167"/>
      <c r="HXH128" s="1167"/>
      <c r="HXI128" s="1167"/>
      <c r="HXJ128" s="1167"/>
      <c r="HXK128" s="1167"/>
      <c r="HXL128" s="1167"/>
      <c r="HXM128" s="1167"/>
      <c r="HXN128" s="1167"/>
      <c r="HXO128" s="1167"/>
      <c r="HXP128" s="1167"/>
      <c r="HXQ128" s="1167"/>
      <c r="HXR128" s="1167"/>
      <c r="HXS128" s="1167"/>
      <c r="HXT128" s="1167"/>
      <c r="HXU128" s="1167"/>
      <c r="HXV128" s="1167"/>
      <c r="HXW128" s="1167"/>
      <c r="HXX128" s="1167"/>
      <c r="HXY128" s="1167"/>
      <c r="HXZ128" s="1167"/>
      <c r="HYA128" s="1167"/>
      <c r="HYB128" s="1167"/>
      <c r="HYC128" s="1167"/>
      <c r="HYD128" s="1167"/>
      <c r="HYE128" s="1167"/>
      <c r="HYF128" s="1167"/>
      <c r="HYG128" s="1167"/>
      <c r="HYH128" s="1167"/>
      <c r="HYI128" s="1167"/>
      <c r="HYJ128" s="1167"/>
      <c r="HYK128" s="1167"/>
      <c r="HYL128" s="1167"/>
      <c r="HYM128" s="1167"/>
      <c r="HYN128" s="1167"/>
      <c r="HYO128" s="1167"/>
      <c r="HYP128" s="1167"/>
      <c r="HYQ128" s="1167"/>
      <c r="HYR128" s="1167"/>
      <c r="HYS128" s="1167"/>
      <c r="HYT128" s="1167"/>
      <c r="HYU128" s="1167"/>
      <c r="HYV128" s="1167"/>
      <c r="HYW128" s="1167"/>
      <c r="HYX128" s="1167"/>
      <c r="HYY128" s="1167"/>
      <c r="HYZ128" s="1167"/>
      <c r="HZA128" s="1167"/>
      <c r="HZB128" s="1167"/>
      <c r="HZC128" s="1167"/>
      <c r="HZD128" s="1167"/>
      <c r="HZE128" s="1167"/>
      <c r="HZF128" s="1167"/>
      <c r="HZG128" s="1167"/>
      <c r="HZH128" s="1167"/>
      <c r="HZI128" s="1167"/>
      <c r="HZJ128" s="1167"/>
      <c r="HZK128" s="1167"/>
      <c r="HZL128" s="1167"/>
      <c r="HZM128" s="1167"/>
      <c r="HZN128" s="1167"/>
      <c r="HZO128" s="1167"/>
      <c r="HZP128" s="1167"/>
      <c r="HZQ128" s="1167"/>
      <c r="HZR128" s="1167"/>
      <c r="HZS128" s="1167"/>
      <c r="HZT128" s="1167"/>
      <c r="HZU128" s="1167"/>
      <c r="HZV128" s="1167"/>
      <c r="HZW128" s="1167"/>
      <c r="HZX128" s="1167"/>
      <c r="HZY128" s="1167"/>
      <c r="HZZ128" s="1167"/>
      <c r="IAA128" s="1167"/>
      <c r="IAB128" s="1167"/>
      <c r="IAC128" s="1167"/>
      <c r="IAD128" s="1167"/>
      <c r="IAE128" s="1167"/>
      <c r="IAF128" s="1167"/>
      <c r="IAG128" s="1167"/>
      <c r="IAH128" s="1167"/>
      <c r="IAI128" s="1167"/>
      <c r="IAJ128" s="1167"/>
      <c r="IAK128" s="1167"/>
      <c r="IAL128" s="1167"/>
      <c r="IAM128" s="1167"/>
      <c r="IAN128" s="1167"/>
      <c r="IAO128" s="1167"/>
      <c r="IAP128" s="1167"/>
      <c r="IAQ128" s="1167"/>
      <c r="IAR128" s="1167"/>
      <c r="IAS128" s="1167"/>
      <c r="IAT128" s="1167"/>
      <c r="IAU128" s="1167"/>
      <c r="IAV128" s="1167"/>
      <c r="IAW128" s="1167"/>
      <c r="IAX128" s="1167"/>
      <c r="IAY128" s="1167"/>
      <c r="IAZ128" s="1167"/>
      <c r="IBA128" s="1167"/>
      <c r="IBB128" s="1167"/>
      <c r="IBC128" s="1167"/>
      <c r="IBD128" s="1167"/>
      <c r="IBE128" s="1167"/>
      <c r="IBF128" s="1167"/>
      <c r="IBG128" s="1167"/>
      <c r="IBH128" s="1167"/>
      <c r="IBI128" s="1167"/>
      <c r="IBJ128" s="1167"/>
      <c r="IBK128" s="1167"/>
      <c r="IBL128" s="1167"/>
      <c r="IBM128" s="1167"/>
      <c r="IBN128" s="1167"/>
      <c r="IBO128" s="1167"/>
      <c r="IBP128" s="1167"/>
      <c r="IBQ128" s="1167"/>
      <c r="IBR128" s="1167"/>
      <c r="IBS128" s="1167"/>
      <c r="IBT128" s="1167"/>
      <c r="IBU128" s="1167"/>
      <c r="IBV128" s="1167"/>
      <c r="IBW128" s="1167"/>
      <c r="IBX128" s="1167"/>
      <c r="IBY128" s="1167"/>
      <c r="IBZ128" s="1167"/>
      <c r="ICA128" s="1167"/>
      <c r="ICB128" s="1167"/>
      <c r="ICC128" s="1167"/>
      <c r="ICD128" s="1167"/>
      <c r="ICE128" s="1167"/>
      <c r="ICF128" s="1167"/>
      <c r="ICG128" s="1167"/>
      <c r="ICH128" s="1167"/>
      <c r="ICI128" s="1167"/>
      <c r="ICJ128" s="1167"/>
      <c r="ICK128" s="1167"/>
      <c r="ICL128" s="1167"/>
      <c r="ICM128" s="1167"/>
      <c r="ICN128" s="1167"/>
      <c r="ICO128" s="1167"/>
      <c r="ICP128" s="1167"/>
      <c r="ICQ128" s="1167"/>
      <c r="ICR128" s="1167"/>
      <c r="ICS128" s="1167"/>
      <c r="ICT128" s="1167"/>
      <c r="ICU128" s="1167"/>
      <c r="ICV128" s="1167"/>
      <c r="ICW128" s="1167"/>
      <c r="ICX128" s="1167"/>
      <c r="ICY128" s="1167"/>
      <c r="ICZ128" s="1167"/>
      <c r="IDA128" s="1167"/>
      <c r="IDB128" s="1167"/>
      <c r="IDC128" s="1167"/>
      <c r="IDD128" s="1167"/>
      <c r="IDE128" s="1167"/>
      <c r="IDF128" s="1167"/>
      <c r="IDG128" s="1167"/>
      <c r="IDH128" s="1167"/>
      <c r="IDI128" s="1167"/>
      <c r="IDJ128" s="1167"/>
      <c r="IDK128" s="1167"/>
      <c r="IDL128" s="1167"/>
      <c r="IDM128" s="1167"/>
      <c r="IDN128" s="1167"/>
      <c r="IDO128" s="1167"/>
      <c r="IDP128" s="1167"/>
      <c r="IDQ128" s="1167"/>
      <c r="IDR128" s="1167"/>
      <c r="IDS128" s="1167"/>
      <c r="IDT128" s="1167"/>
      <c r="IDU128" s="1167"/>
      <c r="IDV128" s="1167"/>
      <c r="IDW128" s="1167"/>
      <c r="IDX128" s="1167"/>
      <c r="IDY128" s="1167"/>
      <c r="IDZ128" s="1167"/>
      <c r="IEA128" s="1167"/>
      <c r="IEB128" s="1167"/>
      <c r="IEC128" s="1167"/>
      <c r="IED128" s="1167"/>
      <c r="IEE128" s="1167"/>
      <c r="IEF128" s="1167"/>
      <c r="IEG128" s="1167"/>
      <c r="IEH128" s="1167"/>
      <c r="IEI128" s="1167"/>
      <c r="IEJ128" s="1167"/>
      <c r="IEK128" s="1167"/>
      <c r="IEL128" s="1167"/>
      <c r="IEM128" s="1167"/>
      <c r="IEN128" s="1167"/>
      <c r="IEO128" s="1167"/>
      <c r="IEP128" s="1167"/>
      <c r="IEQ128" s="1167"/>
      <c r="IER128" s="1167"/>
      <c r="IES128" s="1167"/>
      <c r="IET128" s="1167"/>
      <c r="IEU128" s="1167"/>
      <c r="IEV128" s="1167"/>
      <c r="IEW128" s="1167"/>
      <c r="IEX128" s="1167"/>
      <c r="IEY128" s="1167"/>
      <c r="IEZ128" s="1167"/>
      <c r="IFA128" s="1167"/>
      <c r="IFB128" s="1167"/>
      <c r="IFC128" s="1167"/>
      <c r="IFD128" s="1167"/>
      <c r="IFE128" s="1167"/>
      <c r="IFF128" s="1167"/>
      <c r="IFG128" s="1167"/>
      <c r="IFH128" s="1167"/>
      <c r="IFI128" s="1167"/>
      <c r="IFJ128" s="1167"/>
      <c r="IFK128" s="1167"/>
      <c r="IFL128" s="1167"/>
      <c r="IFM128" s="1167"/>
      <c r="IFN128" s="1167"/>
      <c r="IFO128" s="1167"/>
      <c r="IFP128" s="1167"/>
      <c r="IFQ128" s="1167"/>
      <c r="IFR128" s="1167"/>
      <c r="IFS128" s="1167"/>
      <c r="IFT128" s="1167"/>
      <c r="IFU128" s="1167"/>
      <c r="IFV128" s="1167"/>
      <c r="IFW128" s="1167"/>
      <c r="IFX128" s="1167"/>
      <c r="IFY128" s="1167"/>
      <c r="IFZ128" s="1167"/>
      <c r="IGA128" s="1167"/>
      <c r="IGB128" s="1167"/>
      <c r="IGC128" s="1167"/>
      <c r="IGD128" s="1167"/>
      <c r="IGE128" s="1167"/>
      <c r="IGF128" s="1167"/>
      <c r="IGG128" s="1167"/>
      <c r="IGH128" s="1167"/>
      <c r="IGI128" s="1167"/>
      <c r="IGJ128" s="1167"/>
      <c r="IGK128" s="1167"/>
      <c r="IGL128" s="1167"/>
      <c r="IGM128" s="1167"/>
      <c r="IGN128" s="1167"/>
      <c r="IGO128" s="1167"/>
      <c r="IGP128" s="1167"/>
      <c r="IGQ128" s="1167"/>
      <c r="IGR128" s="1167"/>
      <c r="IGS128" s="1167"/>
      <c r="IGT128" s="1167"/>
      <c r="IGU128" s="1167"/>
      <c r="IGV128" s="1167"/>
      <c r="IGW128" s="1167"/>
      <c r="IGX128" s="1167"/>
      <c r="IGY128" s="1167"/>
      <c r="IGZ128" s="1167"/>
      <c r="IHA128" s="1167"/>
      <c r="IHB128" s="1167"/>
      <c r="IHC128" s="1167"/>
      <c r="IHD128" s="1167"/>
      <c r="IHE128" s="1167"/>
      <c r="IHF128" s="1167"/>
      <c r="IHG128" s="1167"/>
      <c r="IHH128" s="1167"/>
      <c r="IHI128" s="1167"/>
      <c r="IHJ128" s="1167"/>
      <c r="IHK128" s="1167"/>
      <c r="IHL128" s="1167"/>
      <c r="IHM128" s="1167"/>
      <c r="IHN128" s="1167"/>
      <c r="IHO128" s="1167"/>
      <c r="IHP128" s="1167"/>
      <c r="IHQ128" s="1167"/>
      <c r="IHR128" s="1167"/>
      <c r="IHS128" s="1167"/>
      <c r="IHT128" s="1167"/>
      <c r="IHU128" s="1167"/>
      <c r="IHV128" s="1167"/>
      <c r="IHW128" s="1167"/>
      <c r="IHX128" s="1167"/>
      <c r="IHY128" s="1167"/>
      <c r="IHZ128" s="1167"/>
      <c r="IIA128" s="1167"/>
      <c r="IIB128" s="1167"/>
      <c r="IIC128" s="1167"/>
      <c r="IID128" s="1167"/>
      <c r="IIE128" s="1167"/>
      <c r="IIF128" s="1167"/>
      <c r="IIG128" s="1167"/>
      <c r="IIH128" s="1167"/>
      <c r="III128" s="1167"/>
      <c r="IIJ128" s="1167"/>
      <c r="IIK128" s="1167"/>
      <c r="IIL128" s="1167"/>
      <c r="IIM128" s="1167"/>
      <c r="IIN128" s="1167"/>
      <c r="IIO128" s="1167"/>
      <c r="IIP128" s="1167"/>
      <c r="IIQ128" s="1167"/>
      <c r="IIR128" s="1167"/>
      <c r="IIS128" s="1167"/>
      <c r="IIT128" s="1167"/>
      <c r="IIU128" s="1167"/>
      <c r="IIV128" s="1167"/>
      <c r="IIW128" s="1167"/>
      <c r="IIX128" s="1167"/>
      <c r="IIY128" s="1167"/>
      <c r="IIZ128" s="1167"/>
      <c r="IJA128" s="1167"/>
      <c r="IJB128" s="1167"/>
      <c r="IJC128" s="1167"/>
      <c r="IJD128" s="1167"/>
      <c r="IJE128" s="1167"/>
      <c r="IJF128" s="1167"/>
      <c r="IJG128" s="1167"/>
      <c r="IJH128" s="1167"/>
      <c r="IJI128" s="1167"/>
      <c r="IJJ128" s="1167"/>
      <c r="IJK128" s="1167"/>
      <c r="IJL128" s="1167"/>
      <c r="IJM128" s="1167"/>
      <c r="IJN128" s="1167"/>
      <c r="IJO128" s="1167"/>
      <c r="IJP128" s="1167"/>
      <c r="IJQ128" s="1167"/>
      <c r="IJR128" s="1167"/>
      <c r="IJS128" s="1167"/>
      <c r="IJT128" s="1167"/>
      <c r="IJU128" s="1167"/>
      <c r="IJV128" s="1167"/>
      <c r="IJW128" s="1167"/>
      <c r="IJX128" s="1167"/>
      <c r="IJY128" s="1167"/>
      <c r="IJZ128" s="1167"/>
      <c r="IKA128" s="1167"/>
      <c r="IKB128" s="1167"/>
      <c r="IKC128" s="1167"/>
      <c r="IKD128" s="1167"/>
      <c r="IKE128" s="1167"/>
      <c r="IKF128" s="1167"/>
      <c r="IKG128" s="1167"/>
      <c r="IKH128" s="1167"/>
      <c r="IKI128" s="1167"/>
      <c r="IKJ128" s="1167"/>
      <c r="IKK128" s="1167"/>
      <c r="IKL128" s="1167"/>
      <c r="IKM128" s="1167"/>
      <c r="IKN128" s="1167"/>
      <c r="IKO128" s="1167"/>
      <c r="IKP128" s="1167"/>
      <c r="IKQ128" s="1167"/>
      <c r="IKR128" s="1167"/>
      <c r="IKS128" s="1167"/>
      <c r="IKT128" s="1167"/>
      <c r="IKU128" s="1167"/>
      <c r="IKV128" s="1167"/>
      <c r="IKW128" s="1167"/>
      <c r="IKX128" s="1167"/>
      <c r="IKY128" s="1167"/>
      <c r="IKZ128" s="1167"/>
      <c r="ILA128" s="1167"/>
      <c r="ILB128" s="1167"/>
      <c r="ILC128" s="1167"/>
      <c r="ILD128" s="1167"/>
      <c r="ILE128" s="1167"/>
      <c r="ILF128" s="1167"/>
      <c r="ILG128" s="1167"/>
      <c r="ILH128" s="1167"/>
      <c r="ILI128" s="1167"/>
      <c r="ILJ128" s="1167"/>
      <c r="ILK128" s="1167"/>
      <c r="ILL128" s="1167"/>
      <c r="ILM128" s="1167"/>
      <c r="ILN128" s="1167"/>
      <c r="ILO128" s="1167"/>
      <c r="ILP128" s="1167"/>
      <c r="ILQ128" s="1167"/>
      <c r="ILR128" s="1167"/>
      <c r="ILS128" s="1167"/>
      <c r="ILT128" s="1167"/>
      <c r="ILU128" s="1167"/>
      <c r="ILV128" s="1167"/>
      <c r="ILW128" s="1167"/>
      <c r="ILX128" s="1167"/>
      <c r="ILY128" s="1167"/>
      <c r="ILZ128" s="1167"/>
      <c r="IMA128" s="1167"/>
      <c r="IMB128" s="1167"/>
      <c r="IMC128" s="1167"/>
      <c r="IMD128" s="1167"/>
      <c r="IME128" s="1167"/>
      <c r="IMF128" s="1167"/>
      <c r="IMG128" s="1167"/>
      <c r="IMH128" s="1167"/>
      <c r="IMI128" s="1167"/>
      <c r="IMJ128" s="1167"/>
      <c r="IMK128" s="1167"/>
      <c r="IML128" s="1167"/>
      <c r="IMM128" s="1167"/>
      <c r="IMN128" s="1167"/>
      <c r="IMO128" s="1167"/>
      <c r="IMP128" s="1167"/>
      <c r="IMQ128" s="1167"/>
      <c r="IMR128" s="1167"/>
      <c r="IMS128" s="1167"/>
      <c r="IMT128" s="1167"/>
      <c r="IMU128" s="1167"/>
      <c r="IMV128" s="1167"/>
      <c r="IMW128" s="1167"/>
      <c r="IMX128" s="1167"/>
      <c r="IMY128" s="1167"/>
      <c r="IMZ128" s="1167"/>
      <c r="INA128" s="1167"/>
      <c r="INB128" s="1167"/>
      <c r="INC128" s="1167"/>
      <c r="IND128" s="1167"/>
      <c r="INE128" s="1167"/>
      <c r="INF128" s="1167"/>
      <c r="ING128" s="1167"/>
      <c r="INH128" s="1167"/>
      <c r="INI128" s="1167"/>
      <c r="INJ128" s="1167"/>
      <c r="INK128" s="1167"/>
      <c r="INL128" s="1167"/>
      <c r="INM128" s="1167"/>
      <c r="INN128" s="1167"/>
      <c r="INO128" s="1167"/>
      <c r="INP128" s="1167"/>
      <c r="INQ128" s="1167"/>
      <c r="INR128" s="1167"/>
      <c r="INS128" s="1167"/>
      <c r="INT128" s="1167"/>
      <c r="INU128" s="1167"/>
      <c r="INV128" s="1167"/>
      <c r="INW128" s="1167"/>
      <c r="INX128" s="1167"/>
      <c r="INY128" s="1167"/>
      <c r="INZ128" s="1167"/>
      <c r="IOA128" s="1167"/>
      <c r="IOB128" s="1167"/>
      <c r="IOC128" s="1167"/>
      <c r="IOD128" s="1167"/>
      <c r="IOE128" s="1167"/>
      <c r="IOF128" s="1167"/>
      <c r="IOG128" s="1167"/>
      <c r="IOH128" s="1167"/>
      <c r="IOI128" s="1167"/>
      <c r="IOJ128" s="1167"/>
      <c r="IOK128" s="1167"/>
      <c r="IOL128" s="1167"/>
      <c r="IOM128" s="1167"/>
      <c r="ION128" s="1167"/>
      <c r="IOO128" s="1167"/>
      <c r="IOP128" s="1167"/>
      <c r="IOQ128" s="1167"/>
      <c r="IOR128" s="1167"/>
      <c r="IOS128" s="1167"/>
      <c r="IOT128" s="1167"/>
      <c r="IOU128" s="1167"/>
      <c r="IOV128" s="1167"/>
      <c r="IOW128" s="1167"/>
      <c r="IOX128" s="1167"/>
      <c r="IOY128" s="1167"/>
      <c r="IOZ128" s="1167"/>
      <c r="IPA128" s="1167"/>
      <c r="IPB128" s="1167"/>
      <c r="IPC128" s="1167"/>
      <c r="IPD128" s="1167"/>
      <c r="IPE128" s="1167"/>
      <c r="IPF128" s="1167"/>
      <c r="IPG128" s="1167"/>
      <c r="IPH128" s="1167"/>
      <c r="IPI128" s="1167"/>
      <c r="IPJ128" s="1167"/>
      <c r="IPK128" s="1167"/>
      <c r="IPL128" s="1167"/>
      <c r="IPM128" s="1167"/>
      <c r="IPN128" s="1167"/>
      <c r="IPO128" s="1167"/>
      <c r="IPP128" s="1167"/>
      <c r="IPQ128" s="1167"/>
      <c r="IPR128" s="1167"/>
      <c r="IPS128" s="1167"/>
      <c r="IPT128" s="1167"/>
      <c r="IPU128" s="1167"/>
      <c r="IPV128" s="1167"/>
      <c r="IPW128" s="1167"/>
      <c r="IPX128" s="1167"/>
      <c r="IPY128" s="1167"/>
      <c r="IPZ128" s="1167"/>
      <c r="IQA128" s="1167"/>
      <c r="IQB128" s="1167"/>
      <c r="IQC128" s="1167"/>
      <c r="IQD128" s="1167"/>
      <c r="IQE128" s="1167"/>
      <c r="IQF128" s="1167"/>
      <c r="IQG128" s="1167"/>
      <c r="IQH128" s="1167"/>
      <c r="IQI128" s="1167"/>
      <c r="IQJ128" s="1167"/>
      <c r="IQK128" s="1167"/>
      <c r="IQL128" s="1167"/>
      <c r="IQM128" s="1167"/>
      <c r="IQN128" s="1167"/>
      <c r="IQO128" s="1167"/>
      <c r="IQP128" s="1167"/>
      <c r="IQQ128" s="1167"/>
      <c r="IQR128" s="1167"/>
      <c r="IQS128" s="1167"/>
      <c r="IQT128" s="1167"/>
      <c r="IQU128" s="1167"/>
      <c r="IQV128" s="1167"/>
      <c r="IQW128" s="1167"/>
      <c r="IQX128" s="1167"/>
      <c r="IQY128" s="1167"/>
      <c r="IQZ128" s="1167"/>
      <c r="IRA128" s="1167"/>
      <c r="IRB128" s="1167"/>
      <c r="IRC128" s="1167"/>
      <c r="IRD128" s="1167"/>
      <c r="IRE128" s="1167"/>
      <c r="IRF128" s="1167"/>
      <c r="IRG128" s="1167"/>
      <c r="IRH128" s="1167"/>
      <c r="IRI128" s="1167"/>
      <c r="IRJ128" s="1167"/>
      <c r="IRK128" s="1167"/>
      <c r="IRL128" s="1167"/>
      <c r="IRM128" s="1167"/>
      <c r="IRN128" s="1167"/>
      <c r="IRO128" s="1167"/>
      <c r="IRP128" s="1167"/>
      <c r="IRQ128" s="1167"/>
      <c r="IRR128" s="1167"/>
      <c r="IRS128" s="1167"/>
      <c r="IRT128" s="1167"/>
      <c r="IRU128" s="1167"/>
      <c r="IRV128" s="1167"/>
      <c r="IRW128" s="1167"/>
      <c r="IRX128" s="1167"/>
      <c r="IRY128" s="1167"/>
      <c r="IRZ128" s="1167"/>
      <c r="ISA128" s="1167"/>
      <c r="ISB128" s="1167"/>
      <c r="ISC128" s="1167"/>
      <c r="ISD128" s="1167"/>
      <c r="ISE128" s="1167"/>
      <c r="ISF128" s="1167"/>
      <c r="ISG128" s="1167"/>
      <c r="ISH128" s="1167"/>
      <c r="ISI128" s="1167"/>
      <c r="ISJ128" s="1167"/>
      <c r="ISK128" s="1167"/>
      <c r="ISL128" s="1167"/>
      <c r="ISM128" s="1167"/>
      <c r="ISN128" s="1167"/>
      <c r="ISO128" s="1167"/>
      <c r="ISP128" s="1167"/>
      <c r="ISQ128" s="1167"/>
      <c r="ISR128" s="1167"/>
      <c r="ISS128" s="1167"/>
      <c r="IST128" s="1167"/>
      <c r="ISU128" s="1167"/>
      <c r="ISV128" s="1167"/>
      <c r="ISW128" s="1167"/>
      <c r="ISX128" s="1167"/>
      <c r="ISY128" s="1167"/>
      <c r="ISZ128" s="1167"/>
      <c r="ITA128" s="1167"/>
      <c r="ITB128" s="1167"/>
      <c r="ITC128" s="1167"/>
      <c r="ITD128" s="1167"/>
      <c r="ITE128" s="1167"/>
      <c r="ITF128" s="1167"/>
      <c r="ITG128" s="1167"/>
      <c r="ITH128" s="1167"/>
      <c r="ITI128" s="1167"/>
      <c r="ITJ128" s="1167"/>
      <c r="ITK128" s="1167"/>
      <c r="ITL128" s="1167"/>
      <c r="ITM128" s="1167"/>
      <c r="ITN128" s="1167"/>
      <c r="ITO128" s="1167"/>
      <c r="ITP128" s="1167"/>
      <c r="ITQ128" s="1167"/>
      <c r="ITR128" s="1167"/>
      <c r="ITS128" s="1167"/>
      <c r="ITT128" s="1167"/>
      <c r="ITU128" s="1167"/>
      <c r="ITV128" s="1167"/>
      <c r="ITW128" s="1167"/>
      <c r="ITX128" s="1167"/>
      <c r="ITY128" s="1167"/>
      <c r="ITZ128" s="1167"/>
      <c r="IUA128" s="1167"/>
      <c r="IUB128" s="1167"/>
      <c r="IUC128" s="1167"/>
      <c r="IUD128" s="1167"/>
      <c r="IUE128" s="1167"/>
      <c r="IUF128" s="1167"/>
      <c r="IUG128" s="1167"/>
      <c r="IUH128" s="1167"/>
      <c r="IUI128" s="1167"/>
      <c r="IUJ128" s="1167"/>
      <c r="IUK128" s="1167"/>
      <c r="IUL128" s="1167"/>
      <c r="IUM128" s="1167"/>
      <c r="IUN128" s="1167"/>
      <c r="IUO128" s="1167"/>
      <c r="IUP128" s="1167"/>
      <c r="IUQ128" s="1167"/>
      <c r="IUR128" s="1167"/>
      <c r="IUS128" s="1167"/>
      <c r="IUT128" s="1167"/>
      <c r="IUU128" s="1167"/>
      <c r="IUV128" s="1167"/>
      <c r="IUW128" s="1167"/>
      <c r="IUX128" s="1167"/>
      <c r="IUY128" s="1167"/>
      <c r="IUZ128" s="1167"/>
      <c r="IVA128" s="1167"/>
      <c r="IVB128" s="1167"/>
      <c r="IVC128" s="1167"/>
      <c r="IVD128" s="1167"/>
      <c r="IVE128" s="1167"/>
      <c r="IVF128" s="1167"/>
      <c r="IVG128" s="1167"/>
      <c r="IVH128" s="1167"/>
      <c r="IVI128" s="1167"/>
      <c r="IVJ128" s="1167"/>
      <c r="IVK128" s="1167"/>
      <c r="IVL128" s="1167"/>
      <c r="IVM128" s="1167"/>
      <c r="IVN128" s="1167"/>
      <c r="IVO128" s="1167"/>
      <c r="IVP128" s="1167"/>
      <c r="IVQ128" s="1167"/>
      <c r="IVR128" s="1167"/>
      <c r="IVS128" s="1167"/>
      <c r="IVT128" s="1167"/>
      <c r="IVU128" s="1167"/>
      <c r="IVV128" s="1167"/>
      <c r="IVW128" s="1167"/>
      <c r="IVX128" s="1167"/>
      <c r="IVY128" s="1167"/>
      <c r="IVZ128" s="1167"/>
      <c r="IWA128" s="1167"/>
      <c r="IWB128" s="1167"/>
      <c r="IWC128" s="1167"/>
      <c r="IWD128" s="1167"/>
      <c r="IWE128" s="1167"/>
      <c r="IWF128" s="1167"/>
      <c r="IWG128" s="1167"/>
      <c r="IWH128" s="1167"/>
      <c r="IWI128" s="1167"/>
      <c r="IWJ128" s="1167"/>
      <c r="IWK128" s="1167"/>
      <c r="IWL128" s="1167"/>
      <c r="IWM128" s="1167"/>
      <c r="IWN128" s="1167"/>
      <c r="IWO128" s="1167"/>
      <c r="IWP128" s="1167"/>
      <c r="IWQ128" s="1167"/>
      <c r="IWR128" s="1167"/>
      <c r="IWS128" s="1167"/>
      <c r="IWT128" s="1167"/>
      <c r="IWU128" s="1167"/>
      <c r="IWV128" s="1167"/>
      <c r="IWW128" s="1167"/>
      <c r="IWX128" s="1167"/>
      <c r="IWY128" s="1167"/>
      <c r="IWZ128" s="1167"/>
      <c r="IXA128" s="1167"/>
      <c r="IXB128" s="1167"/>
      <c r="IXC128" s="1167"/>
      <c r="IXD128" s="1167"/>
      <c r="IXE128" s="1167"/>
      <c r="IXF128" s="1167"/>
      <c r="IXG128" s="1167"/>
      <c r="IXH128" s="1167"/>
      <c r="IXI128" s="1167"/>
      <c r="IXJ128" s="1167"/>
      <c r="IXK128" s="1167"/>
      <c r="IXL128" s="1167"/>
      <c r="IXM128" s="1167"/>
      <c r="IXN128" s="1167"/>
      <c r="IXO128" s="1167"/>
      <c r="IXP128" s="1167"/>
      <c r="IXQ128" s="1167"/>
      <c r="IXR128" s="1167"/>
      <c r="IXS128" s="1167"/>
      <c r="IXT128" s="1167"/>
      <c r="IXU128" s="1167"/>
      <c r="IXV128" s="1167"/>
      <c r="IXW128" s="1167"/>
      <c r="IXX128" s="1167"/>
      <c r="IXY128" s="1167"/>
      <c r="IXZ128" s="1167"/>
      <c r="IYA128" s="1167"/>
      <c r="IYB128" s="1167"/>
      <c r="IYC128" s="1167"/>
      <c r="IYD128" s="1167"/>
      <c r="IYE128" s="1167"/>
      <c r="IYF128" s="1167"/>
      <c r="IYG128" s="1167"/>
      <c r="IYH128" s="1167"/>
      <c r="IYI128" s="1167"/>
      <c r="IYJ128" s="1167"/>
      <c r="IYK128" s="1167"/>
      <c r="IYL128" s="1167"/>
      <c r="IYM128" s="1167"/>
      <c r="IYN128" s="1167"/>
      <c r="IYO128" s="1167"/>
      <c r="IYP128" s="1167"/>
      <c r="IYQ128" s="1167"/>
      <c r="IYR128" s="1167"/>
      <c r="IYS128" s="1167"/>
      <c r="IYT128" s="1167"/>
      <c r="IYU128" s="1167"/>
      <c r="IYV128" s="1167"/>
      <c r="IYW128" s="1167"/>
      <c r="IYX128" s="1167"/>
      <c r="IYY128" s="1167"/>
      <c r="IYZ128" s="1167"/>
      <c r="IZA128" s="1167"/>
      <c r="IZB128" s="1167"/>
      <c r="IZC128" s="1167"/>
      <c r="IZD128" s="1167"/>
      <c r="IZE128" s="1167"/>
      <c r="IZF128" s="1167"/>
      <c r="IZG128" s="1167"/>
      <c r="IZH128" s="1167"/>
      <c r="IZI128" s="1167"/>
      <c r="IZJ128" s="1167"/>
      <c r="IZK128" s="1167"/>
      <c r="IZL128" s="1167"/>
      <c r="IZM128" s="1167"/>
      <c r="IZN128" s="1167"/>
      <c r="IZO128" s="1167"/>
      <c r="IZP128" s="1167"/>
      <c r="IZQ128" s="1167"/>
      <c r="IZR128" s="1167"/>
      <c r="IZS128" s="1167"/>
      <c r="IZT128" s="1167"/>
      <c r="IZU128" s="1167"/>
      <c r="IZV128" s="1167"/>
      <c r="IZW128" s="1167"/>
      <c r="IZX128" s="1167"/>
      <c r="IZY128" s="1167"/>
      <c r="IZZ128" s="1167"/>
      <c r="JAA128" s="1167"/>
      <c r="JAB128" s="1167"/>
      <c r="JAC128" s="1167"/>
      <c r="JAD128" s="1167"/>
      <c r="JAE128" s="1167"/>
      <c r="JAF128" s="1167"/>
      <c r="JAG128" s="1167"/>
      <c r="JAH128" s="1167"/>
      <c r="JAI128" s="1167"/>
      <c r="JAJ128" s="1167"/>
      <c r="JAK128" s="1167"/>
      <c r="JAL128" s="1167"/>
      <c r="JAM128" s="1167"/>
      <c r="JAN128" s="1167"/>
      <c r="JAO128" s="1167"/>
      <c r="JAP128" s="1167"/>
      <c r="JAQ128" s="1167"/>
      <c r="JAR128" s="1167"/>
      <c r="JAS128" s="1167"/>
      <c r="JAT128" s="1167"/>
      <c r="JAU128" s="1167"/>
      <c r="JAV128" s="1167"/>
      <c r="JAW128" s="1167"/>
      <c r="JAX128" s="1167"/>
      <c r="JAY128" s="1167"/>
      <c r="JAZ128" s="1167"/>
      <c r="JBA128" s="1167"/>
      <c r="JBB128" s="1167"/>
      <c r="JBC128" s="1167"/>
      <c r="JBD128" s="1167"/>
      <c r="JBE128" s="1167"/>
      <c r="JBF128" s="1167"/>
      <c r="JBG128" s="1167"/>
      <c r="JBH128" s="1167"/>
      <c r="JBI128" s="1167"/>
      <c r="JBJ128" s="1167"/>
      <c r="JBK128" s="1167"/>
      <c r="JBL128" s="1167"/>
      <c r="JBM128" s="1167"/>
      <c r="JBN128" s="1167"/>
      <c r="JBO128" s="1167"/>
      <c r="JBP128" s="1167"/>
      <c r="JBQ128" s="1167"/>
      <c r="JBR128" s="1167"/>
      <c r="JBS128" s="1167"/>
      <c r="JBT128" s="1167"/>
      <c r="JBU128" s="1167"/>
      <c r="JBV128" s="1167"/>
      <c r="JBW128" s="1167"/>
      <c r="JBX128" s="1167"/>
      <c r="JBY128" s="1167"/>
      <c r="JBZ128" s="1167"/>
      <c r="JCA128" s="1167"/>
      <c r="JCB128" s="1167"/>
      <c r="JCC128" s="1167"/>
      <c r="JCD128" s="1167"/>
      <c r="JCE128" s="1167"/>
      <c r="JCF128" s="1167"/>
      <c r="JCG128" s="1167"/>
      <c r="JCH128" s="1167"/>
      <c r="JCI128" s="1167"/>
      <c r="JCJ128" s="1167"/>
      <c r="JCK128" s="1167"/>
      <c r="JCL128" s="1167"/>
      <c r="JCM128" s="1167"/>
      <c r="JCN128" s="1167"/>
      <c r="JCO128" s="1167"/>
      <c r="JCP128" s="1167"/>
      <c r="JCQ128" s="1167"/>
      <c r="JCR128" s="1167"/>
      <c r="JCS128" s="1167"/>
      <c r="JCT128" s="1167"/>
      <c r="JCU128" s="1167"/>
      <c r="JCV128" s="1167"/>
      <c r="JCW128" s="1167"/>
      <c r="JCX128" s="1167"/>
      <c r="JCY128" s="1167"/>
      <c r="JCZ128" s="1167"/>
      <c r="JDA128" s="1167"/>
      <c r="JDB128" s="1167"/>
      <c r="JDC128" s="1167"/>
      <c r="JDD128" s="1167"/>
      <c r="JDE128" s="1167"/>
      <c r="JDF128" s="1167"/>
      <c r="JDG128" s="1167"/>
      <c r="JDH128" s="1167"/>
      <c r="JDI128" s="1167"/>
      <c r="JDJ128" s="1167"/>
      <c r="JDK128" s="1167"/>
      <c r="JDL128" s="1167"/>
      <c r="JDM128" s="1167"/>
      <c r="JDN128" s="1167"/>
      <c r="JDO128" s="1167"/>
      <c r="JDP128" s="1167"/>
      <c r="JDQ128" s="1167"/>
      <c r="JDR128" s="1167"/>
      <c r="JDS128" s="1167"/>
      <c r="JDT128" s="1167"/>
      <c r="JDU128" s="1167"/>
      <c r="JDV128" s="1167"/>
      <c r="JDW128" s="1167"/>
      <c r="JDX128" s="1167"/>
      <c r="JDY128" s="1167"/>
      <c r="JDZ128" s="1167"/>
      <c r="JEA128" s="1167"/>
      <c r="JEB128" s="1167"/>
      <c r="JEC128" s="1167"/>
      <c r="JED128" s="1167"/>
      <c r="JEE128" s="1167"/>
      <c r="JEF128" s="1167"/>
      <c r="JEG128" s="1167"/>
      <c r="JEH128" s="1167"/>
      <c r="JEI128" s="1167"/>
      <c r="JEJ128" s="1167"/>
      <c r="JEK128" s="1167"/>
      <c r="JEL128" s="1167"/>
      <c r="JEM128" s="1167"/>
      <c r="JEN128" s="1167"/>
      <c r="JEO128" s="1167"/>
      <c r="JEP128" s="1167"/>
      <c r="JEQ128" s="1167"/>
      <c r="JER128" s="1167"/>
      <c r="JES128" s="1167"/>
      <c r="JET128" s="1167"/>
      <c r="JEU128" s="1167"/>
      <c r="JEV128" s="1167"/>
      <c r="JEW128" s="1167"/>
      <c r="JEX128" s="1167"/>
      <c r="JEY128" s="1167"/>
      <c r="JEZ128" s="1167"/>
      <c r="JFA128" s="1167"/>
      <c r="JFB128" s="1167"/>
      <c r="JFC128" s="1167"/>
      <c r="JFD128" s="1167"/>
      <c r="JFE128" s="1167"/>
      <c r="JFF128" s="1167"/>
      <c r="JFG128" s="1167"/>
      <c r="JFH128" s="1167"/>
      <c r="JFI128" s="1167"/>
      <c r="JFJ128" s="1167"/>
      <c r="JFK128" s="1167"/>
      <c r="JFL128" s="1167"/>
      <c r="JFM128" s="1167"/>
      <c r="JFN128" s="1167"/>
      <c r="JFO128" s="1167"/>
      <c r="JFP128" s="1167"/>
      <c r="JFQ128" s="1167"/>
      <c r="JFR128" s="1167"/>
      <c r="JFS128" s="1167"/>
      <c r="JFT128" s="1167"/>
      <c r="JFU128" s="1167"/>
      <c r="JFV128" s="1167"/>
      <c r="JFW128" s="1167"/>
      <c r="JFX128" s="1167"/>
      <c r="JFY128" s="1167"/>
      <c r="JFZ128" s="1167"/>
      <c r="JGA128" s="1167"/>
      <c r="JGB128" s="1167"/>
      <c r="JGC128" s="1167"/>
      <c r="JGD128" s="1167"/>
      <c r="JGE128" s="1167"/>
      <c r="JGF128" s="1167"/>
      <c r="JGG128" s="1167"/>
      <c r="JGH128" s="1167"/>
      <c r="JGI128" s="1167"/>
      <c r="JGJ128" s="1167"/>
      <c r="JGK128" s="1167"/>
      <c r="JGL128" s="1167"/>
      <c r="JGM128" s="1167"/>
      <c r="JGN128" s="1167"/>
      <c r="JGO128" s="1167"/>
      <c r="JGP128" s="1167"/>
      <c r="JGQ128" s="1167"/>
      <c r="JGR128" s="1167"/>
      <c r="JGS128" s="1167"/>
      <c r="JGT128" s="1167"/>
      <c r="JGU128" s="1167"/>
      <c r="JGV128" s="1167"/>
      <c r="JGW128" s="1167"/>
      <c r="JGX128" s="1167"/>
      <c r="JGY128" s="1167"/>
      <c r="JGZ128" s="1167"/>
      <c r="JHA128" s="1167"/>
      <c r="JHB128" s="1167"/>
      <c r="JHC128" s="1167"/>
      <c r="JHD128" s="1167"/>
      <c r="JHE128" s="1167"/>
      <c r="JHF128" s="1167"/>
      <c r="JHG128" s="1167"/>
      <c r="JHH128" s="1167"/>
      <c r="JHI128" s="1167"/>
      <c r="JHJ128" s="1167"/>
      <c r="JHK128" s="1167"/>
      <c r="JHL128" s="1167"/>
      <c r="JHM128" s="1167"/>
      <c r="JHN128" s="1167"/>
      <c r="JHO128" s="1167"/>
      <c r="JHP128" s="1167"/>
      <c r="JHQ128" s="1167"/>
      <c r="JHR128" s="1167"/>
      <c r="JHS128" s="1167"/>
      <c r="JHT128" s="1167"/>
      <c r="JHU128" s="1167"/>
      <c r="JHV128" s="1167"/>
      <c r="JHW128" s="1167"/>
      <c r="JHX128" s="1167"/>
      <c r="JHY128" s="1167"/>
      <c r="JHZ128" s="1167"/>
      <c r="JIA128" s="1167"/>
      <c r="JIB128" s="1167"/>
      <c r="JIC128" s="1167"/>
      <c r="JID128" s="1167"/>
      <c r="JIE128" s="1167"/>
      <c r="JIF128" s="1167"/>
      <c r="JIG128" s="1167"/>
      <c r="JIH128" s="1167"/>
      <c r="JII128" s="1167"/>
      <c r="JIJ128" s="1167"/>
      <c r="JIK128" s="1167"/>
      <c r="JIL128" s="1167"/>
      <c r="JIM128" s="1167"/>
      <c r="JIN128" s="1167"/>
      <c r="JIO128" s="1167"/>
      <c r="JIP128" s="1167"/>
      <c r="JIQ128" s="1167"/>
      <c r="JIR128" s="1167"/>
      <c r="JIS128" s="1167"/>
      <c r="JIT128" s="1167"/>
      <c r="JIU128" s="1167"/>
      <c r="JIV128" s="1167"/>
      <c r="JIW128" s="1167"/>
      <c r="JIX128" s="1167"/>
      <c r="JIY128" s="1167"/>
      <c r="JIZ128" s="1167"/>
      <c r="JJA128" s="1167"/>
      <c r="JJB128" s="1167"/>
      <c r="JJC128" s="1167"/>
      <c r="JJD128" s="1167"/>
      <c r="JJE128" s="1167"/>
      <c r="JJF128" s="1167"/>
      <c r="JJG128" s="1167"/>
      <c r="JJH128" s="1167"/>
      <c r="JJI128" s="1167"/>
      <c r="JJJ128" s="1167"/>
      <c r="JJK128" s="1167"/>
      <c r="JJL128" s="1167"/>
      <c r="JJM128" s="1167"/>
      <c r="JJN128" s="1167"/>
      <c r="JJO128" s="1167"/>
      <c r="JJP128" s="1167"/>
      <c r="JJQ128" s="1167"/>
      <c r="JJR128" s="1167"/>
      <c r="JJS128" s="1167"/>
      <c r="JJT128" s="1167"/>
      <c r="JJU128" s="1167"/>
      <c r="JJV128" s="1167"/>
      <c r="JJW128" s="1167"/>
      <c r="JJX128" s="1167"/>
      <c r="JJY128" s="1167"/>
      <c r="JJZ128" s="1167"/>
      <c r="JKA128" s="1167"/>
      <c r="JKB128" s="1167"/>
      <c r="JKC128" s="1167"/>
      <c r="JKD128" s="1167"/>
      <c r="JKE128" s="1167"/>
      <c r="JKF128" s="1167"/>
      <c r="JKG128" s="1167"/>
      <c r="JKH128" s="1167"/>
      <c r="JKI128" s="1167"/>
      <c r="JKJ128" s="1167"/>
      <c r="JKK128" s="1167"/>
      <c r="JKL128" s="1167"/>
      <c r="JKM128" s="1167"/>
      <c r="JKN128" s="1167"/>
      <c r="JKO128" s="1167"/>
      <c r="JKP128" s="1167"/>
      <c r="JKQ128" s="1167"/>
      <c r="JKR128" s="1167"/>
      <c r="JKS128" s="1167"/>
      <c r="JKT128" s="1167"/>
      <c r="JKU128" s="1167"/>
      <c r="JKV128" s="1167"/>
      <c r="JKW128" s="1167"/>
      <c r="JKX128" s="1167"/>
      <c r="JKY128" s="1167"/>
      <c r="JKZ128" s="1167"/>
      <c r="JLA128" s="1167"/>
      <c r="JLB128" s="1167"/>
      <c r="JLC128" s="1167"/>
      <c r="JLD128" s="1167"/>
      <c r="JLE128" s="1167"/>
      <c r="JLF128" s="1167"/>
      <c r="JLG128" s="1167"/>
      <c r="JLH128" s="1167"/>
      <c r="JLI128" s="1167"/>
      <c r="JLJ128" s="1167"/>
      <c r="JLK128" s="1167"/>
      <c r="JLL128" s="1167"/>
      <c r="JLM128" s="1167"/>
      <c r="JLN128" s="1167"/>
      <c r="JLO128" s="1167"/>
      <c r="JLP128" s="1167"/>
      <c r="JLQ128" s="1167"/>
      <c r="JLR128" s="1167"/>
      <c r="JLS128" s="1167"/>
      <c r="JLT128" s="1167"/>
      <c r="JLU128" s="1167"/>
      <c r="JLV128" s="1167"/>
      <c r="JLW128" s="1167"/>
      <c r="JLX128" s="1167"/>
      <c r="JLY128" s="1167"/>
      <c r="JLZ128" s="1167"/>
      <c r="JMA128" s="1167"/>
      <c r="JMB128" s="1167"/>
      <c r="JMC128" s="1167"/>
      <c r="JMD128" s="1167"/>
      <c r="JME128" s="1167"/>
      <c r="JMF128" s="1167"/>
      <c r="JMG128" s="1167"/>
      <c r="JMH128" s="1167"/>
      <c r="JMI128" s="1167"/>
      <c r="JMJ128" s="1167"/>
      <c r="JMK128" s="1167"/>
      <c r="JML128" s="1167"/>
      <c r="JMM128" s="1167"/>
      <c r="JMN128" s="1167"/>
      <c r="JMO128" s="1167"/>
      <c r="JMP128" s="1167"/>
      <c r="JMQ128" s="1167"/>
      <c r="JMR128" s="1167"/>
      <c r="JMS128" s="1167"/>
      <c r="JMT128" s="1167"/>
      <c r="JMU128" s="1167"/>
      <c r="JMV128" s="1167"/>
      <c r="JMW128" s="1167"/>
      <c r="JMX128" s="1167"/>
      <c r="JMY128" s="1167"/>
      <c r="JMZ128" s="1167"/>
      <c r="JNA128" s="1167"/>
      <c r="JNB128" s="1167"/>
      <c r="JNC128" s="1167"/>
      <c r="JND128" s="1167"/>
      <c r="JNE128" s="1167"/>
      <c r="JNF128" s="1167"/>
      <c r="JNG128" s="1167"/>
      <c r="JNH128" s="1167"/>
      <c r="JNI128" s="1167"/>
      <c r="JNJ128" s="1167"/>
      <c r="JNK128" s="1167"/>
      <c r="JNL128" s="1167"/>
      <c r="JNM128" s="1167"/>
      <c r="JNN128" s="1167"/>
      <c r="JNO128" s="1167"/>
      <c r="JNP128" s="1167"/>
      <c r="JNQ128" s="1167"/>
      <c r="JNR128" s="1167"/>
      <c r="JNS128" s="1167"/>
      <c r="JNT128" s="1167"/>
      <c r="JNU128" s="1167"/>
      <c r="JNV128" s="1167"/>
      <c r="JNW128" s="1167"/>
      <c r="JNX128" s="1167"/>
      <c r="JNY128" s="1167"/>
      <c r="JNZ128" s="1167"/>
      <c r="JOA128" s="1167"/>
      <c r="JOB128" s="1167"/>
      <c r="JOC128" s="1167"/>
      <c r="JOD128" s="1167"/>
      <c r="JOE128" s="1167"/>
      <c r="JOF128" s="1167"/>
      <c r="JOG128" s="1167"/>
      <c r="JOH128" s="1167"/>
      <c r="JOI128" s="1167"/>
      <c r="JOJ128" s="1167"/>
      <c r="JOK128" s="1167"/>
      <c r="JOL128" s="1167"/>
      <c r="JOM128" s="1167"/>
      <c r="JON128" s="1167"/>
      <c r="JOO128" s="1167"/>
      <c r="JOP128" s="1167"/>
      <c r="JOQ128" s="1167"/>
      <c r="JOR128" s="1167"/>
      <c r="JOS128" s="1167"/>
      <c r="JOT128" s="1167"/>
      <c r="JOU128" s="1167"/>
      <c r="JOV128" s="1167"/>
      <c r="JOW128" s="1167"/>
      <c r="JOX128" s="1167"/>
      <c r="JOY128" s="1167"/>
      <c r="JOZ128" s="1167"/>
      <c r="JPA128" s="1167"/>
      <c r="JPB128" s="1167"/>
      <c r="JPC128" s="1167"/>
      <c r="JPD128" s="1167"/>
      <c r="JPE128" s="1167"/>
      <c r="JPF128" s="1167"/>
      <c r="JPG128" s="1167"/>
      <c r="JPH128" s="1167"/>
      <c r="JPI128" s="1167"/>
      <c r="JPJ128" s="1167"/>
      <c r="JPK128" s="1167"/>
      <c r="JPL128" s="1167"/>
      <c r="JPM128" s="1167"/>
      <c r="JPN128" s="1167"/>
      <c r="JPO128" s="1167"/>
      <c r="JPP128" s="1167"/>
      <c r="JPQ128" s="1167"/>
      <c r="JPR128" s="1167"/>
      <c r="JPS128" s="1167"/>
      <c r="JPT128" s="1167"/>
      <c r="JPU128" s="1167"/>
      <c r="JPV128" s="1167"/>
      <c r="JPW128" s="1167"/>
      <c r="JPX128" s="1167"/>
      <c r="JPY128" s="1167"/>
      <c r="JPZ128" s="1167"/>
      <c r="JQA128" s="1167"/>
      <c r="JQB128" s="1167"/>
      <c r="JQC128" s="1167"/>
      <c r="JQD128" s="1167"/>
      <c r="JQE128" s="1167"/>
      <c r="JQF128" s="1167"/>
      <c r="JQG128" s="1167"/>
      <c r="JQH128" s="1167"/>
      <c r="JQI128" s="1167"/>
      <c r="JQJ128" s="1167"/>
      <c r="JQK128" s="1167"/>
      <c r="JQL128" s="1167"/>
      <c r="JQM128" s="1167"/>
      <c r="JQN128" s="1167"/>
      <c r="JQO128" s="1167"/>
      <c r="JQP128" s="1167"/>
      <c r="JQQ128" s="1167"/>
      <c r="JQR128" s="1167"/>
      <c r="JQS128" s="1167"/>
      <c r="JQT128" s="1167"/>
      <c r="JQU128" s="1167"/>
      <c r="JQV128" s="1167"/>
      <c r="JQW128" s="1167"/>
      <c r="JQX128" s="1167"/>
      <c r="JQY128" s="1167"/>
      <c r="JQZ128" s="1167"/>
      <c r="JRA128" s="1167"/>
      <c r="JRB128" s="1167"/>
      <c r="JRC128" s="1167"/>
      <c r="JRD128" s="1167"/>
      <c r="JRE128" s="1167"/>
      <c r="JRF128" s="1167"/>
      <c r="JRG128" s="1167"/>
      <c r="JRH128" s="1167"/>
      <c r="JRI128" s="1167"/>
      <c r="JRJ128" s="1167"/>
      <c r="JRK128" s="1167"/>
      <c r="JRL128" s="1167"/>
      <c r="JRM128" s="1167"/>
      <c r="JRN128" s="1167"/>
      <c r="JRO128" s="1167"/>
      <c r="JRP128" s="1167"/>
      <c r="JRQ128" s="1167"/>
      <c r="JRR128" s="1167"/>
      <c r="JRS128" s="1167"/>
      <c r="JRT128" s="1167"/>
      <c r="JRU128" s="1167"/>
      <c r="JRV128" s="1167"/>
      <c r="JRW128" s="1167"/>
      <c r="JRX128" s="1167"/>
      <c r="JRY128" s="1167"/>
      <c r="JRZ128" s="1167"/>
      <c r="JSA128" s="1167"/>
      <c r="JSB128" s="1167"/>
      <c r="JSC128" s="1167"/>
      <c r="JSD128" s="1167"/>
      <c r="JSE128" s="1167"/>
      <c r="JSF128" s="1167"/>
      <c r="JSG128" s="1167"/>
      <c r="JSH128" s="1167"/>
      <c r="JSI128" s="1167"/>
      <c r="JSJ128" s="1167"/>
      <c r="JSK128" s="1167"/>
      <c r="JSL128" s="1167"/>
      <c r="JSM128" s="1167"/>
      <c r="JSN128" s="1167"/>
      <c r="JSO128" s="1167"/>
      <c r="JSP128" s="1167"/>
      <c r="JSQ128" s="1167"/>
      <c r="JSR128" s="1167"/>
      <c r="JSS128" s="1167"/>
      <c r="JST128" s="1167"/>
      <c r="JSU128" s="1167"/>
      <c r="JSV128" s="1167"/>
      <c r="JSW128" s="1167"/>
      <c r="JSX128" s="1167"/>
      <c r="JSY128" s="1167"/>
      <c r="JSZ128" s="1167"/>
      <c r="JTA128" s="1167"/>
      <c r="JTB128" s="1167"/>
      <c r="JTC128" s="1167"/>
      <c r="JTD128" s="1167"/>
      <c r="JTE128" s="1167"/>
      <c r="JTF128" s="1167"/>
      <c r="JTG128" s="1167"/>
      <c r="JTH128" s="1167"/>
      <c r="JTI128" s="1167"/>
      <c r="JTJ128" s="1167"/>
      <c r="JTK128" s="1167"/>
      <c r="JTL128" s="1167"/>
      <c r="JTM128" s="1167"/>
      <c r="JTN128" s="1167"/>
      <c r="JTO128" s="1167"/>
      <c r="JTP128" s="1167"/>
      <c r="JTQ128" s="1167"/>
      <c r="JTR128" s="1167"/>
      <c r="JTS128" s="1167"/>
      <c r="JTT128" s="1167"/>
      <c r="JTU128" s="1167"/>
      <c r="JTV128" s="1167"/>
      <c r="JTW128" s="1167"/>
      <c r="JTX128" s="1167"/>
      <c r="JTY128" s="1167"/>
      <c r="JTZ128" s="1167"/>
      <c r="JUA128" s="1167"/>
      <c r="JUB128" s="1167"/>
      <c r="JUC128" s="1167"/>
      <c r="JUD128" s="1167"/>
      <c r="JUE128" s="1167"/>
      <c r="JUF128" s="1167"/>
      <c r="JUG128" s="1167"/>
      <c r="JUH128" s="1167"/>
      <c r="JUI128" s="1167"/>
      <c r="JUJ128" s="1167"/>
      <c r="JUK128" s="1167"/>
      <c r="JUL128" s="1167"/>
      <c r="JUM128" s="1167"/>
      <c r="JUN128" s="1167"/>
      <c r="JUO128" s="1167"/>
      <c r="JUP128" s="1167"/>
      <c r="JUQ128" s="1167"/>
      <c r="JUR128" s="1167"/>
      <c r="JUS128" s="1167"/>
      <c r="JUT128" s="1167"/>
      <c r="JUU128" s="1167"/>
      <c r="JUV128" s="1167"/>
      <c r="JUW128" s="1167"/>
      <c r="JUX128" s="1167"/>
      <c r="JUY128" s="1167"/>
      <c r="JUZ128" s="1167"/>
      <c r="JVA128" s="1167"/>
      <c r="JVB128" s="1167"/>
      <c r="JVC128" s="1167"/>
      <c r="JVD128" s="1167"/>
      <c r="JVE128" s="1167"/>
      <c r="JVF128" s="1167"/>
      <c r="JVG128" s="1167"/>
      <c r="JVH128" s="1167"/>
      <c r="JVI128" s="1167"/>
      <c r="JVJ128" s="1167"/>
      <c r="JVK128" s="1167"/>
      <c r="JVL128" s="1167"/>
      <c r="JVM128" s="1167"/>
      <c r="JVN128" s="1167"/>
      <c r="JVO128" s="1167"/>
      <c r="JVP128" s="1167"/>
      <c r="JVQ128" s="1167"/>
      <c r="JVR128" s="1167"/>
      <c r="JVS128" s="1167"/>
      <c r="JVT128" s="1167"/>
      <c r="JVU128" s="1167"/>
      <c r="JVV128" s="1167"/>
      <c r="JVW128" s="1167"/>
      <c r="JVX128" s="1167"/>
      <c r="JVY128" s="1167"/>
      <c r="JVZ128" s="1167"/>
      <c r="JWA128" s="1167"/>
      <c r="JWB128" s="1167"/>
      <c r="JWC128" s="1167"/>
      <c r="JWD128" s="1167"/>
      <c r="JWE128" s="1167"/>
      <c r="JWF128" s="1167"/>
      <c r="JWG128" s="1167"/>
      <c r="JWH128" s="1167"/>
      <c r="JWI128" s="1167"/>
      <c r="JWJ128" s="1167"/>
      <c r="JWK128" s="1167"/>
      <c r="JWL128" s="1167"/>
      <c r="JWM128" s="1167"/>
      <c r="JWN128" s="1167"/>
      <c r="JWO128" s="1167"/>
      <c r="JWP128" s="1167"/>
      <c r="JWQ128" s="1167"/>
      <c r="JWR128" s="1167"/>
      <c r="JWS128" s="1167"/>
      <c r="JWT128" s="1167"/>
      <c r="JWU128" s="1167"/>
      <c r="JWV128" s="1167"/>
      <c r="JWW128" s="1167"/>
      <c r="JWX128" s="1167"/>
      <c r="JWY128" s="1167"/>
      <c r="JWZ128" s="1167"/>
      <c r="JXA128" s="1167"/>
      <c r="JXB128" s="1167"/>
      <c r="JXC128" s="1167"/>
      <c r="JXD128" s="1167"/>
      <c r="JXE128" s="1167"/>
      <c r="JXF128" s="1167"/>
      <c r="JXG128" s="1167"/>
      <c r="JXH128" s="1167"/>
      <c r="JXI128" s="1167"/>
      <c r="JXJ128" s="1167"/>
      <c r="JXK128" s="1167"/>
      <c r="JXL128" s="1167"/>
      <c r="JXM128" s="1167"/>
      <c r="JXN128" s="1167"/>
      <c r="JXO128" s="1167"/>
      <c r="JXP128" s="1167"/>
      <c r="JXQ128" s="1167"/>
      <c r="JXR128" s="1167"/>
      <c r="JXS128" s="1167"/>
      <c r="JXT128" s="1167"/>
      <c r="JXU128" s="1167"/>
      <c r="JXV128" s="1167"/>
      <c r="JXW128" s="1167"/>
      <c r="JXX128" s="1167"/>
      <c r="JXY128" s="1167"/>
      <c r="JXZ128" s="1167"/>
      <c r="JYA128" s="1167"/>
      <c r="JYB128" s="1167"/>
      <c r="JYC128" s="1167"/>
      <c r="JYD128" s="1167"/>
      <c r="JYE128" s="1167"/>
      <c r="JYF128" s="1167"/>
      <c r="JYG128" s="1167"/>
      <c r="JYH128" s="1167"/>
      <c r="JYI128" s="1167"/>
      <c r="JYJ128" s="1167"/>
      <c r="JYK128" s="1167"/>
      <c r="JYL128" s="1167"/>
      <c r="JYM128" s="1167"/>
      <c r="JYN128" s="1167"/>
      <c r="JYO128" s="1167"/>
      <c r="JYP128" s="1167"/>
      <c r="JYQ128" s="1167"/>
      <c r="JYR128" s="1167"/>
      <c r="JYS128" s="1167"/>
      <c r="JYT128" s="1167"/>
      <c r="JYU128" s="1167"/>
      <c r="JYV128" s="1167"/>
      <c r="JYW128" s="1167"/>
      <c r="JYX128" s="1167"/>
      <c r="JYY128" s="1167"/>
      <c r="JYZ128" s="1167"/>
      <c r="JZA128" s="1167"/>
      <c r="JZB128" s="1167"/>
      <c r="JZC128" s="1167"/>
      <c r="JZD128" s="1167"/>
      <c r="JZE128" s="1167"/>
      <c r="JZF128" s="1167"/>
      <c r="JZG128" s="1167"/>
      <c r="JZH128" s="1167"/>
      <c r="JZI128" s="1167"/>
      <c r="JZJ128" s="1167"/>
      <c r="JZK128" s="1167"/>
      <c r="JZL128" s="1167"/>
      <c r="JZM128" s="1167"/>
      <c r="JZN128" s="1167"/>
      <c r="JZO128" s="1167"/>
      <c r="JZP128" s="1167"/>
      <c r="JZQ128" s="1167"/>
      <c r="JZR128" s="1167"/>
      <c r="JZS128" s="1167"/>
      <c r="JZT128" s="1167"/>
      <c r="JZU128" s="1167"/>
      <c r="JZV128" s="1167"/>
      <c r="JZW128" s="1167"/>
      <c r="JZX128" s="1167"/>
      <c r="JZY128" s="1167"/>
      <c r="JZZ128" s="1167"/>
      <c r="KAA128" s="1167"/>
      <c r="KAB128" s="1167"/>
      <c r="KAC128" s="1167"/>
      <c r="KAD128" s="1167"/>
      <c r="KAE128" s="1167"/>
      <c r="KAF128" s="1167"/>
      <c r="KAG128" s="1167"/>
      <c r="KAH128" s="1167"/>
      <c r="KAI128" s="1167"/>
      <c r="KAJ128" s="1167"/>
      <c r="KAK128" s="1167"/>
      <c r="KAL128" s="1167"/>
      <c r="KAM128" s="1167"/>
      <c r="KAN128" s="1167"/>
      <c r="KAO128" s="1167"/>
      <c r="KAP128" s="1167"/>
      <c r="KAQ128" s="1167"/>
      <c r="KAR128" s="1167"/>
      <c r="KAS128" s="1167"/>
      <c r="KAT128" s="1167"/>
      <c r="KAU128" s="1167"/>
      <c r="KAV128" s="1167"/>
      <c r="KAW128" s="1167"/>
      <c r="KAX128" s="1167"/>
      <c r="KAY128" s="1167"/>
      <c r="KAZ128" s="1167"/>
      <c r="KBA128" s="1167"/>
      <c r="KBB128" s="1167"/>
      <c r="KBC128" s="1167"/>
      <c r="KBD128" s="1167"/>
      <c r="KBE128" s="1167"/>
      <c r="KBF128" s="1167"/>
      <c r="KBG128" s="1167"/>
      <c r="KBH128" s="1167"/>
      <c r="KBI128" s="1167"/>
      <c r="KBJ128" s="1167"/>
      <c r="KBK128" s="1167"/>
      <c r="KBL128" s="1167"/>
      <c r="KBM128" s="1167"/>
      <c r="KBN128" s="1167"/>
      <c r="KBO128" s="1167"/>
      <c r="KBP128" s="1167"/>
      <c r="KBQ128" s="1167"/>
      <c r="KBR128" s="1167"/>
      <c r="KBS128" s="1167"/>
      <c r="KBT128" s="1167"/>
      <c r="KBU128" s="1167"/>
      <c r="KBV128" s="1167"/>
      <c r="KBW128" s="1167"/>
      <c r="KBX128" s="1167"/>
      <c r="KBY128" s="1167"/>
      <c r="KBZ128" s="1167"/>
      <c r="KCA128" s="1167"/>
      <c r="KCB128" s="1167"/>
      <c r="KCC128" s="1167"/>
      <c r="KCD128" s="1167"/>
      <c r="KCE128" s="1167"/>
      <c r="KCF128" s="1167"/>
      <c r="KCG128" s="1167"/>
      <c r="KCH128" s="1167"/>
      <c r="KCI128" s="1167"/>
      <c r="KCJ128" s="1167"/>
      <c r="KCK128" s="1167"/>
      <c r="KCL128" s="1167"/>
      <c r="KCM128" s="1167"/>
      <c r="KCN128" s="1167"/>
      <c r="KCO128" s="1167"/>
      <c r="KCP128" s="1167"/>
      <c r="KCQ128" s="1167"/>
      <c r="KCR128" s="1167"/>
      <c r="KCS128" s="1167"/>
      <c r="KCT128" s="1167"/>
      <c r="KCU128" s="1167"/>
      <c r="KCV128" s="1167"/>
      <c r="KCW128" s="1167"/>
      <c r="KCX128" s="1167"/>
      <c r="KCY128" s="1167"/>
      <c r="KCZ128" s="1167"/>
      <c r="KDA128" s="1167"/>
      <c r="KDB128" s="1167"/>
      <c r="KDC128" s="1167"/>
      <c r="KDD128" s="1167"/>
      <c r="KDE128" s="1167"/>
      <c r="KDF128" s="1167"/>
      <c r="KDG128" s="1167"/>
      <c r="KDH128" s="1167"/>
      <c r="KDI128" s="1167"/>
      <c r="KDJ128" s="1167"/>
      <c r="KDK128" s="1167"/>
      <c r="KDL128" s="1167"/>
      <c r="KDM128" s="1167"/>
      <c r="KDN128" s="1167"/>
      <c r="KDO128" s="1167"/>
      <c r="KDP128" s="1167"/>
      <c r="KDQ128" s="1167"/>
      <c r="KDR128" s="1167"/>
      <c r="KDS128" s="1167"/>
      <c r="KDT128" s="1167"/>
      <c r="KDU128" s="1167"/>
      <c r="KDV128" s="1167"/>
      <c r="KDW128" s="1167"/>
      <c r="KDX128" s="1167"/>
      <c r="KDY128" s="1167"/>
      <c r="KDZ128" s="1167"/>
      <c r="KEA128" s="1167"/>
      <c r="KEB128" s="1167"/>
      <c r="KEC128" s="1167"/>
      <c r="KED128" s="1167"/>
      <c r="KEE128" s="1167"/>
      <c r="KEF128" s="1167"/>
      <c r="KEG128" s="1167"/>
      <c r="KEH128" s="1167"/>
      <c r="KEI128" s="1167"/>
      <c r="KEJ128" s="1167"/>
      <c r="KEK128" s="1167"/>
      <c r="KEL128" s="1167"/>
      <c r="KEM128" s="1167"/>
      <c r="KEN128" s="1167"/>
      <c r="KEO128" s="1167"/>
      <c r="KEP128" s="1167"/>
      <c r="KEQ128" s="1167"/>
      <c r="KER128" s="1167"/>
      <c r="KES128" s="1167"/>
      <c r="KET128" s="1167"/>
      <c r="KEU128" s="1167"/>
      <c r="KEV128" s="1167"/>
      <c r="KEW128" s="1167"/>
      <c r="KEX128" s="1167"/>
      <c r="KEY128" s="1167"/>
      <c r="KEZ128" s="1167"/>
      <c r="KFA128" s="1167"/>
      <c r="KFB128" s="1167"/>
      <c r="KFC128" s="1167"/>
      <c r="KFD128" s="1167"/>
      <c r="KFE128" s="1167"/>
      <c r="KFF128" s="1167"/>
      <c r="KFG128" s="1167"/>
      <c r="KFH128" s="1167"/>
      <c r="KFI128" s="1167"/>
      <c r="KFJ128" s="1167"/>
      <c r="KFK128" s="1167"/>
      <c r="KFL128" s="1167"/>
      <c r="KFM128" s="1167"/>
      <c r="KFN128" s="1167"/>
      <c r="KFO128" s="1167"/>
      <c r="KFP128" s="1167"/>
      <c r="KFQ128" s="1167"/>
      <c r="KFR128" s="1167"/>
      <c r="KFS128" s="1167"/>
      <c r="KFT128" s="1167"/>
      <c r="KFU128" s="1167"/>
      <c r="KFV128" s="1167"/>
      <c r="KFW128" s="1167"/>
      <c r="KFX128" s="1167"/>
      <c r="KFY128" s="1167"/>
      <c r="KFZ128" s="1167"/>
      <c r="KGA128" s="1167"/>
      <c r="KGB128" s="1167"/>
      <c r="KGC128" s="1167"/>
      <c r="KGD128" s="1167"/>
      <c r="KGE128" s="1167"/>
      <c r="KGF128" s="1167"/>
      <c r="KGG128" s="1167"/>
      <c r="KGH128" s="1167"/>
      <c r="KGI128" s="1167"/>
      <c r="KGJ128" s="1167"/>
      <c r="KGK128" s="1167"/>
      <c r="KGL128" s="1167"/>
      <c r="KGM128" s="1167"/>
      <c r="KGN128" s="1167"/>
      <c r="KGO128" s="1167"/>
      <c r="KGP128" s="1167"/>
      <c r="KGQ128" s="1167"/>
      <c r="KGR128" s="1167"/>
      <c r="KGS128" s="1167"/>
      <c r="KGT128" s="1167"/>
      <c r="KGU128" s="1167"/>
      <c r="KGV128" s="1167"/>
      <c r="KGW128" s="1167"/>
      <c r="KGX128" s="1167"/>
      <c r="KGY128" s="1167"/>
      <c r="KGZ128" s="1167"/>
      <c r="KHA128" s="1167"/>
      <c r="KHB128" s="1167"/>
      <c r="KHC128" s="1167"/>
      <c r="KHD128" s="1167"/>
      <c r="KHE128" s="1167"/>
      <c r="KHF128" s="1167"/>
      <c r="KHG128" s="1167"/>
      <c r="KHH128" s="1167"/>
      <c r="KHI128" s="1167"/>
      <c r="KHJ128" s="1167"/>
      <c r="KHK128" s="1167"/>
      <c r="KHL128" s="1167"/>
      <c r="KHM128" s="1167"/>
      <c r="KHN128" s="1167"/>
      <c r="KHO128" s="1167"/>
      <c r="KHP128" s="1167"/>
      <c r="KHQ128" s="1167"/>
      <c r="KHR128" s="1167"/>
      <c r="KHS128" s="1167"/>
      <c r="KHT128" s="1167"/>
      <c r="KHU128" s="1167"/>
      <c r="KHV128" s="1167"/>
      <c r="KHW128" s="1167"/>
      <c r="KHX128" s="1167"/>
      <c r="KHY128" s="1167"/>
      <c r="KHZ128" s="1167"/>
      <c r="KIA128" s="1167"/>
      <c r="KIB128" s="1167"/>
      <c r="KIC128" s="1167"/>
      <c r="KID128" s="1167"/>
      <c r="KIE128" s="1167"/>
      <c r="KIF128" s="1167"/>
      <c r="KIG128" s="1167"/>
      <c r="KIH128" s="1167"/>
      <c r="KII128" s="1167"/>
      <c r="KIJ128" s="1167"/>
      <c r="KIK128" s="1167"/>
      <c r="KIL128" s="1167"/>
      <c r="KIM128" s="1167"/>
      <c r="KIN128" s="1167"/>
      <c r="KIO128" s="1167"/>
      <c r="KIP128" s="1167"/>
      <c r="KIQ128" s="1167"/>
      <c r="KIR128" s="1167"/>
      <c r="KIS128" s="1167"/>
      <c r="KIT128" s="1167"/>
      <c r="KIU128" s="1167"/>
      <c r="KIV128" s="1167"/>
      <c r="KIW128" s="1167"/>
      <c r="KIX128" s="1167"/>
      <c r="KIY128" s="1167"/>
      <c r="KIZ128" s="1167"/>
      <c r="KJA128" s="1167"/>
      <c r="KJB128" s="1167"/>
      <c r="KJC128" s="1167"/>
      <c r="KJD128" s="1167"/>
      <c r="KJE128" s="1167"/>
      <c r="KJF128" s="1167"/>
      <c r="KJG128" s="1167"/>
      <c r="KJH128" s="1167"/>
      <c r="KJI128" s="1167"/>
      <c r="KJJ128" s="1167"/>
      <c r="KJK128" s="1167"/>
      <c r="KJL128" s="1167"/>
      <c r="KJM128" s="1167"/>
      <c r="KJN128" s="1167"/>
      <c r="KJO128" s="1167"/>
      <c r="KJP128" s="1167"/>
      <c r="KJQ128" s="1167"/>
      <c r="KJR128" s="1167"/>
      <c r="KJS128" s="1167"/>
      <c r="KJT128" s="1167"/>
      <c r="KJU128" s="1167"/>
      <c r="KJV128" s="1167"/>
      <c r="KJW128" s="1167"/>
      <c r="KJX128" s="1167"/>
      <c r="KJY128" s="1167"/>
      <c r="KJZ128" s="1167"/>
      <c r="KKA128" s="1167"/>
      <c r="KKB128" s="1167"/>
      <c r="KKC128" s="1167"/>
      <c r="KKD128" s="1167"/>
      <c r="KKE128" s="1167"/>
      <c r="KKF128" s="1167"/>
      <c r="KKG128" s="1167"/>
      <c r="KKH128" s="1167"/>
      <c r="KKI128" s="1167"/>
      <c r="KKJ128" s="1167"/>
      <c r="KKK128" s="1167"/>
      <c r="KKL128" s="1167"/>
      <c r="KKM128" s="1167"/>
      <c r="KKN128" s="1167"/>
      <c r="KKO128" s="1167"/>
      <c r="KKP128" s="1167"/>
      <c r="KKQ128" s="1167"/>
      <c r="KKR128" s="1167"/>
      <c r="KKS128" s="1167"/>
      <c r="KKT128" s="1167"/>
      <c r="KKU128" s="1167"/>
      <c r="KKV128" s="1167"/>
      <c r="KKW128" s="1167"/>
      <c r="KKX128" s="1167"/>
      <c r="KKY128" s="1167"/>
      <c r="KKZ128" s="1167"/>
      <c r="KLA128" s="1167"/>
      <c r="KLB128" s="1167"/>
      <c r="KLC128" s="1167"/>
      <c r="KLD128" s="1167"/>
      <c r="KLE128" s="1167"/>
      <c r="KLF128" s="1167"/>
      <c r="KLG128" s="1167"/>
      <c r="KLH128" s="1167"/>
      <c r="KLI128" s="1167"/>
      <c r="KLJ128" s="1167"/>
      <c r="KLK128" s="1167"/>
      <c r="KLL128" s="1167"/>
      <c r="KLM128" s="1167"/>
      <c r="KLN128" s="1167"/>
      <c r="KLO128" s="1167"/>
      <c r="KLP128" s="1167"/>
      <c r="KLQ128" s="1167"/>
      <c r="KLR128" s="1167"/>
      <c r="KLS128" s="1167"/>
      <c r="KLT128" s="1167"/>
      <c r="KLU128" s="1167"/>
      <c r="KLV128" s="1167"/>
      <c r="KLW128" s="1167"/>
      <c r="KLX128" s="1167"/>
      <c r="KLY128" s="1167"/>
      <c r="KLZ128" s="1167"/>
      <c r="KMA128" s="1167"/>
      <c r="KMB128" s="1167"/>
      <c r="KMC128" s="1167"/>
      <c r="KMD128" s="1167"/>
      <c r="KME128" s="1167"/>
      <c r="KMF128" s="1167"/>
      <c r="KMG128" s="1167"/>
      <c r="KMH128" s="1167"/>
      <c r="KMI128" s="1167"/>
      <c r="KMJ128" s="1167"/>
      <c r="KMK128" s="1167"/>
      <c r="KML128" s="1167"/>
      <c r="KMM128" s="1167"/>
      <c r="KMN128" s="1167"/>
      <c r="KMO128" s="1167"/>
      <c r="KMP128" s="1167"/>
      <c r="KMQ128" s="1167"/>
      <c r="KMR128" s="1167"/>
      <c r="KMS128" s="1167"/>
      <c r="KMT128" s="1167"/>
      <c r="KMU128" s="1167"/>
      <c r="KMV128" s="1167"/>
      <c r="KMW128" s="1167"/>
      <c r="KMX128" s="1167"/>
      <c r="KMY128" s="1167"/>
      <c r="KMZ128" s="1167"/>
      <c r="KNA128" s="1167"/>
      <c r="KNB128" s="1167"/>
      <c r="KNC128" s="1167"/>
      <c r="KND128" s="1167"/>
      <c r="KNE128" s="1167"/>
      <c r="KNF128" s="1167"/>
      <c r="KNG128" s="1167"/>
      <c r="KNH128" s="1167"/>
      <c r="KNI128" s="1167"/>
      <c r="KNJ128" s="1167"/>
      <c r="KNK128" s="1167"/>
      <c r="KNL128" s="1167"/>
      <c r="KNM128" s="1167"/>
      <c r="KNN128" s="1167"/>
      <c r="KNO128" s="1167"/>
      <c r="KNP128" s="1167"/>
      <c r="KNQ128" s="1167"/>
      <c r="KNR128" s="1167"/>
      <c r="KNS128" s="1167"/>
      <c r="KNT128" s="1167"/>
      <c r="KNU128" s="1167"/>
      <c r="KNV128" s="1167"/>
      <c r="KNW128" s="1167"/>
      <c r="KNX128" s="1167"/>
      <c r="KNY128" s="1167"/>
      <c r="KNZ128" s="1167"/>
      <c r="KOA128" s="1167"/>
      <c r="KOB128" s="1167"/>
      <c r="KOC128" s="1167"/>
      <c r="KOD128" s="1167"/>
      <c r="KOE128" s="1167"/>
      <c r="KOF128" s="1167"/>
      <c r="KOG128" s="1167"/>
      <c r="KOH128" s="1167"/>
      <c r="KOI128" s="1167"/>
      <c r="KOJ128" s="1167"/>
      <c r="KOK128" s="1167"/>
      <c r="KOL128" s="1167"/>
      <c r="KOM128" s="1167"/>
      <c r="KON128" s="1167"/>
      <c r="KOO128" s="1167"/>
      <c r="KOP128" s="1167"/>
      <c r="KOQ128" s="1167"/>
      <c r="KOR128" s="1167"/>
      <c r="KOS128" s="1167"/>
      <c r="KOT128" s="1167"/>
      <c r="KOU128" s="1167"/>
      <c r="KOV128" s="1167"/>
      <c r="KOW128" s="1167"/>
      <c r="KOX128" s="1167"/>
      <c r="KOY128" s="1167"/>
      <c r="KOZ128" s="1167"/>
      <c r="KPA128" s="1167"/>
      <c r="KPB128" s="1167"/>
      <c r="KPC128" s="1167"/>
      <c r="KPD128" s="1167"/>
      <c r="KPE128" s="1167"/>
      <c r="KPF128" s="1167"/>
      <c r="KPG128" s="1167"/>
      <c r="KPH128" s="1167"/>
      <c r="KPI128" s="1167"/>
      <c r="KPJ128" s="1167"/>
      <c r="KPK128" s="1167"/>
      <c r="KPL128" s="1167"/>
      <c r="KPM128" s="1167"/>
      <c r="KPN128" s="1167"/>
      <c r="KPO128" s="1167"/>
      <c r="KPP128" s="1167"/>
      <c r="KPQ128" s="1167"/>
      <c r="KPR128" s="1167"/>
      <c r="KPS128" s="1167"/>
      <c r="KPT128" s="1167"/>
      <c r="KPU128" s="1167"/>
      <c r="KPV128" s="1167"/>
      <c r="KPW128" s="1167"/>
      <c r="KPX128" s="1167"/>
      <c r="KPY128" s="1167"/>
      <c r="KPZ128" s="1167"/>
      <c r="KQA128" s="1167"/>
      <c r="KQB128" s="1167"/>
      <c r="KQC128" s="1167"/>
      <c r="KQD128" s="1167"/>
      <c r="KQE128" s="1167"/>
      <c r="KQF128" s="1167"/>
      <c r="KQG128" s="1167"/>
      <c r="KQH128" s="1167"/>
      <c r="KQI128" s="1167"/>
      <c r="KQJ128" s="1167"/>
      <c r="KQK128" s="1167"/>
      <c r="KQL128" s="1167"/>
      <c r="KQM128" s="1167"/>
      <c r="KQN128" s="1167"/>
      <c r="KQO128" s="1167"/>
      <c r="KQP128" s="1167"/>
      <c r="KQQ128" s="1167"/>
      <c r="KQR128" s="1167"/>
      <c r="KQS128" s="1167"/>
      <c r="KQT128" s="1167"/>
      <c r="KQU128" s="1167"/>
      <c r="KQV128" s="1167"/>
      <c r="KQW128" s="1167"/>
      <c r="KQX128" s="1167"/>
      <c r="KQY128" s="1167"/>
      <c r="KQZ128" s="1167"/>
      <c r="KRA128" s="1167"/>
      <c r="KRB128" s="1167"/>
      <c r="KRC128" s="1167"/>
      <c r="KRD128" s="1167"/>
      <c r="KRE128" s="1167"/>
      <c r="KRF128" s="1167"/>
      <c r="KRG128" s="1167"/>
      <c r="KRH128" s="1167"/>
      <c r="KRI128" s="1167"/>
      <c r="KRJ128" s="1167"/>
      <c r="KRK128" s="1167"/>
      <c r="KRL128" s="1167"/>
      <c r="KRM128" s="1167"/>
      <c r="KRN128" s="1167"/>
      <c r="KRO128" s="1167"/>
      <c r="KRP128" s="1167"/>
      <c r="KRQ128" s="1167"/>
      <c r="KRR128" s="1167"/>
      <c r="KRS128" s="1167"/>
      <c r="KRT128" s="1167"/>
      <c r="KRU128" s="1167"/>
      <c r="KRV128" s="1167"/>
      <c r="KRW128" s="1167"/>
      <c r="KRX128" s="1167"/>
      <c r="KRY128" s="1167"/>
      <c r="KRZ128" s="1167"/>
      <c r="KSA128" s="1167"/>
      <c r="KSB128" s="1167"/>
      <c r="KSC128" s="1167"/>
      <c r="KSD128" s="1167"/>
      <c r="KSE128" s="1167"/>
      <c r="KSF128" s="1167"/>
      <c r="KSG128" s="1167"/>
      <c r="KSH128" s="1167"/>
      <c r="KSI128" s="1167"/>
      <c r="KSJ128" s="1167"/>
      <c r="KSK128" s="1167"/>
      <c r="KSL128" s="1167"/>
      <c r="KSM128" s="1167"/>
      <c r="KSN128" s="1167"/>
      <c r="KSO128" s="1167"/>
      <c r="KSP128" s="1167"/>
      <c r="KSQ128" s="1167"/>
      <c r="KSR128" s="1167"/>
      <c r="KSS128" s="1167"/>
      <c r="KST128" s="1167"/>
      <c r="KSU128" s="1167"/>
      <c r="KSV128" s="1167"/>
      <c r="KSW128" s="1167"/>
      <c r="KSX128" s="1167"/>
      <c r="KSY128" s="1167"/>
      <c r="KSZ128" s="1167"/>
      <c r="KTA128" s="1167"/>
      <c r="KTB128" s="1167"/>
      <c r="KTC128" s="1167"/>
      <c r="KTD128" s="1167"/>
      <c r="KTE128" s="1167"/>
      <c r="KTF128" s="1167"/>
      <c r="KTG128" s="1167"/>
      <c r="KTH128" s="1167"/>
      <c r="KTI128" s="1167"/>
      <c r="KTJ128" s="1167"/>
      <c r="KTK128" s="1167"/>
      <c r="KTL128" s="1167"/>
      <c r="KTM128" s="1167"/>
      <c r="KTN128" s="1167"/>
      <c r="KTO128" s="1167"/>
      <c r="KTP128" s="1167"/>
      <c r="KTQ128" s="1167"/>
      <c r="KTR128" s="1167"/>
      <c r="KTS128" s="1167"/>
      <c r="KTT128" s="1167"/>
      <c r="KTU128" s="1167"/>
      <c r="KTV128" s="1167"/>
      <c r="KTW128" s="1167"/>
      <c r="KTX128" s="1167"/>
      <c r="KTY128" s="1167"/>
      <c r="KTZ128" s="1167"/>
      <c r="KUA128" s="1167"/>
      <c r="KUB128" s="1167"/>
      <c r="KUC128" s="1167"/>
      <c r="KUD128" s="1167"/>
      <c r="KUE128" s="1167"/>
      <c r="KUF128" s="1167"/>
      <c r="KUG128" s="1167"/>
      <c r="KUH128" s="1167"/>
      <c r="KUI128" s="1167"/>
      <c r="KUJ128" s="1167"/>
      <c r="KUK128" s="1167"/>
      <c r="KUL128" s="1167"/>
      <c r="KUM128" s="1167"/>
      <c r="KUN128" s="1167"/>
      <c r="KUO128" s="1167"/>
      <c r="KUP128" s="1167"/>
      <c r="KUQ128" s="1167"/>
      <c r="KUR128" s="1167"/>
      <c r="KUS128" s="1167"/>
      <c r="KUT128" s="1167"/>
      <c r="KUU128" s="1167"/>
      <c r="KUV128" s="1167"/>
      <c r="KUW128" s="1167"/>
      <c r="KUX128" s="1167"/>
      <c r="KUY128" s="1167"/>
      <c r="KUZ128" s="1167"/>
      <c r="KVA128" s="1167"/>
      <c r="KVB128" s="1167"/>
      <c r="KVC128" s="1167"/>
      <c r="KVD128" s="1167"/>
      <c r="KVE128" s="1167"/>
      <c r="KVF128" s="1167"/>
      <c r="KVG128" s="1167"/>
      <c r="KVH128" s="1167"/>
      <c r="KVI128" s="1167"/>
      <c r="KVJ128" s="1167"/>
      <c r="KVK128" s="1167"/>
      <c r="KVL128" s="1167"/>
      <c r="KVM128" s="1167"/>
      <c r="KVN128" s="1167"/>
      <c r="KVO128" s="1167"/>
      <c r="KVP128" s="1167"/>
      <c r="KVQ128" s="1167"/>
      <c r="KVR128" s="1167"/>
      <c r="KVS128" s="1167"/>
      <c r="KVT128" s="1167"/>
      <c r="KVU128" s="1167"/>
      <c r="KVV128" s="1167"/>
      <c r="KVW128" s="1167"/>
      <c r="KVX128" s="1167"/>
      <c r="KVY128" s="1167"/>
      <c r="KVZ128" s="1167"/>
      <c r="KWA128" s="1167"/>
      <c r="KWB128" s="1167"/>
      <c r="KWC128" s="1167"/>
      <c r="KWD128" s="1167"/>
      <c r="KWE128" s="1167"/>
      <c r="KWF128" s="1167"/>
      <c r="KWG128" s="1167"/>
      <c r="KWH128" s="1167"/>
      <c r="KWI128" s="1167"/>
      <c r="KWJ128" s="1167"/>
      <c r="KWK128" s="1167"/>
      <c r="KWL128" s="1167"/>
      <c r="KWM128" s="1167"/>
      <c r="KWN128" s="1167"/>
      <c r="KWO128" s="1167"/>
      <c r="KWP128" s="1167"/>
      <c r="KWQ128" s="1167"/>
      <c r="KWR128" s="1167"/>
      <c r="KWS128" s="1167"/>
      <c r="KWT128" s="1167"/>
      <c r="KWU128" s="1167"/>
      <c r="KWV128" s="1167"/>
      <c r="KWW128" s="1167"/>
      <c r="KWX128" s="1167"/>
      <c r="KWY128" s="1167"/>
      <c r="KWZ128" s="1167"/>
      <c r="KXA128" s="1167"/>
      <c r="KXB128" s="1167"/>
      <c r="KXC128" s="1167"/>
      <c r="KXD128" s="1167"/>
      <c r="KXE128" s="1167"/>
      <c r="KXF128" s="1167"/>
      <c r="KXG128" s="1167"/>
      <c r="KXH128" s="1167"/>
      <c r="KXI128" s="1167"/>
      <c r="KXJ128" s="1167"/>
      <c r="KXK128" s="1167"/>
      <c r="KXL128" s="1167"/>
      <c r="KXM128" s="1167"/>
      <c r="KXN128" s="1167"/>
      <c r="KXO128" s="1167"/>
      <c r="KXP128" s="1167"/>
      <c r="KXQ128" s="1167"/>
      <c r="KXR128" s="1167"/>
      <c r="KXS128" s="1167"/>
      <c r="KXT128" s="1167"/>
      <c r="KXU128" s="1167"/>
      <c r="KXV128" s="1167"/>
      <c r="KXW128" s="1167"/>
      <c r="KXX128" s="1167"/>
      <c r="KXY128" s="1167"/>
      <c r="KXZ128" s="1167"/>
      <c r="KYA128" s="1167"/>
      <c r="KYB128" s="1167"/>
      <c r="KYC128" s="1167"/>
      <c r="KYD128" s="1167"/>
      <c r="KYE128" s="1167"/>
      <c r="KYF128" s="1167"/>
      <c r="KYG128" s="1167"/>
      <c r="KYH128" s="1167"/>
      <c r="KYI128" s="1167"/>
      <c r="KYJ128" s="1167"/>
      <c r="KYK128" s="1167"/>
      <c r="KYL128" s="1167"/>
      <c r="KYM128" s="1167"/>
      <c r="KYN128" s="1167"/>
      <c r="KYO128" s="1167"/>
      <c r="KYP128" s="1167"/>
      <c r="KYQ128" s="1167"/>
      <c r="KYR128" s="1167"/>
      <c r="KYS128" s="1167"/>
      <c r="KYT128" s="1167"/>
      <c r="KYU128" s="1167"/>
      <c r="KYV128" s="1167"/>
      <c r="KYW128" s="1167"/>
      <c r="KYX128" s="1167"/>
      <c r="KYY128" s="1167"/>
      <c r="KYZ128" s="1167"/>
      <c r="KZA128" s="1167"/>
      <c r="KZB128" s="1167"/>
      <c r="KZC128" s="1167"/>
      <c r="KZD128" s="1167"/>
      <c r="KZE128" s="1167"/>
      <c r="KZF128" s="1167"/>
      <c r="KZG128" s="1167"/>
      <c r="KZH128" s="1167"/>
      <c r="KZI128" s="1167"/>
      <c r="KZJ128" s="1167"/>
      <c r="KZK128" s="1167"/>
      <c r="KZL128" s="1167"/>
      <c r="KZM128" s="1167"/>
      <c r="KZN128" s="1167"/>
      <c r="KZO128" s="1167"/>
      <c r="KZP128" s="1167"/>
      <c r="KZQ128" s="1167"/>
      <c r="KZR128" s="1167"/>
      <c r="KZS128" s="1167"/>
      <c r="KZT128" s="1167"/>
      <c r="KZU128" s="1167"/>
      <c r="KZV128" s="1167"/>
      <c r="KZW128" s="1167"/>
      <c r="KZX128" s="1167"/>
      <c r="KZY128" s="1167"/>
      <c r="KZZ128" s="1167"/>
      <c r="LAA128" s="1167"/>
      <c r="LAB128" s="1167"/>
      <c r="LAC128" s="1167"/>
      <c r="LAD128" s="1167"/>
      <c r="LAE128" s="1167"/>
      <c r="LAF128" s="1167"/>
      <c r="LAG128" s="1167"/>
      <c r="LAH128" s="1167"/>
      <c r="LAI128" s="1167"/>
      <c r="LAJ128" s="1167"/>
      <c r="LAK128" s="1167"/>
      <c r="LAL128" s="1167"/>
      <c r="LAM128" s="1167"/>
      <c r="LAN128" s="1167"/>
      <c r="LAO128" s="1167"/>
      <c r="LAP128" s="1167"/>
      <c r="LAQ128" s="1167"/>
      <c r="LAR128" s="1167"/>
      <c r="LAS128" s="1167"/>
      <c r="LAT128" s="1167"/>
      <c r="LAU128" s="1167"/>
      <c r="LAV128" s="1167"/>
      <c r="LAW128" s="1167"/>
      <c r="LAX128" s="1167"/>
      <c r="LAY128" s="1167"/>
      <c r="LAZ128" s="1167"/>
      <c r="LBA128" s="1167"/>
      <c r="LBB128" s="1167"/>
      <c r="LBC128" s="1167"/>
      <c r="LBD128" s="1167"/>
      <c r="LBE128" s="1167"/>
      <c r="LBF128" s="1167"/>
      <c r="LBG128" s="1167"/>
      <c r="LBH128" s="1167"/>
      <c r="LBI128" s="1167"/>
      <c r="LBJ128" s="1167"/>
      <c r="LBK128" s="1167"/>
      <c r="LBL128" s="1167"/>
      <c r="LBM128" s="1167"/>
      <c r="LBN128" s="1167"/>
      <c r="LBO128" s="1167"/>
      <c r="LBP128" s="1167"/>
      <c r="LBQ128" s="1167"/>
      <c r="LBR128" s="1167"/>
      <c r="LBS128" s="1167"/>
      <c r="LBT128" s="1167"/>
      <c r="LBU128" s="1167"/>
      <c r="LBV128" s="1167"/>
      <c r="LBW128" s="1167"/>
      <c r="LBX128" s="1167"/>
      <c r="LBY128" s="1167"/>
      <c r="LBZ128" s="1167"/>
      <c r="LCA128" s="1167"/>
      <c r="LCB128" s="1167"/>
      <c r="LCC128" s="1167"/>
      <c r="LCD128" s="1167"/>
      <c r="LCE128" s="1167"/>
      <c r="LCF128" s="1167"/>
      <c r="LCG128" s="1167"/>
      <c r="LCH128" s="1167"/>
      <c r="LCI128" s="1167"/>
      <c r="LCJ128" s="1167"/>
      <c r="LCK128" s="1167"/>
      <c r="LCL128" s="1167"/>
      <c r="LCM128" s="1167"/>
      <c r="LCN128" s="1167"/>
      <c r="LCO128" s="1167"/>
      <c r="LCP128" s="1167"/>
      <c r="LCQ128" s="1167"/>
      <c r="LCR128" s="1167"/>
      <c r="LCS128" s="1167"/>
      <c r="LCT128" s="1167"/>
      <c r="LCU128" s="1167"/>
      <c r="LCV128" s="1167"/>
      <c r="LCW128" s="1167"/>
      <c r="LCX128" s="1167"/>
      <c r="LCY128" s="1167"/>
      <c r="LCZ128" s="1167"/>
      <c r="LDA128" s="1167"/>
      <c r="LDB128" s="1167"/>
      <c r="LDC128" s="1167"/>
      <c r="LDD128" s="1167"/>
      <c r="LDE128" s="1167"/>
      <c r="LDF128" s="1167"/>
      <c r="LDG128" s="1167"/>
      <c r="LDH128" s="1167"/>
      <c r="LDI128" s="1167"/>
      <c r="LDJ128" s="1167"/>
      <c r="LDK128" s="1167"/>
      <c r="LDL128" s="1167"/>
      <c r="LDM128" s="1167"/>
      <c r="LDN128" s="1167"/>
      <c r="LDO128" s="1167"/>
      <c r="LDP128" s="1167"/>
      <c r="LDQ128" s="1167"/>
      <c r="LDR128" s="1167"/>
      <c r="LDS128" s="1167"/>
      <c r="LDT128" s="1167"/>
      <c r="LDU128" s="1167"/>
      <c r="LDV128" s="1167"/>
      <c r="LDW128" s="1167"/>
      <c r="LDX128" s="1167"/>
      <c r="LDY128" s="1167"/>
      <c r="LDZ128" s="1167"/>
      <c r="LEA128" s="1167"/>
      <c r="LEB128" s="1167"/>
      <c r="LEC128" s="1167"/>
      <c r="LED128" s="1167"/>
      <c r="LEE128" s="1167"/>
      <c r="LEF128" s="1167"/>
      <c r="LEG128" s="1167"/>
      <c r="LEH128" s="1167"/>
      <c r="LEI128" s="1167"/>
      <c r="LEJ128" s="1167"/>
      <c r="LEK128" s="1167"/>
      <c r="LEL128" s="1167"/>
      <c r="LEM128" s="1167"/>
      <c r="LEN128" s="1167"/>
      <c r="LEO128" s="1167"/>
      <c r="LEP128" s="1167"/>
      <c r="LEQ128" s="1167"/>
      <c r="LER128" s="1167"/>
      <c r="LES128" s="1167"/>
      <c r="LET128" s="1167"/>
      <c r="LEU128" s="1167"/>
      <c r="LEV128" s="1167"/>
      <c r="LEW128" s="1167"/>
      <c r="LEX128" s="1167"/>
      <c r="LEY128" s="1167"/>
      <c r="LEZ128" s="1167"/>
      <c r="LFA128" s="1167"/>
      <c r="LFB128" s="1167"/>
      <c r="LFC128" s="1167"/>
      <c r="LFD128" s="1167"/>
      <c r="LFE128" s="1167"/>
      <c r="LFF128" s="1167"/>
      <c r="LFG128" s="1167"/>
      <c r="LFH128" s="1167"/>
      <c r="LFI128" s="1167"/>
      <c r="LFJ128" s="1167"/>
      <c r="LFK128" s="1167"/>
      <c r="LFL128" s="1167"/>
      <c r="LFM128" s="1167"/>
      <c r="LFN128" s="1167"/>
      <c r="LFO128" s="1167"/>
      <c r="LFP128" s="1167"/>
      <c r="LFQ128" s="1167"/>
      <c r="LFR128" s="1167"/>
      <c r="LFS128" s="1167"/>
      <c r="LFT128" s="1167"/>
      <c r="LFU128" s="1167"/>
      <c r="LFV128" s="1167"/>
      <c r="LFW128" s="1167"/>
      <c r="LFX128" s="1167"/>
      <c r="LFY128" s="1167"/>
      <c r="LFZ128" s="1167"/>
      <c r="LGA128" s="1167"/>
      <c r="LGB128" s="1167"/>
      <c r="LGC128" s="1167"/>
      <c r="LGD128" s="1167"/>
      <c r="LGE128" s="1167"/>
      <c r="LGF128" s="1167"/>
      <c r="LGG128" s="1167"/>
      <c r="LGH128" s="1167"/>
      <c r="LGI128" s="1167"/>
      <c r="LGJ128" s="1167"/>
      <c r="LGK128" s="1167"/>
      <c r="LGL128" s="1167"/>
      <c r="LGM128" s="1167"/>
      <c r="LGN128" s="1167"/>
      <c r="LGO128" s="1167"/>
      <c r="LGP128" s="1167"/>
      <c r="LGQ128" s="1167"/>
      <c r="LGR128" s="1167"/>
      <c r="LGS128" s="1167"/>
      <c r="LGT128" s="1167"/>
      <c r="LGU128" s="1167"/>
      <c r="LGV128" s="1167"/>
      <c r="LGW128" s="1167"/>
      <c r="LGX128" s="1167"/>
      <c r="LGY128" s="1167"/>
      <c r="LGZ128" s="1167"/>
      <c r="LHA128" s="1167"/>
      <c r="LHB128" s="1167"/>
      <c r="LHC128" s="1167"/>
      <c r="LHD128" s="1167"/>
      <c r="LHE128" s="1167"/>
      <c r="LHF128" s="1167"/>
      <c r="LHG128" s="1167"/>
      <c r="LHH128" s="1167"/>
      <c r="LHI128" s="1167"/>
      <c r="LHJ128" s="1167"/>
      <c r="LHK128" s="1167"/>
      <c r="LHL128" s="1167"/>
      <c r="LHM128" s="1167"/>
      <c r="LHN128" s="1167"/>
      <c r="LHO128" s="1167"/>
      <c r="LHP128" s="1167"/>
      <c r="LHQ128" s="1167"/>
      <c r="LHR128" s="1167"/>
      <c r="LHS128" s="1167"/>
      <c r="LHT128" s="1167"/>
      <c r="LHU128" s="1167"/>
      <c r="LHV128" s="1167"/>
      <c r="LHW128" s="1167"/>
      <c r="LHX128" s="1167"/>
      <c r="LHY128" s="1167"/>
      <c r="LHZ128" s="1167"/>
      <c r="LIA128" s="1167"/>
      <c r="LIB128" s="1167"/>
      <c r="LIC128" s="1167"/>
      <c r="LID128" s="1167"/>
      <c r="LIE128" s="1167"/>
      <c r="LIF128" s="1167"/>
      <c r="LIG128" s="1167"/>
      <c r="LIH128" s="1167"/>
      <c r="LII128" s="1167"/>
      <c r="LIJ128" s="1167"/>
      <c r="LIK128" s="1167"/>
      <c r="LIL128" s="1167"/>
      <c r="LIM128" s="1167"/>
      <c r="LIN128" s="1167"/>
      <c r="LIO128" s="1167"/>
      <c r="LIP128" s="1167"/>
      <c r="LIQ128" s="1167"/>
      <c r="LIR128" s="1167"/>
      <c r="LIS128" s="1167"/>
      <c r="LIT128" s="1167"/>
      <c r="LIU128" s="1167"/>
      <c r="LIV128" s="1167"/>
      <c r="LIW128" s="1167"/>
      <c r="LIX128" s="1167"/>
      <c r="LIY128" s="1167"/>
      <c r="LIZ128" s="1167"/>
      <c r="LJA128" s="1167"/>
      <c r="LJB128" s="1167"/>
      <c r="LJC128" s="1167"/>
      <c r="LJD128" s="1167"/>
      <c r="LJE128" s="1167"/>
      <c r="LJF128" s="1167"/>
      <c r="LJG128" s="1167"/>
      <c r="LJH128" s="1167"/>
      <c r="LJI128" s="1167"/>
      <c r="LJJ128" s="1167"/>
      <c r="LJK128" s="1167"/>
      <c r="LJL128" s="1167"/>
      <c r="LJM128" s="1167"/>
      <c r="LJN128" s="1167"/>
      <c r="LJO128" s="1167"/>
      <c r="LJP128" s="1167"/>
      <c r="LJQ128" s="1167"/>
      <c r="LJR128" s="1167"/>
      <c r="LJS128" s="1167"/>
      <c r="LJT128" s="1167"/>
      <c r="LJU128" s="1167"/>
      <c r="LJV128" s="1167"/>
      <c r="LJW128" s="1167"/>
      <c r="LJX128" s="1167"/>
      <c r="LJY128" s="1167"/>
      <c r="LJZ128" s="1167"/>
      <c r="LKA128" s="1167"/>
      <c r="LKB128" s="1167"/>
      <c r="LKC128" s="1167"/>
      <c r="LKD128" s="1167"/>
      <c r="LKE128" s="1167"/>
      <c r="LKF128" s="1167"/>
      <c r="LKG128" s="1167"/>
      <c r="LKH128" s="1167"/>
      <c r="LKI128" s="1167"/>
      <c r="LKJ128" s="1167"/>
      <c r="LKK128" s="1167"/>
      <c r="LKL128" s="1167"/>
      <c r="LKM128" s="1167"/>
      <c r="LKN128" s="1167"/>
      <c r="LKO128" s="1167"/>
      <c r="LKP128" s="1167"/>
      <c r="LKQ128" s="1167"/>
      <c r="LKR128" s="1167"/>
      <c r="LKS128" s="1167"/>
      <c r="LKT128" s="1167"/>
      <c r="LKU128" s="1167"/>
      <c r="LKV128" s="1167"/>
      <c r="LKW128" s="1167"/>
      <c r="LKX128" s="1167"/>
      <c r="LKY128" s="1167"/>
      <c r="LKZ128" s="1167"/>
      <c r="LLA128" s="1167"/>
      <c r="LLB128" s="1167"/>
      <c r="LLC128" s="1167"/>
      <c r="LLD128" s="1167"/>
      <c r="LLE128" s="1167"/>
      <c r="LLF128" s="1167"/>
      <c r="LLG128" s="1167"/>
      <c r="LLH128" s="1167"/>
      <c r="LLI128" s="1167"/>
      <c r="LLJ128" s="1167"/>
      <c r="LLK128" s="1167"/>
      <c r="LLL128" s="1167"/>
      <c r="LLM128" s="1167"/>
      <c r="LLN128" s="1167"/>
      <c r="LLO128" s="1167"/>
      <c r="LLP128" s="1167"/>
      <c r="LLQ128" s="1167"/>
      <c r="LLR128" s="1167"/>
      <c r="LLS128" s="1167"/>
      <c r="LLT128" s="1167"/>
      <c r="LLU128" s="1167"/>
      <c r="LLV128" s="1167"/>
      <c r="LLW128" s="1167"/>
      <c r="LLX128" s="1167"/>
      <c r="LLY128" s="1167"/>
      <c r="LLZ128" s="1167"/>
      <c r="LMA128" s="1167"/>
      <c r="LMB128" s="1167"/>
      <c r="LMC128" s="1167"/>
      <c r="LMD128" s="1167"/>
      <c r="LME128" s="1167"/>
      <c r="LMF128" s="1167"/>
      <c r="LMG128" s="1167"/>
      <c r="LMH128" s="1167"/>
      <c r="LMI128" s="1167"/>
      <c r="LMJ128" s="1167"/>
      <c r="LMK128" s="1167"/>
      <c r="LML128" s="1167"/>
      <c r="LMM128" s="1167"/>
      <c r="LMN128" s="1167"/>
      <c r="LMO128" s="1167"/>
      <c r="LMP128" s="1167"/>
      <c r="LMQ128" s="1167"/>
      <c r="LMR128" s="1167"/>
      <c r="LMS128" s="1167"/>
      <c r="LMT128" s="1167"/>
      <c r="LMU128" s="1167"/>
      <c r="LMV128" s="1167"/>
      <c r="LMW128" s="1167"/>
      <c r="LMX128" s="1167"/>
      <c r="LMY128" s="1167"/>
      <c r="LMZ128" s="1167"/>
      <c r="LNA128" s="1167"/>
      <c r="LNB128" s="1167"/>
      <c r="LNC128" s="1167"/>
      <c r="LND128" s="1167"/>
      <c r="LNE128" s="1167"/>
      <c r="LNF128" s="1167"/>
      <c r="LNG128" s="1167"/>
      <c r="LNH128" s="1167"/>
      <c r="LNI128" s="1167"/>
      <c r="LNJ128" s="1167"/>
      <c r="LNK128" s="1167"/>
      <c r="LNL128" s="1167"/>
      <c r="LNM128" s="1167"/>
      <c r="LNN128" s="1167"/>
      <c r="LNO128" s="1167"/>
      <c r="LNP128" s="1167"/>
      <c r="LNQ128" s="1167"/>
      <c r="LNR128" s="1167"/>
      <c r="LNS128" s="1167"/>
      <c r="LNT128" s="1167"/>
      <c r="LNU128" s="1167"/>
      <c r="LNV128" s="1167"/>
      <c r="LNW128" s="1167"/>
      <c r="LNX128" s="1167"/>
      <c r="LNY128" s="1167"/>
      <c r="LNZ128" s="1167"/>
      <c r="LOA128" s="1167"/>
      <c r="LOB128" s="1167"/>
      <c r="LOC128" s="1167"/>
      <c r="LOD128" s="1167"/>
      <c r="LOE128" s="1167"/>
      <c r="LOF128" s="1167"/>
      <c r="LOG128" s="1167"/>
      <c r="LOH128" s="1167"/>
      <c r="LOI128" s="1167"/>
      <c r="LOJ128" s="1167"/>
      <c r="LOK128" s="1167"/>
      <c r="LOL128" s="1167"/>
      <c r="LOM128" s="1167"/>
      <c r="LON128" s="1167"/>
      <c r="LOO128" s="1167"/>
      <c r="LOP128" s="1167"/>
      <c r="LOQ128" s="1167"/>
      <c r="LOR128" s="1167"/>
      <c r="LOS128" s="1167"/>
      <c r="LOT128" s="1167"/>
      <c r="LOU128" s="1167"/>
      <c r="LOV128" s="1167"/>
      <c r="LOW128" s="1167"/>
      <c r="LOX128" s="1167"/>
      <c r="LOY128" s="1167"/>
      <c r="LOZ128" s="1167"/>
      <c r="LPA128" s="1167"/>
      <c r="LPB128" s="1167"/>
      <c r="LPC128" s="1167"/>
      <c r="LPD128" s="1167"/>
      <c r="LPE128" s="1167"/>
      <c r="LPF128" s="1167"/>
      <c r="LPG128" s="1167"/>
      <c r="LPH128" s="1167"/>
      <c r="LPI128" s="1167"/>
      <c r="LPJ128" s="1167"/>
      <c r="LPK128" s="1167"/>
      <c r="LPL128" s="1167"/>
      <c r="LPM128" s="1167"/>
      <c r="LPN128" s="1167"/>
      <c r="LPO128" s="1167"/>
      <c r="LPP128" s="1167"/>
      <c r="LPQ128" s="1167"/>
      <c r="LPR128" s="1167"/>
      <c r="LPS128" s="1167"/>
      <c r="LPT128" s="1167"/>
      <c r="LPU128" s="1167"/>
      <c r="LPV128" s="1167"/>
      <c r="LPW128" s="1167"/>
      <c r="LPX128" s="1167"/>
      <c r="LPY128" s="1167"/>
      <c r="LPZ128" s="1167"/>
      <c r="LQA128" s="1167"/>
      <c r="LQB128" s="1167"/>
      <c r="LQC128" s="1167"/>
      <c r="LQD128" s="1167"/>
      <c r="LQE128" s="1167"/>
      <c r="LQF128" s="1167"/>
      <c r="LQG128" s="1167"/>
      <c r="LQH128" s="1167"/>
      <c r="LQI128" s="1167"/>
      <c r="LQJ128" s="1167"/>
      <c r="LQK128" s="1167"/>
      <c r="LQL128" s="1167"/>
      <c r="LQM128" s="1167"/>
      <c r="LQN128" s="1167"/>
      <c r="LQO128" s="1167"/>
      <c r="LQP128" s="1167"/>
      <c r="LQQ128" s="1167"/>
      <c r="LQR128" s="1167"/>
      <c r="LQS128" s="1167"/>
      <c r="LQT128" s="1167"/>
      <c r="LQU128" s="1167"/>
      <c r="LQV128" s="1167"/>
      <c r="LQW128" s="1167"/>
      <c r="LQX128" s="1167"/>
      <c r="LQY128" s="1167"/>
      <c r="LQZ128" s="1167"/>
      <c r="LRA128" s="1167"/>
      <c r="LRB128" s="1167"/>
      <c r="LRC128" s="1167"/>
      <c r="LRD128" s="1167"/>
      <c r="LRE128" s="1167"/>
      <c r="LRF128" s="1167"/>
      <c r="LRG128" s="1167"/>
      <c r="LRH128" s="1167"/>
      <c r="LRI128" s="1167"/>
      <c r="LRJ128" s="1167"/>
      <c r="LRK128" s="1167"/>
      <c r="LRL128" s="1167"/>
      <c r="LRM128" s="1167"/>
      <c r="LRN128" s="1167"/>
      <c r="LRO128" s="1167"/>
      <c r="LRP128" s="1167"/>
      <c r="LRQ128" s="1167"/>
      <c r="LRR128" s="1167"/>
      <c r="LRS128" s="1167"/>
      <c r="LRT128" s="1167"/>
      <c r="LRU128" s="1167"/>
      <c r="LRV128" s="1167"/>
      <c r="LRW128" s="1167"/>
      <c r="LRX128" s="1167"/>
      <c r="LRY128" s="1167"/>
      <c r="LRZ128" s="1167"/>
      <c r="LSA128" s="1167"/>
      <c r="LSB128" s="1167"/>
      <c r="LSC128" s="1167"/>
      <c r="LSD128" s="1167"/>
      <c r="LSE128" s="1167"/>
      <c r="LSF128" s="1167"/>
      <c r="LSG128" s="1167"/>
      <c r="LSH128" s="1167"/>
      <c r="LSI128" s="1167"/>
      <c r="LSJ128" s="1167"/>
      <c r="LSK128" s="1167"/>
      <c r="LSL128" s="1167"/>
      <c r="LSM128" s="1167"/>
      <c r="LSN128" s="1167"/>
      <c r="LSO128" s="1167"/>
      <c r="LSP128" s="1167"/>
      <c r="LSQ128" s="1167"/>
      <c r="LSR128" s="1167"/>
      <c r="LSS128" s="1167"/>
      <c r="LST128" s="1167"/>
      <c r="LSU128" s="1167"/>
      <c r="LSV128" s="1167"/>
      <c r="LSW128" s="1167"/>
      <c r="LSX128" s="1167"/>
      <c r="LSY128" s="1167"/>
      <c r="LSZ128" s="1167"/>
      <c r="LTA128" s="1167"/>
      <c r="LTB128" s="1167"/>
      <c r="LTC128" s="1167"/>
      <c r="LTD128" s="1167"/>
      <c r="LTE128" s="1167"/>
      <c r="LTF128" s="1167"/>
      <c r="LTG128" s="1167"/>
      <c r="LTH128" s="1167"/>
      <c r="LTI128" s="1167"/>
      <c r="LTJ128" s="1167"/>
      <c r="LTK128" s="1167"/>
      <c r="LTL128" s="1167"/>
      <c r="LTM128" s="1167"/>
      <c r="LTN128" s="1167"/>
      <c r="LTO128" s="1167"/>
      <c r="LTP128" s="1167"/>
      <c r="LTQ128" s="1167"/>
      <c r="LTR128" s="1167"/>
      <c r="LTS128" s="1167"/>
      <c r="LTT128" s="1167"/>
      <c r="LTU128" s="1167"/>
      <c r="LTV128" s="1167"/>
      <c r="LTW128" s="1167"/>
      <c r="LTX128" s="1167"/>
      <c r="LTY128" s="1167"/>
      <c r="LTZ128" s="1167"/>
      <c r="LUA128" s="1167"/>
      <c r="LUB128" s="1167"/>
      <c r="LUC128" s="1167"/>
      <c r="LUD128" s="1167"/>
      <c r="LUE128" s="1167"/>
      <c r="LUF128" s="1167"/>
      <c r="LUG128" s="1167"/>
      <c r="LUH128" s="1167"/>
      <c r="LUI128" s="1167"/>
      <c r="LUJ128" s="1167"/>
      <c r="LUK128" s="1167"/>
      <c r="LUL128" s="1167"/>
      <c r="LUM128" s="1167"/>
      <c r="LUN128" s="1167"/>
      <c r="LUO128" s="1167"/>
      <c r="LUP128" s="1167"/>
      <c r="LUQ128" s="1167"/>
      <c r="LUR128" s="1167"/>
      <c r="LUS128" s="1167"/>
      <c r="LUT128" s="1167"/>
      <c r="LUU128" s="1167"/>
      <c r="LUV128" s="1167"/>
      <c r="LUW128" s="1167"/>
      <c r="LUX128" s="1167"/>
      <c r="LUY128" s="1167"/>
      <c r="LUZ128" s="1167"/>
      <c r="LVA128" s="1167"/>
      <c r="LVB128" s="1167"/>
      <c r="LVC128" s="1167"/>
      <c r="LVD128" s="1167"/>
      <c r="LVE128" s="1167"/>
      <c r="LVF128" s="1167"/>
      <c r="LVG128" s="1167"/>
      <c r="LVH128" s="1167"/>
      <c r="LVI128" s="1167"/>
      <c r="LVJ128" s="1167"/>
      <c r="LVK128" s="1167"/>
      <c r="LVL128" s="1167"/>
      <c r="LVM128" s="1167"/>
      <c r="LVN128" s="1167"/>
      <c r="LVO128" s="1167"/>
      <c r="LVP128" s="1167"/>
      <c r="LVQ128" s="1167"/>
      <c r="LVR128" s="1167"/>
      <c r="LVS128" s="1167"/>
      <c r="LVT128" s="1167"/>
      <c r="LVU128" s="1167"/>
      <c r="LVV128" s="1167"/>
      <c r="LVW128" s="1167"/>
      <c r="LVX128" s="1167"/>
      <c r="LVY128" s="1167"/>
      <c r="LVZ128" s="1167"/>
      <c r="LWA128" s="1167"/>
      <c r="LWB128" s="1167"/>
      <c r="LWC128" s="1167"/>
      <c r="LWD128" s="1167"/>
      <c r="LWE128" s="1167"/>
      <c r="LWF128" s="1167"/>
      <c r="LWG128" s="1167"/>
      <c r="LWH128" s="1167"/>
      <c r="LWI128" s="1167"/>
      <c r="LWJ128" s="1167"/>
      <c r="LWK128" s="1167"/>
      <c r="LWL128" s="1167"/>
      <c r="LWM128" s="1167"/>
      <c r="LWN128" s="1167"/>
      <c r="LWO128" s="1167"/>
      <c r="LWP128" s="1167"/>
      <c r="LWQ128" s="1167"/>
      <c r="LWR128" s="1167"/>
      <c r="LWS128" s="1167"/>
      <c r="LWT128" s="1167"/>
      <c r="LWU128" s="1167"/>
      <c r="LWV128" s="1167"/>
      <c r="LWW128" s="1167"/>
      <c r="LWX128" s="1167"/>
      <c r="LWY128" s="1167"/>
      <c r="LWZ128" s="1167"/>
      <c r="LXA128" s="1167"/>
      <c r="LXB128" s="1167"/>
      <c r="LXC128" s="1167"/>
      <c r="LXD128" s="1167"/>
      <c r="LXE128" s="1167"/>
      <c r="LXF128" s="1167"/>
      <c r="LXG128" s="1167"/>
      <c r="LXH128" s="1167"/>
      <c r="LXI128" s="1167"/>
      <c r="LXJ128" s="1167"/>
      <c r="LXK128" s="1167"/>
      <c r="LXL128" s="1167"/>
      <c r="LXM128" s="1167"/>
      <c r="LXN128" s="1167"/>
      <c r="LXO128" s="1167"/>
      <c r="LXP128" s="1167"/>
      <c r="LXQ128" s="1167"/>
      <c r="LXR128" s="1167"/>
      <c r="LXS128" s="1167"/>
      <c r="LXT128" s="1167"/>
      <c r="LXU128" s="1167"/>
      <c r="LXV128" s="1167"/>
      <c r="LXW128" s="1167"/>
      <c r="LXX128" s="1167"/>
      <c r="LXY128" s="1167"/>
      <c r="LXZ128" s="1167"/>
      <c r="LYA128" s="1167"/>
      <c r="LYB128" s="1167"/>
      <c r="LYC128" s="1167"/>
      <c r="LYD128" s="1167"/>
      <c r="LYE128" s="1167"/>
      <c r="LYF128" s="1167"/>
      <c r="LYG128" s="1167"/>
      <c r="LYH128" s="1167"/>
      <c r="LYI128" s="1167"/>
      <c r="LYJ128" s="1167"/>
      <c r="LYK128" s="1167"/>
      <c r="LYL128" s="1167"/>
      <c r="LYM128" s="1167"/>
      <c r="LYN128" s="1167"/>
      <c r="LYO128" s="1167"/>
      <c r="LYP128" s="1167"/>
      <c r="LYQ128" s="1167"/>
      <c r="LYR128" s="1167"/>
      <c r="LYS128" s="1167"/>
      <c r="LYT128" s="1167"/>
      <c r="LYU128" s="1167"/>
      <c r="LYV128" s="1167"/>
      <c r="LYW128" s="1167"/>
      <c r="LYX128" s="1167"/>
      <c r="LYY128" s="1167"/>
      <c r="LYZ128" s="1167"/>
      <c r="LZA128" s="1167"/>
      <c r="LZB128" s="1167"/>
      <c r="LZC128" s="1167"/>
      <c r="LZD128" s="1167"/>
      <c r="LZE128" s="1167"/>
      <c r="LZF128" s="1167"/>
      <c r="LZG128" s="1167"/>
      <c r="LZH128" s="1167"/>
      <c r="LZI128" s="1167"/>
      <c r="LZJ128" s="1167"/>
      <c r="LZK128" s="1167"/>
      <c r="LZL128" s="1167"/>
      <c r="LZM128" s="1167"/>
      <c r="LZN128" s="1167"/>
      <c r="LZO128" s="1167"/>
      <c r="LZP128" s="1167"/>
      <c r="LZQ128" s="1167"/>
      <c r="LZR128" s="1167"/>
      <c r="LZS128" s="1167"/>
      <c r="LZT128" s="1167"/>
      <c r="LZU128" s="1167"/>
      <c r="LZV128" s="1167"/>
      <c r="LZW128" s="1167"/>
      <c r="LZX128" s="1167"/>
      <c r="LZY128" s="1167"/>
      <c r="LZZ128" s="1167"/>
      <c r="MAA128" s="1167"/>
      <c r="MAB128" s="1167"/>
      <c r="MAC128" s="1167"/>
      <c r="MAD128" s="1167"/>
      <c r="MAE128" s="1167"/>
      <c r="MAF128" s="1167"/>
      <c r="MAG128" s="1167"/>
      <c r="MAH128" s="1167"/>
      <c r="MAI128" s="1167"/>
      <c r="MAJ128" s="1167"/>
      <c r="MAK128" s="1167"/>
      <c r="MAL128" s="1167"/>
      <c r="MAM128" s="1167"/>
      <c r="MAN128" s="1167"/>
      <c r="MAO128" s="1167"/>
      <c r="MAP128" s="1167"/>
      <c r="MAQ128" s="1167"/>
      <c r="MAR128" s="1167"/>
      <c r="MAS128" s="1167"/>
      <c r="MAT128" s="1167"/>
      <c r="MAU128" s="1167"/>
      <c r="MAV128" s="1167"/>
      <c r="MAW128" s="1167"/>
      <c r="MAX128" s="1167"/>
      <c r="MAY128" s="1167"/>
      <c r="MAZ128" s="1167"/>
      <c r="MBA128" s="1167"/>
      <c r="MBB128" s="1167"/>
      <c r="MBC128" s="1167"/>
      <c r="MBD128" s="1167"/>
      <c r="MBE128" s="1167"/>
      <c r="MBF128" s="1167"/>
      <c r="MBG128" s="1167"/>
      <c r="MBH128" s="1167"/>
      <c r="MBI128" s="1167"/>
      <c r="MBJ128" s="1167"/>
      <c r="MBK128" s="1167"/>
      <c r="MBL128" s="1167"/>
      <c r="MBM128" s="1167"/>
      <c r="MBN128" s="1167"/>
      <c r="MBO128" s="1167"/>
      <c r="MBP128" s="1167"/>
      <c r="MBQ128" s="1167"/>
      <c r="MBR128" s="1167"/>
      <c r="MBS128" s="1167"/>
      <c r="MBT128" s="1167"/>
      <c r="MBU128" s="1167"/>
      <c r="MBV128" s="1167"/>
      <c r="MBW128" s="1167"/>
      <c r="MBX128" s="1167"/>
      <c r="MBY128" s="1167"/>
      <c r="MBZ128" s="1167"/>
      <c r="MCA128" s="1167"/>
      <c r="MCB128" s="1167"/>
      <c r="MCC128" s="1167"/>
      <c r="MCD128" s="1167"/>
      <c r="MCE128" s="1167"/>
      <c r="MCF128" s="1167"/>
      <c r="MCG128" s="1167"/>
      <c r="MCH128" s="1167"/>
      <c r="MCI128" s="1167"/>
      <c r="MCJ128" s="1167"/>
      <c r="MCK128" s="1167"/>
      <c r="MCL128" s="1167"/>
      <c r="MCM128" s="1167"/>
      <c r="MCN128" s="1167"/>
      <c r="MCO128" s="1167"/>
      <c r="MCP128" s="1167"/>
      <c r="MCQ128" s="1167"/>
      <c r="MCR128" s="1167"/>
      <c r="MCS128" s="1167"/>
      <c r="MCT128" s="1167"/>
      <c r="MCU128" s="1167"/>
      <c r="MCV128" s="1167"/>
      <c r="MCW128" s="1167"/>
      <c r="MCX128" s="1167"/>
      <c r="MCY128" s="1167"/>
      <c r="MCZ128" s="1167"/>
      <c r="MDA128" s="1167"/>
      <c r="MDB128" s="1167"/>
      <c r="MDC128" s="1167"/>
      <c r="MDD128" s="1167"/>
      <c r="MDE128" s="1167"/>
      <c r="MDF128" s="1167"/>
      <c r="MDG128" s="1167"/>
      <c r="MDH128" s="1167"/>
      <c r="MDI128" s="1167"/>
      <c r="MDJ128" s="1167"/>
      <c r="MDK128" s="1167"/>
      <c r="MDL128" s="1167"/>
      <c r="MDM128" s="1167"/>
      <c r="MDN128" s="1167"/>
      <c r="MDO128" s="1167"/>
      <c r="MDP128" s="1167"/>
      <c r="MDQ128" s="1167"/>
      <c r="MDR128" s="1167"/>
      <c r="MDS128" s="1167"/>
      <c r="MDT128" s="1167"/>
      <c r="MDU128" s="1167"/>
      <c r="MDV128" s="1167"/>
      <c r="MDW128" s="1167"/>
      <c r="MDX128" s="1167"/>
      <c r="MDY128" s="1167"/>
      <c r="MDZ128" s="1167"/>
      <c r="MEA128" s="1167"/>
      <c r="MEB128" s="1167"/>
      <c r="MEC128" s="1167"/>
      <c r="MED128" s="1167"/>
      <c r="MEE128" s="1167"/>
      <c r="MEF128" s="1167"/>
      <c r="MEG128" s="1167"/>
      <c r="MEH128" s="1167"/>
      <c r="MEI128" s="1167"/>
      <c r="MEJ128" s="1167"/>
      <c r="MEK128" s="1167"/>
      <c r="MEL128" s="1167"/>
      <c r="MEM128" s="1167"/>
      <c r="MEN128" s="1167"/>
      <c r="MEO128" s="1167"/>
      <c r="MEP128" s="1167"/>
      <c r="MEQ128" s="1167"/>
      <c r="MER128" s="1167"/>
      <c r="MES128" s="1167"/>
      <c r="MET128" s="1167"/>
      <c r="MEU128" s="1167"/>
      <c r="MEV128" s="1167"/>
      <c r="MEW128" s="1167"/>
      <c r="MEX128" s="1167"/>
      <c r="MEY128" s="1167"/>
      <c r="MEZ128" s="1167"/>
      <c r="MFA128" s="1167"/>
      <c r="MFB128" s="1167"/>
      <c r="MFC128" s="1167"/>
      <c r="MFD128" s="1167"/>
      <c r="MFE128" s="1167"/>
      <c r="MFF128" s="1167"/>
      <c r="MFG128" s="1167"/>
      <c r="MFH128" s="1167"/>
      <c r="MFI128" s="1167"/>
      <c r="MFJ128" s="1167"/>
      <c r="MFK128" s="1167"/>
      <c r="MFL128" s="1167"/>
      <c r="MFM128" s="1167"/>
      <c r="MFN128" s="1167"/>
      <c r="MFO128" s="1167"/>
      <c r="MFP128" s="1167"/>
      <c r="MFQ128" s="1167"/>
      <c r="MFR128" s="1167"/>
      <c r="MFS128" s="1167"/>
      <c r="MFT128" s="1167"/>
      <c r="MFU128" s="1167"/>
      <c r="MFV128" s="1167"/>
      <c r="MFW128" s="1167"/>
      <c r="MFX128" s="1167"/>
      <c r="MFY128" s="1167"/>
      <c r="MFZ128" s="1167"/>
      <c r="MGA128" s="1167"/>
      <c r="MGB128" s="1167"/>
      <c r="MGC128" s="1167"/>
      <c r="MGD128" s="1167"/>
      <c r="MGE128" s="1167"/>
      <c r="MGF128" s="1167"/>
      <c r="MGG128" s="1167"/>
      <c r="MGH128" s="1167"/>
      <c r="MGI128" s="1167"/>
      <c r="MGJ128" s="1167"/>
      <c r="MGK128" s="1167"/>
      <c r="MGL128" s="1167"/>
      <c r="MGM128" s="1167"/>
      <c r="MGN128" s="1167"/>
      <c r="MGO128" s="1167"/>
      <c r="MGP128" s="1167"/>
      <c r="MGQ128" s="1167"/>
      <c r="MGR128" s="1167"/>
      <c r="MGS128" s="1167"/>
      <c r="MGT128" s="1167"/>
      <c r="MGU128" s="1167"/>
      <c r="MGV128" s="1167"/>
      <c r="MGW128" s="1167"/>
      <c r="MGX128" s="1167"/>
      <c r="MGY128" s="1167"/>
      <c r="MGZ128" s="1167"/>
      <c r="MHA128" s="1167"/>
      <c r="MHB128" s="1167"/>
      <c r="MHC128" s="1167"/>
      <c r="MHD128" s="1167"/>
      <c r="MHE128" s="1167"/>
      <c r="MHF128" s="1167"/>
      <c r="MHG128" s="1167"/>
      <c r="MHH128" s="1167"/>
      <c r="MHI128" s="1167"/>
      <c r="MHJ128" s="1167"/>
      <c r="MHK128" s="1167"/>
      <c r="MHL128" s="1167"/>
      <c r="MHM128" s="1167"/>
      <c r="MHN128" s="1167"/>
      <c r="MHO128" s="1167"/>
      <c r="MHP128" s="1167"/>
      <c r="MHQ128" s="1167"/>
      <c r="MHR128" s="1167"/>
      <c r="MHS128" s="1167"/>
      <c r="MHT128" s="1167"/>
      <c r="MHU128" s="1167"/>
      <c r="MHV128" s="1167"/>
      <c r="MHW128" s="1167"/>
      <c r="MHX128" s="1167"/>
      <c r="MHY128" s="1167"/>
      <c r="MHZ128" s="1167"/>
      <c r="MIA128" s="1167"/>
      <c r="MIB128" s="1167"/>
      <c r="MIC128" s="1167"/>
      <c r="MID128" s="1167"/>
      <c r="MIE128" s="1167"/>
      <c r="MIF128" s="1167"/>
      <c r="MIG128" s="1167"/>
      <c r="MIH128" s="1167"/>
      <c r="MII128" s="1167"/>
      <c r="MIJ128" s="1167"/>
      <c r="MIK128" s="1167"/>
      <c r="MIL128" s="1167"/>
      <c r="MIM128" s="1167"/>
      <c r="MIN128" s="1167"/>
      <c r="MIO128" s="1167"/>
      <c r="MIP128" s="1167"/>
      <c r="MIQ128" s="1167"/>
      <c r="MIR128" s="1167"/>
      <c r="MIS128" s="1167"/>
      <c r="MIT128" s="1167"/>
      <c r="MIU128" s="1167"/>
      <c r="MIV128" s="1167"/>
      <c r="MIW128" s="1167"/>
      <c r="MIX128" s="1167"/>
      <c r="MIY128" s="1167"/>
      <c r="MIZ128" s="1167"/>
      <c r="MJA128" s="1167"/>
      <c r="MJB128" s="1167"/>
      <c r="MJC128" s="1167"/>
      <c r="MJD128" s="1167"/>
      <c r="MJE128" s="1167"/>
      <c r="MJF128" s="1167"/>
      <c r="MJG128" s="1167"/>
      <c r="MJH128" s="1167"/>
      <c r="MJI128" s="1167"/>
      <c r="MJJ128" s="1167"/>
      <c r="MJK128" s="1167"/>
      <c r="MJL128" s="1167"/>
      <c r="MJM128" s="1167"/>
      <c r="MJN128" s="1167"/>
      <c r="MJO128" s="1167"/>
      <c r="MJP128" s="1167"/>
      <c r="MJQ128" s="1167"/>
      <c r="MJR128" s="1167"/>
      <c r="MJS128" s="1167"/>
      <c r="MJT128" s="1167"/>
      <c r="MJU128" s="1167"/>
      <c r="MJV128" s="1167"/>
      <c r="MJW128" s="1167"/>
      <c r="MJX128" s="1167"/>
      <c r="MJY128" s="1167"/>
      <c r="MJZ128" s="1167"/>
      <c r="MKA128" s="1167"/>
      <c r="MKB128" s="1167"/>
      <c r="MKC128" s="1167"/>
      <c r="MKD128" s="1167"/>
      <c r="MKE128" s="1167"/>
      <c r="MKF128" s="1167"/>
      <c r="MKG128" s="1167"/>
      <c r="MKH128" s="1167"/>
      <c r="MKI128" s="1167"/>
      <c r="MKJ128" s="1167"/>
      <c r="MKK128" s="1167"/>
      <c r="MKL128" s="1167"/>
      <c r="MKM128" s="1167"/>
      <c r="MKN128" s="1167"/>
      <c r="MKO128" s="1167"/>
      <c r="MKP128" s="1167"/>
      <c r="MKQ128" s="1167"/>
      <c r="MKR128" s="1167"/>
      <c r="MKS128" s="1167"/>
      <c r="MKT128" s="1167"/>
      <c r="MKU128" s="1167"/>
      <c r="MKV128" s="1167"/>
      <c r="MKW128" s="1167"/>
      <c r="MKX128" s="1167"/>
      <c r="MKY128" s="1167"/>
      <c r="MKZ128" s="1167"/>
      <c r="MLA128" s="1167"/>
      <c r="MLB128" s="1167"/>
      <c r="MLC128" s="1167"/>
      <c r="MLD128" s="1167"/>
      <c r="MLE128" s="1167"/>
      <c r="MLF128" s="1167"/>
      <c r="MLG128" s="1167"/>
      <c r="MLH128" s="1167"/>
      <c r="MLI128" s="1167"/>
      <c r="MLJ128" s="1167"/>
      <c r="MLK128" s="1167"/>
      <c r="MLL128" s="1167"/>
      <c r="MLM128" s="1167"/>
      <c r="MLN128" s="1167"/>
      <c r="MLO128" s="1167"/>
      <c r="MLP128" s="1167"/>
      <c r="MLQ128" s="1167"/>
      <c r="MLR128" s="1167"/>
      <c r="MLS128" s="1167"/>
      <c r="MLT128" s="1167"/>
      <c r="MLU128" s="1167"/>
      <c r="MLV128" s="1167"/>
      <c r="MLW128" s="1167"/>
      <c r="MLX128" s="1167"/>
      <c r="MLY128" s="1167"/>
      <c r="MLZ128" s="1167"/>
      <c r="MMA128" s="1167"/>
      <c r="MMB128" s="1167"/>
      <c r="MMC128" s="1167"/>
      <c r="MMD128" s="1167"/>
      <c r="MME128" s="1167"/>
      <c r="MMF128" s="1167"/>
      <c r="MMG128" s="1167"/>
      <c r="MMH128" s="1167"/>
      <c r="MMI128" s="1167"/>
      <c r="MMJ128" s="1167"/>
      <c r="MMK128" s="1167"/>
      <c r="MML128" s="1167"/>
      <c r="MMM128" s="1167"/>
      <c r="MMN128" s="1167"/>
      <c r="MMO128" s="1167"/>
      <c r="MMP128" s="1167"/>
      <c r="MMQ128" s="1167"/>
      <c r="MMR128" s="1167"/>
      <c r="MMS128" s="1167"/>
      <c r="MMT128" s="1167"/>
      <c r="MMU128" s="1167"/>
      <c r="MMV128" s="1167"/>
      <c r="MMW128" s="1167"/>
      <c r="MMX128" s="1167"/>
      <c r="MMY128" s="1167"/>
      <c r="MMZ128" s="1167"/>
      <c r="MNA128" s="1167"/>
      <c r="MNB128" s="1167"/>
      <c r="MNC128" s="1167"/>
      <c r="MND128" s="1167"/>
      <c r="MNE128" s="1167"/>
      <c r="MNF128" s="1167"/>
      <c r="MNG128" s="1167"/>
      <c r="MNH128" s="1167"/>
      <c r="MNI128" s="1167"/>
      <c r="MNJ128" s="1167"/>
      <c r="MNK128" s="1167"/>
      <c r="MNL128" s="1167"/>
      <c r="MNM128" s="1167"/>
      <c r="MNN128" s="1167"/>
      <c r="MNO128" s="1167"/>
      <c r="MNP128" s="1167"/>
      <c r="MNQ128" s="1167"/>
      <c r="MNR128" s="1167"/>
      <c r="MNS128" s="1167"/>
      <c r="MNT128" s="1167"/>
      <c r="MNU128" s="1167"/>
      <c r="MNV128" s="1167"/>
      <c r="MNW128" s="1167"/>
      <c r="MNX128" s="1167"/>
      <c r="MNY128" s="1167"/>
      <c r="MNZ128" s="1167"/>
      <c r="MOA128" s="1167"/>
      <c r="MOB128" s="1167"/>
      <c r="MOC128" s="1167"/>
      <c r="MOD128" s="1167"/>
      <c r="MOE128" s="1167"/>
      <c r="MOF128" s="1167"/>
      <c r="MOG128" s="1167"/>
      <c r="MOH128" s="1167"/>
      <c r="MOI128" s="1167"/>
      <c r="MOJ128" s="1167"/>
      <c r="MOK128" s="1167"/>
      <c r="MOL128" s="1167"/>
      <c r="MOM128" s="1167"/>
      <c r="MON128" s="1167"/>
      <c r="MOO128" s="1167"/>
      <c r="MOP128" s="1167"/>
      <c r="MOQ128" s="1167"/>
      <c r="MOR128" s="1167"/>
      <c r="MOS128" s="1167"/>
      <c r="MOT128" s="1167"/>
      <c r="MOU128" s="1167"/>
      <c r="MOV128" s="1167"/>
      <c r="MOW128" s="1167"/>
      <c r="MOX128" s="1167"/>
      <c r="MOY128" s="1167"/>
      <c r="MOZ128" s="1167"/>
      <c r="MPA128" s="1167"/>
      <c r="MPB128" s="1167"/>
      <c r="MPC128" s="1167"/>
      <c r="MPD128" s="1167"/>
      <c r="MPE128" s="1167"/>
      <c r="MPF128" s="1167"/>
      <c r="MPG128" s="1167"/>
      <c r="MPH128" s="1167"/>
      <c r="MPI128" s="1167"/>
      <c r="MPJ128" s="1167"/>
      <c r="MPK128" s="1167"/>
      <c r="MPL128" s="1167"/>
      <c r="MPM128" s="1167"/>
      <c r="MPN128" s="1167"/>
      <c r="MPO128" s="1167"/>
      <c r="MPP128" s="1167"/>
      <c r="MPQ128" s="1167"/>
      <c r="MPR128" s="1167"/>
      <c r="MPS128" s="1167"/>
      <c r="MPT128" s="1167"/>
      <c r="MPU128" s="1167"/>
      <c r="MPV128" s="1167"/>
      <c r="MPW128" s="1167"/>
      <c r="MPX128" s="1167"/>
      <c r="MPY128" s="1167"/>
      <c r="MPZ128" s="1167"/>
      <c r="MQA128" s="1167"/>
      <c r="MQB128" s="1167"/>
      <c r="MQC128" s="1167"/>
      <c r="MQD128" s="1167"/>
      <c r="MQE128" s="1167"/>
      <c r="MQF128" s="1167"/>
      <c r="MQG128" s="1167"/>
      <c r="MQH128" s="1167"/>
      <c r="MQI128" s="1167"/>
      <c r="MQJ128" s="1167"/>
      <c r="MQK128" s="1167"/>
      <c r="MQL128" s="1167"/>
      <c r="MQM128" s="1167"/>
      <c r="MQN128" s="1167"/>
      <c r="MQO128" s="1167"/>
      <c r="MQP128" s="1167"/>
      <c r="MQQ128" s="1167"/>
      <c r="MQR128" s="1167"/>
      <c r="MQS128" s="1167"/>
      <c r="MQT128" s="1167"/>
      <c r="MQU128" s="1167"/>
      <c r="MQV128" s="1167"/>
      <c r="MQW128" s="1167"/>
      <c r="MQX128" s="1167"/>
      <c r="MQY128" s="1167"/>
      <c r="MQZ128" s="1167"/>
      <c r="MRA128" s="1167"/>
      <c r="MRB128" s="1167"/>
      <c r="MRC128" s="1167"/>
      <c r="MRD128" s="1167"/>
      <c r="MRE128" s="1167"/>
      <c r="MRF128" s="1167"/>
      <c r="MRG128" s="1167"/>
      <c r="MRH128" s="1167"/>
      <c r="MRI128" s="1167"/>
      <c r="MRJ128" s="1167"/>
      <c r="MRK128" s="1167"/>
      <c r="MRL128" s="1167"/>
      <c r="MRM128" s="1167"/>
      <c r="MRN128" s="1167"/>
      <c r="MRO128" s="1167"/>
      <c r="MRP128" s="1167"/>
      <c r="MRQ128" s="1167"/>
      <c r="MRR128" s="1167"/>
      <c r="MRS128" s="1167"/>
      <c r="MRT128" s="1167"/>
      <c r="MRU128" s="1167"/>
      <c r="MRV128" s="1167"/>
      <c r="MRW128" s="1167"/>
      <c r="MRX128" s="1167"/>
      <c r="MRY128" s="1167"/>
      <c r="MRZ128" s="1167"/>
      <c r="MSA128" s="1167"/>
      <c r="MSB128" s="1167"/>
      <c r="MSC128" s="1167"/>
      <c r="MSD128" s="1167"/>
      <c r="MSE128" s="1167"/>
      <c r="MSF128" s="1167"/>
      <c r="MSG128" s="1167"/>
      <c r="MSH128" s="1167"/>
      <c r="MSI128" s="1167"/>
      <c r="MSJ128" s="1167"/>
      <c r="MSK128" s="1167"/>
      <c r="MSL128" s="1167"/>
      <c r="MSM128" s="1167"/>
      <c r="MSN128" s="1167"/>
      <c r="MSO128" s="1167"/>
      <c r="MSP128" s="1167"/>
      <c r="MSQ128" s="1167"/>
      <c r="MSR128" s="1167"/>
      <c r="MSS128" s="1167"/>
      <c r="MST128" s="1167"/>
      <c r="MSU128" s="1167"/>
      <c r="MSV128" s="1167"/>
      <c r="MSW128" s="1167"/>
      <c r="MSX128" s="1167"/>
      <c r="MSY128" s="1167"/>
      <c r="MSZ128" s="1167"/>
      <c r="MTA128" s="1167"/>
      <c r="MTB128" s="1167"/>
      <c r="MTC128" s="1167"/>
      <c r="MTD128" s="1167"/>
      <c r="MTE128" s="1167"/>
      <c r="MTF128" s="1167"/>
      <c r="MTG128" s="1167"/>
      <c r="MTH128" s="1167"/>
      <c r="MTI128" s="1167"/>
      <c r="MTJ128" s="1167"/>
      <c r="MTK128" s="1167"/>
      <c r="MTL128" s="1167"/>
      <c r="MTM128" s="1167"/>
      <c r="MTN128" s="1167"/>
      <c r="MTO128" s="1167"/>
      <c r="MTP128" s="1167"/>
      <c r="MTQ128" s="1167"/>
      <c r="MTR128" s="1167"/>
      <c r="MTS128" s="1167"/>
      <c r="MTT128" s="1167"/>
      <c r="MTU128" s="1167"/>
      <c r="MTV128" s="1167"/>
      <c r="MTW128" s="1167"/>
      <c r="MTX128" s="1167"/>
      <c r="MTY128" s="1167"/>
      <c r="MTZ128" s="1167"/>
      <c r="MUA128" s="1167"/>
      <c r="MUB128" s="1167"/>
      <c r="MUC128" s="1167"/>
      <c r="MUD128" s="1167"/>
      <c r="MUE128" s="1167"/>
      <c r="MUF128" s="1167"/>
      <c r="MUG128" s="1167"/>
      <c r="MUH128" s="1167"/>
      <c r="MUI128" s="1167"/>
      <c r="MUJ128" s="1167"/>
      <c r="MUK128" s="1167"/>
      <c r="MUL128" s="1167"/>
      <c r="MUM128" s="1167"/>
      <c r="MUN128" s="1167"/>
      <c r="MUO128" s="1167"/>
      <c r="MUP128" s="1167"/>
      <c r="MUQ128" s="1167"/>
      <c r="MUR128" s="1167"/>
      <c r="MUS128" s="1167"/>
      <c r="MUT128" s="1167"/>
      <c r="MUU128" s="1167"/>
      <c r="MUV128" s="1167"/>
      <c r="MUW128" s="1167"/>
      <c r="MUX128" s="1167"/>
      <c r="MUY128" s="1167"/>
      <c r="MUZ128" s="1167"/>
      <c r="MVA128" s="1167"/>
      <c r="MVB128" s="1167"/>
      <c r="MVC128" s="1167"/>
      <c r="MVD128" s="1167"/>
      <c r="MVE128" s="1167"/>
      <c r="MVF128" s="1167"/>
      <c r="MVG128" s="1167"/>
      <c r="MVH128" s="1167"/>
      <c r="MVI128" s="1167"/>
      <c r="MVJ128" s="1167"/>
      <c r="MVK128" s="1167"/>
      <c r="MVL128" s="1167"/>
      <c r="MVM128" s="1167"/>
      <c r="MVN128" s="1167"/>
      <c r="MVO128" s="1167"/>
      <c r="MVP128" s="1167"/>
      <c r="MVQ128" s="1167"/>
      <c r="MVR128" s="1167"/>
      <c r="MVS128" s="1167"/>
      <c r="MVT128" s="1167"/>
      <c r="MVU128" s="1167"/>
      <c r="MVV128" s="1167"/>
      <c r="MVW128" s="1167"/>
      <c r="MVX128" s="1167"/>
      <c r="MVY128" s="1167"/>
      <c r="MVZ128" s="1167"/>
      <c r="MWA128" s="1167"/>
      <c r="MWB128" s="1167"/>
      <c r="MWC128" s="1167"/>
      <c r="MWD128" s="1167"/>
      <c r="MWE128" s="1167"/>
      <c r="MWF128" s="1167"/>
      <c r="MWG128" s="1167"/>
      <c r="MWH128" s="1167"/>
      <c r="MWI128" s="1167"/>
      <c r="MWJ128" s="1167"/>
      <c r="MWK128" s="1167"/>
      <c r="MWL128" s="1167"/>
      <c r="MWM128" s="1167"/>
      <c r="MWN128" s="1167"/>
      <c r="MWO128" s="1167"/>
      <c r="MWP128" s="1167"/>
      <c r="MWQ128" s="1167"/>
      <c r="MWR128" s="1167"/>
      <c r="MWS128" s="1167"/>
      <c r="MWT128" s="1167"/>
      <c r="MWU128" s="1167"/>
      <c r="MWV128" s="1167"/>
      <c r="MWW128" s="1167"/>
      <c r="MWX128" s="1167"/>
      <c r="MWY128" s="1167"/>
      <c r="MWZ128" s="1167"/>
      <c r="MXA128" s="1167"/>
      <c r="MXB128" s="1167"/>
      <c r="MXC128" s="1167"/>
      <c r="MXD128" s="1167"/>
      <c r="MXE128" s="1167"/>
      <c r="MXF128" s="1167"/>
      <c r="MXG128" s="1167"/>
      <c r="MXH128" s="1167"/>
      <c r="MXI128" s="1167"/>
      <c r="MXJ128" s="1167"/>
      <c r="MXK128" s="1167"/>
      <c r="MXL128" s="1167"/>
      <c r="MXM128" s="1167"/>
      <c r="MXN128" s="1167"/>
      <c r="MXO128" s="1167"/>
      <c r="MXP128" s="1167"/>
      <c r="MXQ128" s="1167"/>
      <c r="MXR128" s="1167"/>
      <c r="MXS128" s="1167"/>
      <c r="MXT128" s="1167"/>
      <c r="MXU128" s="1167"/>
      <c r="MXV128" s="1167"/>
      <c r="MXW128" s="1167"/>
      <c r="MXX128" s="1167"/>
      <c r="MXY128" s="1167"/>
      <c r="MXZ128" s="1167"/>
      <c r="MYA128" s="1167"/>
      <c r="MYB128" s="1167"/>
      <c r="MYC128" s="1167"/>
      <c r="MYD128" s="1167"/>
      <c r="MYE128" s="1167"/>
      <c r="MYF128" s="1167"/>
      <c r="MYG128" s="1167"/>
      <c r="MYH128" s="1167"/>
      <c r="MYI128" s="1167"/>
      <c r="MYJ128" s="1167"/>
      <c r="MYK128" s="1167"/>
      <c r="MYL128" s="1167"/>
      <c r="MYM128" s="1167"/>
      <c r="MYN128" s="1167"/>
      <c r="MYO128" s="1167"/>
      <c r="MYP128" s="1167"/>
      <c r="MYQ128" s="1167"/>
      <c r="MYR128" s="1167"/>
      <c r="MYS128" s="1167"/>
      <c r="MYT128" s="1167"/>
      <c r="MYU128" s="1167"/>
      <c r="MYV128" s="1167"/>
      <c r="MYW128" s="1167"/>
      <c r="MYX128" s="1167"/>
      <c r="MYY128" s="1167"/>
      <c r="MYZ128" s="1167"/>
      <c r="MZA128" s="1167"/>
      <c r="MZB128" s="1167"/>
      <c r="MZC128" s="1167"/>
      <c r="MZD128" s="1167"/>
      <c r="MZE128" s="1167"/>
      <c r="MZF128" s="1167"/>
      <c r="MZG128" s="1167"/>
      <c r="MZH128" s="1167"/>
      <c r="MZI128" s="1167"/>
      <c r="MZJ128" s="1167"/>
      <c r="MZK128" s="1167"/>
      <c r="MZL128" s="1167"/>
      <c r="MZM128" s="1167"/>
      <c r="MZN128" s="1167"/>
      <c r="MZO128" s="1167"/>
      <c r="MZP128" s="1167"/>
      <c r="MZQ128" s="1167"/>
      <c r="MZR128" s="1167"/>
      <c r="MZS128" s="1167"/>
      <c r="MZT128" s="1167"/>
      <c r="MZU128" s="1167"/>
      <c r="MZV128" s="1167"/>
      <c r="MZW128" s="1167"/>
      <c r="MZX128" s="1167"/>
      <c r="MZY128" s="1167"/>
      <c r="MZZ128" s="1167"/>
      <c r="NAA128" s="1167"/>
      <c r="NAB128" s="1167"/>
      <c r="NAC128" s="1167"/>
      <c r="NAD128" s="1167"/>
      <c r="NAE128" s="1167"/>
      <c r="NAF128" s="1167"/>
      <c r="NAG128" s="1167"/>
      <c r="NAH128" s="1167"/>
      <c r="NAI128" s="1167"/>
      <c r="NAJ128" s="1167"/>
      <c r="NAK128" s="1167"/>
      <c r="NAL128" s="1167"/>
      <c r="NAM128" s="1167"/>
      <c r="NAN128" s="1167"/>
      <c r="NAO128" s="1167"/>
      <c r="NAP128" s="1167"/>
      <c r="NAQ128" s="1167"/>
      <c r="NAR128" s="1167"/>
      <c r="NAS128" s="1167"/>
      <c r="NAT128" s="1167"/>
      <c r="NAU128" s="1167"/>
      <c r="NAV128" s="1167"/>
      <c r="NAW128" s="1167"/>
      <c r="NAX128" s="1167"/>
      <c r="NAY128" s="1167"/>
      <c r="NAZ128" s="1167"/>
      <c r="NBA128" s="1167"/>
      <c r="NBB128" s="1167"/>
      <c r="NBC128" s="1167"/>
      <c r="NBD128" s="1167"/>
      <c r="NBE128" s="1167"/>
      <c r="NBF128" s="1167"/>
      <c r="NBG128" s="1167"/>
      <c r="NBH128" s="1167"/>
      <c r="NBI128" s="1167"/>
      <c r="NBJ128" s="1167"/>
      <c r="NBK128" s="1167"/>
      <c r="NBL128" s="1167"/>
      <c r="NBM128" s="1167"/>
      <c r="NBN128" s="1167"/>
      <c r="NBO128" s="1167"/>
      <c r="NBP128" s="1167"/>
      <c r="NBQ128" s="1167"/>
      <c r="NBR128" s="1167"/>
      <c r="NBS128" s="1167"/>
      <c r="NBT128" s="1167"/>
      <c r="NBU128" s="1167"/>
      <c r="NBV128" s="1167"/>
      <c r="NBW128" s="1167"/>
      <c r="NBX128" s="1167"/>
      <c r="NBY128" s="1167"/>
      <c r="NBZ128" s="1167"/>
      <c r="NCA128" s="1167"/>
      <c r="NCB128" s="1167"/>
      <c r="NCC128" s="1167"/>
      <c r="NCD128" s="1167"/>
      <c r="NCE128" s="1167"/>
      <c r="NCF128" s="1167"/>
      <c r="NCG128" s="1167"/>
      <c r="NCH128" s="1167"/>
      <c r="NCI128" s="1167"/>
      <c r="NCJ128" s="1167"/>
      <c r="NCK128" s="1167"/>
      <c r="NCL128" s="1167"/>
      <c r="NCM128" s="1167"/>
      <c r="NCN128" s="1167"/>
      <c r="NCO128" s="1167"/>
      <c r="NCP128" s="1167"/>
      <c r="NCQ128" s="1167"/>
      <c r="NCR128" s="1167"/>
      <c r="NCS128" s="1167"/>
      <c r="NCT128" s="1167"/>
      <c r="NCU128" s="1167"/>
      <c r="NCV128" s="1167"/>
      <c r="NCW128" s="1167"/>
      <c r="NCX128" s="1167"/>
      <c r="NCY128" s="1167"/>
      <c r="NCZ128" s="1167"/>
      <c r="NDA128" s="1167"/>
      <c r="NDB128" s="1167"/>
      <c r="NDC128" s="1167"/>
      <c r="NDD128" s="1167"/>
      <c r="NDE128" s="1167"/>
      <c r="NDF128" s="1167"/>
      <c r="NDG128" s="1167"/>
      <c r="NDH128" s="1167"/>
      <c r="NDI128" s="1167"/>
      <c r="NDJ128" s="1167"/>
      <c r="NDK128" s="1167"/>
      <c r="NDL128" s="1167"/>
      <c r="NDM128" s="1167"/>
      <c r="NDN128" s="1167"/>
      <c r="NDO128" s="1167"/>
      <c r="NDP128" s="1167"/>
      <c r="NDQ128" s="1167"/>
      <c r="NDR128" s="1167"/>
      <c r="NDS128" s="1167"/>
      <c r="NDT128" s="1167"/>
      <c r="NDU128" s="1167"/>
      <c r="NDV128" s="1167"/>
      <c r="NDW128" s="1167"/>
      <c r="NDX128" s="1167"/>
      <c r="NDY128" s="1167"/>
      <c r="NDZ128" s="1167"/>
      <c r="NEA128" s="1167"/>
      <c r="NEB128" s="1167"/>
      <c r="NEC128" s="1167"/>
      <c r="NED128" s="1167"/>
      <c r="NEE128" s="1167"/>
      <c r="NEF128" s="1167"/>
      <c r="NEG128" s="1167"/>
      <c r="NEH128" s="1167"/>
      <c r="NEI128" s="1167"/>
      <c r="NEJ128" s="1167"/>
      <c r="NEK128" s="1167"/>
      <c r="NEL128" s="1167"/>
      <c r="NEM128" s="1167"/>
      <c r="NEN128" s="1167"/>
      <c r="NEO128" s="1167"/>
      <c r="NEP128" s="1167"/>
      <c r="NEQ128" s="1167"/>
      <c r="NER128" s="1167"/>
      <c r="NES128" s="1167"/>
      <c r="NET128" s="1167"/>
      <c r="NEU128" s="1167"/>
      <c r="NEV128" s="1167"/>
      <c r="NEW128" s="1167"/>
      <c r="NEX128" s="1167"/>
      <c r="NEY128" s="1167"/>
      <c r="NEZ128" s="1167"/>
      <c r="NFA128" s="1167"/>
      <c r="NFB128" s="1167"/>
      <c r="NFC128" s="1167"/>
      <c r="NFD128" s="1167"/>
      <c r="NFE128" s="1167"/>
      <c r="NFF128" s="1167"/>
      <c r="NFG128" s="1167"/>
      <c r="NFH128" s="1167"/>
      <c r="NFI128" s="1167"/>
      <c r="NFJ128" s="1167"/>
      <c r="NFK128" s="1167"/>
      <c r="NFL128" s="1167"/>
      <c r="NFM128" s="1167"/>
      <c r="NFN128" s="1167"/>
      <c r="NFO128" s="1167"/>
      <c r="NFP128" s="1167"/>
      <c r="NFQ128" s="1167"/>
      <c r="NFR128" s="1167"/>
      <c r="NFS128" s="1167"/>
      <c r="NFT128" s="1167"/>
      <c r="NFU128" s="1167"/>
      <c r="NFV128" s="1167"/>
      <c r="NFW128" s="1167"/>
      <c r="NFX128" s="1167"/>
      <c r="NFY128" s="1167"/>
      <c r="NFZ128" s="1167"/>
      <c r="NGA128" s="1167"/>
      <c r="NGB128" s="1167"/>
      <c r="NGC128" s="1167"/>
      <c r="NGD128" s="1167"/>
      <c r="NGE128" s="1167"/>
      <c r="NGF128" s="1167"/>
      <c r="NGG128" s="1167"/>
      <c r="NGH128" s="1167"/>
      <c r="NGI128" s="1167"/>
      <c r="NGJ128" s="1167"/>
      <c r="NGK128" s="1167"/>
      <c r="NGL128" s="1167"/>
      <c r="NGM128" s="1167"/>
      <c r="NGN128" s="1167"/>
      <c r="NGO128" s="1167"/>
      <c r="NGP128" s="1167"/>
      <c r="NGQ128" s="1167"/>
      <c r="NGR128" s="1167"/>
      <c r="NGS128" s="1167"/>
      <c r="NGT128" s="1167"/>
      <c r="NGU128" s="1167"/>
      <c r="NGV128" s="1167"/>
      <c r="NGW128" s="1167"/>
      <c r="NGX128" s="1167"/>
      <c r="NGY128" s="1167"/>
      <c r="NGZ128" s="1167"/>
      <c r="NHA128" s="1167"/>
      <c r="NHB128" s="1167"/>
      <c r="NHC128" s="1167"/>
      <c r="NHD128" s="1167"/>
      <c r="NHE128" s="1167"/>
      <c r="NHF128" s="1167"/>
      <c r="NHG128" s="1167"/>
      <c r="NHH128" s="1167"/>
      <c r="NHI128" s="1167"/>
      <c r="NHJ128" s="1167"/>
      <c r="NHK128" s="1167"/>
      <c r="NHL128" s="1167"/>
      <c r="NHM128" s="1167"/>
      <c r="NHN128" s="1167"/>
      <c r="NHO128" s="1167"/>
      <c r="NHP128" s="1167"/>
      <c r="NHQ128" s="1167"/>
      <c r="NHR128" s="1167"/>
      <c r="NHS128" s="1167"/>
      <c r="NHT128" s="1167"/>
      <c r="NHU128" s="1167"/>
      <c r="NHV128" s="1167"/>
      <c r="NHW128" s="1167"/>
      <c r="NHX128" s="1167"/>
      <c r="NHY128" s="1167"/>
      <c r="NHZ128" s="1167"/>
      <c r="NIA128" s="1167"/>
      <c r="NIB128" s="1167"/>
      <c r="NIC128" s="1167"/>
      <c r="NID128" s="1167"/>
      <c r="NIE128" s="1167"/>
      <c r="NIF128" s="1167"/>
      <c r="NIG128" s="1167"/>
      <c r="NIH128" s="1167"/>
      <c r="NII128" s="1167"/>
      <c r="NIJ128" s="1167"/>
      <c r="NIK128" s="1167"/>
      <c r="NIL128" s="1167"/>
      <c r="NIM128" s="1167"/>
      <c r="NIN128" s="1167"/>
      <c r="NIO128" s="1167"/>
      <c r="NIP128" s="1167"/>
      <c r="NIQ128" s="1167"/>
      <c r="NIR128" s="1167"/>
      <c r="NIS128" s="1167"/>
      <c r="NIT128" s="1167"/>
      <c r="NIU128" s="1167"/>
      <c r="NIV128" s="1167"/>
      <c r="NIW128" s="1167"/>
      <c r="NIX128" s="1167"/>
      <c r="NIY128" s="1167"/>
      <c r="NIZ128" s="1167"/>
      <c r="NJA128" s="1167"/>
      <c r="NJB128" s="1167"/>
      <c r="NJC128" s="1167"/>
      <c r="NJD128" s="1167"/>
      <c r="NJE128" s="1167"/>
      <c r="NJF128" s="1167"/>
      <c r="NJG128" s="1167"/>
      <c r="NJH128" s="1167"/>
      <c r="NJI128" s="1167"/>
      <c r="NJJ128" s="1167"/>
      <c r="NJK128" s="1167"/>
      <c r="NJL128" s="1167"/>
      <c r="NJM128" s="1167"/>
      <c r="NJN128" s="1167"/>
      <c r="NJO128" s="1167"/>
      <c r="NJP128" s="1167"/>
      <c r="NJQ128" s="1167"/>
      <c r="NJR128" s="1167"/>
      <c r="NJS128" s="1167"/>
      <c r="NJT128" s="1167"/>
      <c r="NJU128" s="1167"/>
      <c r="NJV128" s="1167"/>
      <c r="NJW128" s="1167"/>
      <c r="NJX128" s="1167"/>
      <c r="NJY128" s="1167"/>
      <c r="NJZ128" s="1167"/>
      <c r="NKA128" s="1167"/>
      <c r="NKB128" s="1167"/>
      <c r="NKC128" s="1167"/>
      <c r="NKD128" s="1167"/>
      <c r="NKE128" s="1167"/>
      <c r="NKF128" s="1167"/>
      <c r="NKG128" s="1167"/>
      <c r="NKH128" s="1167"/>
      <c r="NKI128" s="1167"/>
      <c r="NKJ128" s="1167"/>
      <c r="NKK128" s="1167"/>
      <c r="NKL128" s="1167"/>
      <c r="NKM128" s="1167"/>
      <c r="NKN128" s="1167"/>
      <c r="NKO128" s="1167"/>
      <c r="NKP128" s="1167"/>
      <c r="NKQ128" s="1167"/>
      <c r="NKR128" s="1167"/>
      <c r="NKS128" s="1167"/>
      <c r="NKT128" s="1167"/>
      <c r="NKU128" s="1167"/>
      <c r="NKV128" s="1167"/>
      <c r="NKW128" s="1167"/>
      <c r="NKX128" s="1167"/>
      <c r="NKY128" s="1167"/>
      <c r="NKZ128" s="1167"/>
      <c r="NLA128" s="1167"/>
      <c r="NLB128" s="1167"/>
      <c r="NLC128" s="1167"/>
      <c r="NLD128" s="1167"/>
      <c r="NLE128" s="1167"/>
      <c r="NLF128" s="1167"/>
      <c r="NLG128" s="1167"/>
      <c r="NLH128" s="1167"/>
      <c r="NLI128" s="1167"/>
      <c r="NLJ128" s="1167"/>
      <c r="NLK128" s="1167"/>
      <c r="NLL128" s="1167"/>
      <c r="NLM128" s="1167"/>
      <c r="NLN128" s="1167"/>
      <c r="NLO128" s="1167"/>
      <c r="NLP128" s="1167"/>
      <c r="NLQ128" s="1167"/>
      <c r="NLR128" s="1167"/>
      <c r="NLS128" s="1167"/>
      <c r="NLT128" s="1167"/>
      <c r="NLU128" s="1167"/>
      <c r="NLV128" s="1167"/>
      <c r="NLW128" s="1167"/>
      <c r="NLX128" s="1167"/>
      <c r="NLY128" s="1167"/>
      <c r="NLZ128" s="1167"/>
      <c r="NMA128" s="1167"/>
      <c r="NMB128" s="1167"/>
      <c r="NMC128" s="1167"/>
      <c r="NMD128" s="1167"/>
      <c r="NME128" s="1167"/>
      <c r="NMF128" s="1167"/>
      <c r="NMG128" s="1167"/>
      <c r="NMH128" s="1167"/>
      <c r="NMI128" s="1167"/>
      <c r="NMJ128" s="1167"/>
      <c r="NMK128" s="1167"/>
      <c r="NML128" s="1167"/>
      <c r="NMM128" s="1167"/>
      <c r="NMN128" s="1167"/>
      <c r="NMO128" s="1167"/>
      <c r="NMP128" s="1167"/>
      <c r="NMQ128" s="1167"/>
      <c r="NMR128" s="1167"/>
      <c r="NMS128" s="1167"/>
      <c r="NMT128" s="1167"/>
      <c r="NMU128" s="1167"/>
      <c r="NMV128" s="1167"/>
      <c r="NMW128" s="1167"/>
      <c r="NMX128" s="1167"/>
      <c r="NMY128" s="1167"/>
      <c r="NMZ128" s="1167"/>
      <c r="NNA128" s="1167"/>
      <c r="NNB128" s="1167"/>
      <c r="NNC128" s="1167"/>
      <c r="NND128" s="1167"/>
      <c r="NNE128" s="1167"/>
      <c r="NNF128" s="1167"/>
      <c r="NNG128" s="1167"/>
      <c r="NNH128" s="1167"/>
      <c r="NNI128" s="1167"/>
      <c r="NNJ128" s="1167"/>
      <c r="NNK128" s="1167"/>
      <c r="NNL128" s="1167"/>
      <c r="NNM128" s="1167"/>
      <c r="NNN128" s="1167"/>
      <c r="NNO128" s="1167"/>
      <c r="NNP128" s="1167"/>
      <c r="NNQ128" s="1167"/>
      <c r="NNR128" s="1167"/>
      <c r="NNS128" s="1167"/>
      <c r="NNT128" s="1167"/>
      <c r="NNU128" s="1167"/>
      <c r="NNV128" s="1167"/>
      <c r="NNW128" s="1167"/>
      <c r="NNX128" s="1167"/>
      <c r="NNY128" s="1167"/>
      <c r="NNZ128" s="1167"/>
      <c r="NOA128" s="1167"/>
      <c r="NOB128" s="1167"/>
      <c r="NOC128" s="1167"/>
      <c r="NOD128" s="1167"/>
      <c r="NOE128" s="1167"/>
      <c r="NOF128" s="1167"/>
      <c r="NOG128" s="1167"/>
      <c r="NOH128" s="1167"/>
      <c r="NOI128" s="1167"/>
      <c r="NOJ128" s="1167"/>
      <c r="NOK128" s="1167"/>
      <c r="NOL128" s="1167"/>
      <c r="NOM128" s="1167"/>
      <c r="NON128" s="1167"/>
      <c r="NOO128" s="1167"/>
      <c r="NOP128" s="1167"/>
      <c r="NOQ128" s="1167"/>
      <c r="NOR128" s="1167"/>
      <c r="NOS128" s="1167"/>
      <c r="NOT128" s="1167"/>
      <c r="NOU128" s="1167"/>
      <c r="NOV128" s="1167"/>
      <c r="NOW128" s="1167"/>
      <c r="NOX128" s="1167"/>
      <c r="NOY128" s="1167"/>
      <c r="NOZ128" s="1167"/>
      <c r="NPA128" s="1167"/>
      <c r="NPB128" s="1167"/>
      <c r="NPC128" s="1167"/>
      <c r="NPD128" s="1167"/>
      <c r="NPE128" s="1167"/>
      <c r="NPF128" s="1167"/>
      <c r="NPG128" s="1167"/>
      <c r="NPH128" s="1167"/>
      <c r="NPI128" s="1167"/>
      <c r="NPJ128" s="1167"/>
      <c r="NPK128" s="1167"/>
      <c r="NPL128" s="1167"/>
      <c r="NPM128" s="1167"/>
      <c r="NPN128" s="1167"/>
      <c r="NPO128" s="1167"/>
      <c r="NPP128" s="1167"/>
      <c r="NPQ128" s="1167"/>
      <c r="NPR128" s="1167"/>
      <c r="NPS128" s="1167"/>
      <c r="NPT128" s="1167"/>
      <c r="NPU128" s="1167"/>
      <c r="NPV128" s="1167"/>
      <c r="NPW128" s="1167"/>
      <c r="NPX128" s="1167"/>
      <c r="NPY128" s="1167"/>
      <c r="NPZ128" s="1167"/>
      <c r="NQA128" s="1167"/>
      <c r="NQB128" s="1167"/>
      <c r="NQC128" s="1167"/>
      <c r="NQD128" s="1167"/>
      <c r="NQE128" s="1167"/>
      <c r="NQF128" s="1167"/>
      <c r="NQG128" s="1167"/>
      <c r="NQH128" s="1167"/>
      <c r="NQI128" s="1167"/>
      <c r="NQJ128" s="1167"/>
      <c r="NQK128" s="1167"/>
      <c r="NQL128" s="1167"/>
      <c r="NQM128" s="1167"/>
      <c r="NQN128" s="1167"/>
      <c r="NQO128" s="1167"/>
      <c r="NQP128" s="1167"/>
      <c r="NQQ128" s="1167"/>
      <c r="NQR128" s="1167"/>
      <c r="NQS128" s="1167"/>
      <c r="NQT128" s="1167"/>
      <c r="NQU128" s="1167"/>
      <c r="NQV128" s="1167"/>
      <c r="NQW128" s="1167"/>
      <c r="NQX128" s="1167"/>
      <c r="NQY128" s="1167"/>
      <c r="NQZ128" s="1167"/>
      <c r="NRA128" s="1167"/>
      <c r="NRB128" s="1167"/>
      <c r="NRC128" s="1167"/>
      <c r="NRD128" s="1167"/>
      <c r="NRE128" s="1167"/>
      <c r="NRF128" s="1167"/>
      <c r="NRG128" s="1167"/>
      <c r="NRH128" s="1167"/>
      <c r="NRI128" s="1167"/>
      <c r="NRJ128" s="1167"/>
      <c r="NRK128" s="1167"/>
      <c r="NRL128" s="1167"/>
      <c r="NRM128" s="1167"/>
      <c r="NRN128" s="1167"/>
      <c r="NRO128" s="1167"/>
      <c r="NRP128" s="1167"/>
      <c r="NRQ128" s="1167"/>
      <c r="NRR128" s="1167"/>
      <c r="NRS128" s="1167"/>
      <c r="NRT128" s="1167"/>
      <c r="NRU128" s="1167"/>
      <c r="NRV128" s="1167"/>
      <c r="NRW128" s="1167"/>
      <c r="NRX128" s="1167"/>
      <c r="NRY128" s="1167"/>
      <c r="NRZ128" s="1167"/>
      <c r="NSA128" s="1167"/>
      <c r="NSB128" s="1167"/>
      <c r="NSC128" s="1167"/>
      <c r="NSD128" s="1167"/>
      <c r="NSE128" s="1167"/>
      <c r="NSF128" s="1167"/>
      <c r="NSG128" s="1167"/>
      <c r="NSH128" s="1167"/>
      <c r="NSI128" s="1167"/>
      <c r="NSJ128" s="1167"/>
      <c r="NSK128" s="1167"/>
      <c r="NSL128" s="1167"/>
      <c r="NSM128" s="1167"/>
      <c r="NSN128" s="1167"/>
      <c r="NSO128" s="1167"/>
      <c r="NSP128" s="1167"/>
      <c r="NSQ128" s="1167"/>
      <c r="NSR128" s="1167"/>
      <c r="NSS128" s="1167"/>
      <c r="NST128" s="1167"/>
      <c r="NSU128" s="1167"/>
      <c r="NSV128" s="1167"/>
      <c r="NSW128" s="1167"/>
      <c r="NSX128" s="1167"/>
      <c r="NSY128" s="1167"/>
      <c r="NSZ128" s="1167"/>
      <c r="NTA128" s="1167"/>
      <c r="NTB128" s="1167"/>
      <c r="NTC128" s="1167"/>
      <c r="NTD128" s="1167"/>
      <c r="NTE128" s="1167"/>
      <c r="NTF128" s="1167"/>
      <c r="NTG128" s="1167"/>
      <c r="NTH128" s="1167"/>
      <c r="NTI128" s="1167"/>
      <c r="NTJ128" s="1167"/>
      <c r="NTK128" s="1167"/>
      <c r="NTL128" s="1167"/>
      <c r="NTM128" s="1167"/>
      <c r="NTN128" s="1167"/>
      <c r="NTO128" s="1167"/>
      <c r="NTP128" s="1167"/>
      <c r="NTQ128" s="1167"/>
      <c r="NTR128" s="1167"/>
      <c r="NTS128" s="1167"/>
      <c r="NTT128" s="1167"/>
      <c r="NTU128" s="1167"/>
      <c r="NTV128" s="1167"/>
      <c r="NTW128" s="1167"/>
      <c r="NTX128" s="1167"/>
      <c r="NTY128" s="1167"/>
      <c r="NTZ128" s="1167"/>
      <c r="NUA128" s="1167"/>
      <c r="NUB128" s="1167"/>
      <c r="NUC128" s="1167"/>
      <c r="NUD128" s="1167"/>
      <c r="NUE128" s="1167"/>
      <c r="NUF128" s="1167"/>
      <c r="NUG128" s="1167"/>
      <c r="NUH128" s="1167"/>
      <c r="NUI128" s="1167"/>
      <c r="NUJ128" s="1167"/>
      <c r="NUK128" s="1167"/>
      <c r="NUL128" s="1167"/>
      <c r="NUM128" s="1167"/>
      <c r="NUN128" s="1167"/>
      <c r="NUO128" s="1167"/>
      <c r="NUP128" s="1167"/>
      <c r="NUQ128" s="1167"/>
      <c r="NUR128" s="1167"/>
      <c r="NUS128" s="1167"/>
      <c r="NUT128" s="1167"/>
      <c r="NUU128" s="1167"/>
      <c r="NUV128" s="1167"/>
      <c r="NUW128" s="1167"/>
      <c r="NUX128" s="1167"/>
      <c r="NUY128" s="1167"/>
      <c r="NUZ128" s="1167"/>
      <c r="NVA128" s="1167"/>
      <c r="NVB128" s="1167"/>
      <c r="NVC128" s="1167"/>
      <c r="NVD128" s="1167"/>
      <c r="NVE128" s="1167"/>
      <c r="NVF128" s="1167"/>
      <c r="NVG128" s="1167"/>
      <c r="NVH128" s="1167"/>
      <c r="NVI128" s="1167"/>
      <c r="NVJ128" s="1167"/>
      <c r="NVK128" s="1167"/>
      <c r="NVL128" s="1167"/>
      <c r="NVM128" s="1167"/>
      <c r="NVN128" s="1167"/>
      <c r="NVO128" s="1167"/>
      <c r="NVP128" s="1167"/>
      <c r="NVQ128" s="1167"/>
      <c r="NVR128" s="1167"/>
      <c r="NVS128" s="1167"/>
      <c r="NVT128" s="1167"/>
      <c r="NVU128" s="1167"/>
      <c r="NVV128" s="1167"/>
      <c r="NVW128" s="1167"/>
      <c r="NVX128" s="1167"/>
      <c r="NVY128" s="1167"/>
      <c r="NVZ128" s="1167"/>
      <c r="NWA128" s="1167"/>
      <c r="NWB128" s="1167"/>
      <c r="NWC128" s="1167"/>
      <c r="NWD128" s="1167"/>
      <c r="NWE128" s="1167"/>
      <c r="NWF128" s="1167"/>
      <c r="NWG128" s="1167"/>
      <c r="NWH128" s="1167"/>
      <c r="NWI128" s="1167"/>
      <c r="NWJ128" s="1167"/>
      <c r="NWK128" s="1167"/>
      <c r="NWL128" s="1167"/>
      <c r="NWM128" s="1167"/>
      <c r="NWN128" s="1167"/>
      <c r="NWO128" s="1167"/>
      <c r="NWP128" s="1167"/>
      <c r="NWQ128" s="1167"/>
      <c r="NWR128" s="1167"/>
      <c r="NWS128" s="1167"/>
      <c r="NWT128" s="1167"/>
      <c r="NWU128" s="1167"/>
      <c r="NWV128" s="1167"/>
      <c r="NWW128" s="1167"/>
      <c r="NWX128" s="1167"/>
      <c r="NWY128" s="1167"/>
      <c r="NWZ128" s="1167"/>
      <c r="NXA128" s="1167"/>
      <c r="NXB128" s="1167"/>
      <c r="NXC128" s="1167"/>
      <c r="NXD128" s="1167"/>
      <c r="NXE128" s="1167"/>
      <c r="NXF128" s="1167"/>
      <c r="NXG128" s="1167"/>
      <c r="NXH128" s="1167"/>
      <c r="NXI128" s="1167"/>
      <c r="NXJ128" s="1167"/>
      <c r="NXK128" s="1167"/>
      <c r="NXL128" s="1167"/>
      <c r="NXM128" s="1167"/>
      <c r="NXN128" s="1167"/>
      <c r="NXO128" s="1167"/>
      <c r="NXP128" s="1167"/>
      <c r="NXQ128" s="1167"/>
      <c r="NXR128" s="1167"/>
      <c r="NXS128" s="1167"/>
      <c r="NXT128" s="1167"/>
      <c r="NXU128" s="1167"/>
      <c r="NXV128" s="1167"/>
      <c r="NXW128" s="1167"/>
      <c r="NXX128" s="1167"/>
      <c r="NXY128" s="1167"/>
      <c r="NXZ128" s="1167"/>
      <c r="NYA128" s="1167"/>
      <c r="NYB128" s="1167"/>
      <c r="NYC128" s="1167"/>
      <c r="NYD128" s="1167"/>
      <c r="NYE128" s="1167"/>
      <c r="NYF128" s="1167"/>
      <c r="NYG128" s="1167"/>
      <c r="NYH128" s="1167"/>
      <c r="NYI128" s="1167"/>
      <c r="NYJ128" s="1167"/>
      <c r="NYK128" s="1167"/>
      <c r="NYL128" s="1167"/>
      <c r="NYM128" s="1167"/>
      <c r="NYN128" s="1167"/>
      <c r="NYO128" s="1167"/>
      <c r="NYP128" s="1167"/>
      <c r="NYQ128" s="1167"/>
      <c r="NYR128" s="1167"/>
      <c r="NYS128" s="1167"/>
      <c r="NYT128" s="1167"/>
      <c r="NYU128" s="1167"/>
      <c r="NYV128" s="1167"/>
      <c r="NYW128" s="1167"/>
      <c r="NYX128" s="1167"/>
      <c r="NYY128" s="1167"/>
      <c r="NYZ128" s="1167"/>
      <c r="NZA128" s="1167"/>
      <c r="NZB128" s="1167"/>
      <c r="NZC128" s="1167"/>
      <c r="NZD128" s="1167"/>
      <c r="NZE128" s="1167"/>
      <c r="NZF128" s="1167"/>
      <c r="NZG128" s="1167"/>
      <c r="NZH128" s="1167"/>
      <c r="NZI128" s="1167"/>
      <c r="NZJ128" s="1167"/>
      <c r="NZK128" s="1167"/>
      <c r="NZL128" s="1167"/>
      <c r="NZM128" s="1167"/>
      <c r="NZN128" s="1167"/>
      <c r="NZO128" s="1167"/>
      <c r="NZP128" s="1167"/>
      <c r="NZQ128" s="1167"/>
      <c r="NZR128" s="1167"/>
      <c r="NZS128" s="1167"/>
      <c r="NZT128" s="1167"/>
      <c r="NZU128" s="1167"/>
      <c r="NZV128" s="1167"/>
      <c r="NZW128" s="1167"/>
      <c r="NZX128" s="1167"/>
      <c r="NZY128" s="1167"/>
      <c r="NZZ128" s="1167"/>
      <c r="OAA128" s="1167"/>
      <c r="OAB128" s="1167"/>
      <c r="OAC128" s="1167"/>
      <c r="OAD128" s="1167"/>
      <c r="OAE128" s="1167"/>
      <c r="OAF128" s="1167"/>
      <c r="OAG128" s="1167"/>
      <c r="OAH128" s="1167"/>
      <c r="OAI128" s="1167"/>
      <c r="OAJ128" s="1167"/>
      <c r="OAK128" s="1167"/>
      <c r="OAL128" s="1167"/>
      <c r="OAM128" s="1167"/>
      <c r="OAN128" s="1167"/>
      <c r="OAO128" s="1167"/>
      <c r="OAP128" s="1167"/>
      <c r="OAQ128" s="1167"/>
      <c r="OAR128" s="1167"/>
      <c r="OAS128" s="1167"/>
      <c r="OAT128" s="1167"/>
      <c r="OAU128" s="1167"/>
      <c r="OAV128" s="1167"/>
      <c r="OAW128" s="1167"/>
      <c r="OAX128" s="1167"/>
      <c r="OAY128" s="1167"/>
      <c r="OAZ128" s="1167"/>
      <c r="OBA128" s="1167"/>
      <c r="OBB128" s="1167"/>
      <c r="OBC128" s="1167"/>
      <c r="OBD128" s="1167"/>
      <c r="OBE128" s="1167"/>
      <c r="OBF128" s="1167"/>
      <c r="OBG128" s="1167"/>
      <c r="OBH128" s="1167"/>
      <c r="OBI128" s="1167"/>
      <c r="OBJ128" s="1167"/>
      <c r="OBK128" s="1167"/>
      <c r="OBL128" s="1167"/>
      <c r="OBM128" s="1167"/>
      <c r="OBN128" s="1167"/>
      <c r="OBO128" s="1167"/>
      <c r="OBP128" s="1167"/>
      <c r="OBQ128" s="1167"/>
      <c r="OBR128" s="1167"/>
      <c r="OBS128" s="1167"/>
      <c r="OBT128" s="1167"/>
      <c r="OBU128" s="1167"/>
      <c r="OBV128" s="1167"/>
      <c r="OBW128" s="1167"/>
      <c r="OBX128" s="1167"/>
      <c r="OBY128" s="1167"/>
      <c r="OBZ128" s="1167"/>
      <c r="OCA128" s="1167"/>
      <c r="OCB128" s="1167"/>
      <c r="OCC128" s="1167"/>
      <c r="OCD128" s="1167"/>
      <c r="OCE128" s="1167"/>
      <c r="OCF128" s="1167"/>
      <c r="OCG128" s="1167"/>
      <c r="OCH128" s="1167"/>
      <c r="OCI128" s="1167"/>
      <c r="OCJ128" s="1167"/>
      <c r="OCK128" s="1167"/>
      <c r="OCL128" s="1167"/>
      <c r="OCM128" s="1167"/>
      <c r="OCN128" s="1167"/>
      <c r="OCO128" s="1167"/>
      <c r="OCP128" s="1167"/>
      <c r="OCQ128" s="1167"/>
      <c r="OCR128" s="1167"/>
      <c r="OCS128" s="1167"/>
      <c r="OCT128" s="1167"/>
      <c r="OCU128" s="1167"/>
      <c r="OCV128" s="1167"/>
      <c r="OCW128" s="1167"/>
      <c r="OCX128" s="1167"/>
      <c r="OCY128" s="1167"/>
      <c r="OCZ128" s="1167"/>
      <c r="ODA128" s="1167"/>
      <c r="ODB128" s="1167"/>
      <c r="ODC128" s="1167"/>
      <c r="ODD128" s="1167"/>
      <c r="ODE128" s="1167"/>
      <c r="ODF128" s="1167"/>
      <c r="ODG128" s="1167"/>
      <c r="ODH128" s="1167"/>
      <c r="ODI128" s="1167"/>
      <c r="ODJ128" s="1167"/>
      <c r="ODK128" s="1167"/>
      <c r="ODL128" s="1167"/>
      <c r="ODM128" s="1167"/>
      <c r="ODN128" s="1167"/>
      <c r="ODO128" s="1167"/>
      <c r="ODP128" s="1167"/>
      <c r="ODQ128" s="1167"/>
      <c r="ODR128" s="1167"/>
      <c r="ODS128" s="1167"/>
      <c r="ODT128" s="1167"/>
      <c r="ODU128" s="1167"/>
      <c r="ODV128" s="1167"/>
      <c r="ODW128" s="1167"/>
      <c r="ODX128" s="1167"/>
      <c r="ODY128" s="1167"/>
      <c r="ODZ128" s="1167"/>
      <c r="OEA128" s="1167"/>
      <c r="OEB128" s="1167"/>
      <c r="OEC128" s="1167"/>
      <c r="OED128" s="1167"/>
      <c r="OEE128" s="1167"/>
      <c r="OEF128" s="1167"/>
      <c r="OEG128" s="1167"/>
      <c r="OEH128" s="1167"/>
      <c r="OEI128" s="1167"/>
      <c r="OEJ128" s="1167"/>
      <c r="OEK128" s="1167"/>
      <c r="OEL128" s="1167"/>
      <c r="OEM128" s="1167"/>
      <c r="OEN128" s="1167"/>
      <c r="OEO128" s="1167"/>
      <c r="OEP128" s="1167"/>
      <c r="OEQ128" s="1167"/>
      <c r="OER128" s="1167"/>
      <c r="OES128" s="1167"/>
      <c r="OET128" s="1167"/>
      <c r="OEU128" s="1167"/>
      <c r="OEV128" s="1167"/>
      <c r="OEW128" s="1167"/>
      <c r="OEX128" s="1167"/>
      <c r="OEY128" s="1167"/>
      <c r="OEZ128" s="1167"/>
      <c r="OFA128" s="1167"/>
      <c r="OFB128" s="1167"/>
      <c r="OFC128" s="1167"/>
      <c r="OFD128" s="1167"/>
      <c r="OFE128" s="1167"/>
      <c r="OFF128" s="1167"/>
      <c r="OFG128" s="1167"/>
      <c r="OFH128" s="1167"/>
      <c r="OFI128" s="1167"/>
      <c r="OFJ128" s="1167"/>
      <c r="OFK128" s="1167"/>
      <c r="OFL128" s="1167"/>
      <c r="OFM128" s="1167"/>
      <c r="OFN128" s="1167"/>
      <c r="OFO128" s="1167"/>
      <c r="OFP128" s="1167"/>
      <c r="OFQ128" s="1167"/>
      <c r="OFR128" s="1167"/>
      <c r="OFS128" s="1167"/>
      <c r="OFT128" s="1167"/>
      <c r="OFU128" s="1167"/>
      <c r="OFV128" s="1167"/>
      <c r="OFW128" s="1167"/>
      <c r="OFX128" s="1167"/>
      <c r="OFY128" s="1167"/>
      <c r="OFZ128" s="1167"/>
      <c r="OGA128" s="1167"/>
      <c r="OGB128" s="1167"/>
      <c r="OGC128" s="1167"/>
      <c r="OGD128" s="1167"/>
      <c r="OGE128" s="1167"/>
      <c r="OGF128" s="1167"/>
      <c r="OGG128" s="1167"/>
      <c r="OGH128" s="1167"/>
      <c r="OGI128" s="1167"/>
      <c r="OGJ128" s="1167"/>
      <c r="OGK128" s="1167"/>
      <c r="OGL128" s="1167"/>
      <c r="OGM128" s="1167"/>
      <c r="OGN128" s="1167"/>
      <c r="OGO128" s="1167"/>
      <c r="OGP128" s="1167"/>
      <c r="OGQ128" s="1167"/>
      <c r="OGR128" s="1167"/>
      <c r="OGS128" s="1167"/>
      <c r="OGT128" s="1167"/>
      <c r="OGU128" s="1167"/>
      <c r="OGV128" s="1167"/>
      <c r="OGW128" s="1167"/>
      <c r="OGX128" s="1167"/>
      <c r="OGY128" s="1167"/>
      <c r="OGZ128" s="1167"/>
      <c r="OHA128" s="1167"/>
      <c r="OHB128" s="1167"/>
      <c r="OHC128" s="1167"/>
      <c r="OHD128" s="1167"/>
      <c r="OHE128" s="1167"/>
      <c r="OHF128" s="1167"/>
      <c r="OHG128" s="1167"/>
      <c r="OHH128" s="1167"/>
      <c r="OHI128" s="1167"/>
      <c r="OHJ128" s="1167"/>
      <c r="OHK128" s="1167"/>
      <c r="OHL128" s="1167"/>
      <c r="OHM128" s="1167"/>
      <c r="OHN128" s="1167"/>
      <c r="OHO128" s="1167"/>
      <c r="OHP128" s="1167"/>
      <c r="OHQ128" s="1167"/>
      <c r="OHR128" s="1167"/>
      <c r="OHS128" s="1167"/>
      <c r="OHT128" s="1167"/>
      <c r="OHU128" s="1167"/>
      <c r="OHV128" s="1167"/>
      <c r="OHW128" s="1167"/>
      <c r="OHX128" s="1167"/>
      <c r="OHY128" s="1167"/>
      <c r="OHZ128" s="1167"/>
      <c r="OIA128" s="1167"/>
      <c r="OIB128" s="1167"/>
      <c r="OIC128" s="1167"/>
      <c r="OID128" s="1167"/>
      <c r="OIE128" s="1167"/>
      <c r="OIF128" s="1167"/>
      <c r="OIG128" s="1167"/>
      <c r="OIH128" s="1167"/>
      <c r="OII128" s="1167"/>
      <c r="OIJ128" s="1167"/>
      <c r="OIK128" s="1167"/>
      <c r="OIL128" s="1167"/>
      <c r="OIM128" s="1167"/>
      <c r="OIN128" s="1167"/>
      <c r="OIO128" s="1167"/>
      <c r="OIP128" s="1167"/>
      <c r="OIQ128" s="1167"/>
      <c r="OIR128" s="1167"/>
      <c r="OIS128" s="1167"/>
      <c r="OIT128" s="1167"/>
      <c r="OIU128" s="1167"/>
      <c r="OIV128" s="1167"/>
      <c r="OIW128" s="1167"/>
      <c r="OIX128" s="1167"/>
      <c r="OIY128" s="1167"/>
      <c r="OIZ128" s="1167"/>
      <c r="OJA128" s="1167"/>
      <c r="OJB128" s="1167"/>
      <c r="OJC128" s="1167"/>
      <c r="OJD128" s="1167"/>
      <c r="OJE128" s="1167"/>
      <c r="OJF128" s="1167"/>
      <c r="OJG128" s="1167"/>
      <c r="OJH128" s="1167"/>
      <c r="OJI128" s="1167"/>
      <c r="OJJ128" s="1167"/>
      <c r="OJK128" s="1167"/>
      <c r="OJL128" s="1167"/>
      <c r="OJM128" s="1167"/>
      <c r="OJN128" s="1167"/>
      <c r="OJO128" s="1167"/>
      <c r="OJP128" s="1167"/>
      <c r="OJQ128" s="1167"/>
      <c r="OJR128" s="1167"/>
      <c r="OJS128" s="1167"/>
      <c r="OJT128" s="1167"/>
      <c r="OJU128" s="1167"/>
      <c r="OJV128" s="1167"/>
      <c r="OJW128" s="1167"/>
      <c r="OJX128" s="1167"/>
      <c r="OJY128" s="1167"/>
      <c r="OJZ128" s="1167"/>
      <c r="OKA128" s="1167"/>
      <c r="OKB128" s="1167"/>
      <c r="OKC128" s="1167"/>
      <c r="OKD128" s="1167"/>
      <c r="OKE128" s="1167"/>
      <c r="OKF128" s="1167"/>
      <c r="OKG128" s="1167"/>
      <c r="OKH128" s="1167"/>
      <c r="OKI128" s="1167"/>
      <c r="OKJ128" s="1167"/>
      <c r="OKK128" s="1167"/>
      <c r="OKL128" s="1167"/>
      <c r="OKM128" s="1167"/>
      <c r="OKN128" s="1167"/>
      <c r="OKO128" s="1167"/>
      <c r="OKP128" s="1167"/>
      <c r="OKQ128" s="1167"/>
      <c r="OKR128" s="1167"/>
      <c r="OKS128" s="1167"/>
      <c r="OKT128" s="1167"/>
      <c r="OKU128" s="1167"/>
      <c r="OKV128" s="1167"/>
      <c r="OKW128" s="1167"/>
      <c r="OKX128" s="1167"/>
      <c r="OKY128" s="1167"/>
      <c r="OKZ128" s="1167"/>
      <c r="OLA128" s="1167"/>
      <c r="OLB128" s="1167"/>
      <c r="OLC128" s="1167"/>
      <c r="OLD128" s="1167"/>
      <c r="OLE128" s="1167"/>
      <c r="OLF128" s="1167"/>
      <c r="OLG128" s="1167"/>
      <c r="OLH128" s="1167"/>
      <c r="OLI128" s="1167"/>
      <c r="OLJ128" s="1167"/>
      <c r="OLK128" s="1167"/>
      <c r="OLL128" s="1167"/>
      <c r="OLM128" s="1167"/>
      <c r="OLN128" s="1167"/>
      <c r="OLO128" s="1167"/>
      <c r="OLP128" s="1167"/>
      <c r="OLQ128" s="1167"/>
      <c r="OLR128" s="1167"/>
      <c r="OLS128" s="1167"/>
      <c r="OLT128" s="1167"/>
      <c r="OLU128" s="1167"/>
      <c r="OLV128" s="1167"/>
      <c r="OLW128" s="1167"/>
      <c r="OLX128" s="1167"/>
      <c r="OLY128" s="1167"/>
      <c r="OLZ128" s="1167"/>
      <c r="OMA128" s="1167"/>
      <c r="OMB128" s="1167"/>
      <c r="OMC128" s="1167"/>
      <c r="OMD128" s="1167"/>
      <c r="OME128" s="1167"/>
      <c r="OMF128" s="1167"/>
      <c r="OMG128" s="1167"/>
      <c r="OMH128" s="1167"/>
      <c r="OMI128" s="1167"/>
      <c r="OMJ128" s="1167"/>
      <c r="OMK128" s="1167"/>
      <c r="OML128" s="1167"/>
      <c r="OMM128" s="1167"/>
      <c r="OMN128" s="1167"/>
      <c r="OMO128" s="1167"/>
      <c r="OMP128" s="1167"/>
      <c r="OMQ128" s="1167"/>
      <c r="OMR128" s="1167"/>
      <c r="OMS128" s="1167"/>
      <c r="OMT128" s="1167"/>
      <c r="OMU128" s="1167"/>
      <c r="OMV128" s="1167"/>
      <c r="OMW128" s="1167"/>
      <c r="OMX128" s="1167"/>
      <c r="OMY128" s="1167"/>
      <c r="OMZ128" s="1167"/>
      <c r="ONA128" s="1167"/>
      <c r="ONB128" s="1167"/>
      <c r="ONC128" s="1167"/>
      <c r="OND128" s="1167"/>
      <c r="ONE128" s="1167"/>
      <c r="ONF128" s="1167"/>
      <c r="ONG128" s="1167"/>
      <c r="ONH128" s="1167"/>
      <c r="ONI128" s="1167"/>
      <c r="ONJ128" s="1167"/>
      <c r="ONK128" s="1167"/>
      <c r="ONL128" s="1167"/>
      <c r="ONM128" s="1167"/>
      <c r="ONN128" s="1167"/>
      <c r="ONO128" s="1167"/>
      <c r="ONP128" s="1167"/>
      <c r="ONQ128" s="1167"/>
      <c r="ONR128" s="1167"/>
      <c r="ONS128" s="1167"/>
      <c r="ONT128" s="1167"/>
      <c r="ONU128" s="1167"/>
      <c r="ONV128" s="1167"/>
      <c r="ONW128" s="1167"/>
      <c r="ONX128" s="1167"/>
      <c r="ONY128" s="1167"/>
      <c r="ONZ128" s="1167"/>
      <c r="OOA128" s="1167"/>
      <c r="OOB128" s="1167"/>
      <c r="OOC128" s="1167"/>
      <c r="OOD128" s="1167"/>
      <c r="OOE128" s="1167"/>
      <c r="OOF128" s="1167"/>
      <c r="OOG128" s="1167"/>
      <c r="OOH128" s="1167"/>
      <c r="OOI128" s="1167"/>
      <c r="OOJ128" s="1167"/>
      <c r="OOK128" s="1167"/>
      <c r="OOL128" s="1167"/>
      <c r="OOM128" s="1167"/>
      <c r="OON128" s="1167"/>
      <c r="OOO128" s="1167"/>
      <c r="OOP128" s="1167"/>
      <c r="OOQ128" s="1167"/>
      <c r="OOR128" s="1167"/>
      <c r="OOS128" s="1167"/>
      <c r="OOT128" s="1167"/>
      <c r="OOU128" s="1167"/>
      <c r="OOV128" s="1167"/>
      <c r="OOW128" s="1167"/>
      <c r="OOX128" s="1167"/>
      <c r="OOY128" s="1167"/>
      <c r="OOZ128" s="1167"/>
      <c r="OPA128" s="1167"/>
      <c r="OPB128" s="1167"/>
      <c r="OPC128" s="1167"/>
      <c r="OPD128" s="1167"/>
      <c r="OPE128" s="1167"/>
      <c r="OPF128" s="1167"/>
      <c r="OPG128" s="1167"/>
      <c r="OPH128" s="1167"/>
      <c r="OPI128" s="1167"/>
      <c r="OPJ128" s="1167"/>
      <c r="OPK128" s="1167"/>
      <c r="OPL128" s="1167"/>
      <c r="OPM128" s="1167"/>
      <c r="OPN128" s="1167"/>
      <c r="OPO128" s="1167"/>
      <c r="OPP128" s="1167"/>
      <c r="OPQ128" s="1167"/>
      <c r="OPR128" s="1167"/>
      <c r="OPS128" s="1167"/>
      <c r="OPT128" s="1167"/>
      <c r="OPU128" s="1167"/>
      <c r="OPV128" s="1167"/>
      <c r="OPW128" s="1167"/>
      <c r="OPX128" s="1167"/>
      <c r="OPY128" s="1167"/>
      <c r="OPZ128" s="1167"/>
      <c r="OQA128" s="1167"/>
      <c r="OQB128" s="1167"/>
      <c r="OQC128" s="1167"/>
      <c r="OQD128" s="1167"/>
      <c r="OQE128" s="1167"/>
      <c r="OQF128" s="1167"/>
      <c r="OQG128" s="1167"/>
      <c r="OQH128" s="1167"/>
      <c r="OQI128" s="1167"/>
      <c r="OQJ128" s="1167"/>
      <c r="OQK128" s="1167"/>
      <c r="OQL128" s="1167"/>
      <c r="OQM128" s="1167"/>
      <c r="OQN128" s="1167"/>
      <c r="OQO128" s="1167"/>
      <c r="OQP128" s="1167"/>
      <c r="OQQ128" s="1167"/>
      <c r="OQR128" s="1167"/>
      <c r="OQS128" s="1167"/>
      <c r="OQT128" s="1167"/>
      <c r="OQU128" s="1167"/>
      <c r="OQV128" s="1167"/>
      <c r="OQW128" s="1167"/>
      <c r="OQX128" s="1167"/>
      <c r="OQY128" s="1167"/>
      <c r="OQZ128" s="1167"/>
      <c r="ORA128" s="1167"/>
      <c r="ORB128" s="1167"/>
      <c r="ORC128" s="1167"/>
      <c r="ORD128" s="1167"/>
      <c r="ORE128" s="1167"/>
      <c r="ORF128" s="1167"/>
      <c r="ORG128" s="1167"/>
      <c r="ORH128" s="1167"/>
      <c r="ORI128" s="1167"/>
      <c r="ORJ128" s="1167"/>
      <c r="ORK128" s="1167"/>
      <c r="ORL128" s="1167"/>
      <c r="ORM128" s="1167"/>
      <c r="ORN128" s="1167"/>
      <c r="ORO128" s="1167"/>
      <c r="ORP128" s="1167"/>
      <c r="ORQ128" s="1167"/>
      <c r="ORR128" s="1167"/>
      <c r="ORS128" s="1167"/>
      <c r="ORT128" s="1167"/>
      <c r="ORU128" s="1167"/>
      <c r="ORV128" s="1167"/>
      <c r="ORW128" s="1167"/>
      <c r="ORX128" s="1167"/>
      <c r="ORY128" s="1167"/>
      <c r="ORZ128" s="1167"/>
      <c r="OSA128" s="1167"/>
      <c r="OSB128" s="1167"/>
      <c r="OSC128" s="1167"/>
      <c r="OSD128" s="1167"/>
      <c r="OSE128" s="1167"/>
      <c r="OSF128" s="1167"/>
      <c r="OSG128" s="1167"/>
      <c r="OSH128" s="1167"/>
      <c r="OSI128" s="1167"/>
      <c r="OSJ128" s="1167"/>
      <c r="OSK128" s="1167"/>
      <c r="OSL128" s="1167"/>
      <c r="OSM128" s="1167"/>
      <c r="OSN128" s="1167"/>
      <c r="OSO128" s="1167"/>
      <c r="OSP128" s="1167"/>
      <c r="OSQ128" s="1167"/>
      <c r="OSR128" s="1167"/>
      <c r="OSS128" s="1167"/>
      <c r="OST128" s="1167"/>
      <c r="OSU128" s="1167"/>
      <c r="OSV128" s="1167"/>
      <c r="OSW128" s="1167"/>
      <c r="OSX128" s="1167"/>
      <c r="OSY128" s="1167"/>
      <c r="OSZ128" s="1167"/>
      <c r="OTA128" s="1167"/>
      <c r="OTB128" s="1167"/>
      <c r="OTC128" s="1167"/>
      <c r="OTD128" s="1167"/>
      <c r="OTE128" s="1167"/>
      <c r="OTF128" s="1167"/>
      <c r="OTG128" s="1167"/>
      <c r="OTH128" s="1167"/>
      <c r="OTI128" s="1167"/>
      <c r="OTJ128" s="1167"/>
      <c r="OTK128" s="1167"/>
      <c r="OTL128" s="1167"/>
      <c r="OTM128" s="1167"/>
      <c r="OTN128" s="1167"/>
      <c r="OTO128" s="1167"/>
      <c r="OTP128" s="1167"/>
      <c r="OTQ128" s="1167"/>
      <c r="OTR128" s="1167"/>
      <c r="OTS128" s="1167"/>
      <c r="OTT128" s="1167"/>
      <c r="OTU128" s="1167"/>
      <c r="OTV128" s="1167"/>
      <c r="OTW128" s="1167"/>
      <c r="OTX128" s="1167"/>
      <c r="OTY128" s="1167"/>
      <c r="OTZ128" s="1167"/>
      <c r="OUA128" s="1167"/>
      <c r="OUB128" s="1167"/>
      <c r="OUC128" s="1167"/>
      <c r="OUD128" s="1167"/>
      <c r="OUE128" s="1167"/>
      <c r="OUF128" s="1167"/>
      <c r="OUG128" s="1167"/>
      <c r="OUH128" s="1167"/>
      <c r="OUI128" s="1167"/>
      <c r="OUJ128" s="1167"/>
      <c r="OUK128" s="1167"/>
      <c r="OUL128" s="1167"/>
      <c r="OUM128" s="1167"/>
      <c r="OUN128" s="1167"/>
      <c r="OUO128" s="1167"/>
      <c r="OUP128" s="1167"/>
      <c r="OUQ128" s="1167"/>
      <c r="OUR128" s="1167"/>
      <c r="OUS128" s="1167"/>
      <c r="OUT128" s="1167"/>
      <c r="OUU128" s="1167"/>
      <c r="OUV128" s="1167"/>
      <c r="OUW128" s="1167"/>
      <c r="OUX128" s="1167"/>
      <c r="OUY128" s="1167"/>
      <c r="OUZ128" s="1167"/>
      <c r="OVA128" s="1167"/>
      <c r="OVB128" s="1167"/>
      <c r="OVC128" s="1167"/>
      <c r="OVD128" s="1167"/>
      <c r="OVE128" s="1167"/>
      <c r="OVF128" s="1167"/>
      <c r="OVG128" s="1167"/>
      <c r="OVH128" s="1167"/>
      <c r="OVI128" s="1167"/>
      <c r="OVJ128" s="1167"/>
      <c r="OVK128" s="1167"/>
      <c r="OVL128" s="1167"/>
      <c r="OVM128" s="1167"/>
      <c r="OVN128" s="1167"/>
      <c r="OVO128" s="1167"/>
      <c r="OVP128" s="1167"/>
      <c r="OVQ128" s="1167"/>
      <c r="OVR128" s="1167"/>
      <c r="OVS128" s="1167"/>
      <c r="OVT128" s="1167"/>
      <c r="OVU128" s="1167"/>
      <c r="OVV128" s="1167"/>
      <c r="OVW128" s="1167"/>
      <c r="OVX128" s="1167"/>
      <c r="OVY128" s="1167"/>
      <c r="OVZ128" s="1167"/>
      <c r="OWA128" s="1167"/>
      <c r="OWB128" s="1167"/>
      <c r="OWC128" s="1167"/>
      <c r="OWD128" s="1167"/>
      <c r="OWE128" s="1167"/>
      <c r="OWF128" s="1167"/>
      <c r="OWG128" s="1167"/>
      <c r="OWH128" s="1167"/>
      <c r="OWI128" s="1167"/>
      <c r="OWJ128" s="1167"/>
      <c r="OWK128" s="1167"/>
      <c r="OWL128" s="1167"/>
      <c r="OWM128" s="1167"/>
      <c r="OWN128" s="1167"/>
      <c r="OWO128" s="1167"/>
      <c r="OWP128" s="1167"/>
      <c r="OWQ128" s="1167"/>
      <c r="OWR128" s="1167"/>
      <c r="OWS128" s="1167"/>
      <c r="OWT128" s="1167"/>
      <c r="OWU128" s="1167"/>
      <c r="OWV128" s="1167"/>
      <c r="OWW128" s="1167"/>
      <c r="OWX128" s="1167"/>
      <c r="OWY128" s="1167"/>
      <c r="OWZ128" s="1167"/>
      <c r="OXA128" s="1167"/>
      <c r="OXB128" s="1167"/>
      <c r="OXC128" s="1167"/>
      <c r="OXD128" s="1167"/>
      <c r="OXE128" s="1167"/>
      <c r="OXF128" s="1167"/>
      <c r="OXG128" s="1167"/>
      <c r="OXH128" s="1167"/>
      <c r="OXI128" s="1167"/>
      <c r="OXJ128" s="1167"/>
      <c r="OXK128" s="1167"/>
      <c r="OXL128" s="1167"/>
      <c r="OXM128" s="1167"/>
      <c r="OXN128" s="1167"/>
      <c r="OXO128" s="1167"/>
      <c r="OXP128" s="1167"/>
      <c r="OXQ128" s="1167"/>
      <c r="OXR128" s="1167"/>
      <c r="OXS128" s="1167"/>
      <c r="OXT128" s="1167"/>
      <c r="OXU128" s="1167"/>
      <c r="OXV128" s="1167"/>
      <c r="OXW128" s="1167"/>
      <c r="OXX128" s="1167"/>
      <c r="OXY128" s="1167"/>
      <c r="OXZ128" s="1167"/>
      <c r="OYA128" s="1167"/>
      <c r="OYB128" s="1167"/>
      <c r="OYC128" s="1167"/>
      <c r="OYD128" s="1167"/>
      <c r="OYE128" s="1167"/>
      <c r="OYF128" s="1167"/>
      <c r="OYG128" s="1167"/>
      <c r="OYH128" s="1167"/>
      <c r="OYI128" s="1167"/>
      <c r="OYJ128" s="1167"/>
      <c r="OYK128" s="1167"/>
      <c r="OYL128" s="1167"/>
      <c r="OYM128" s="1167"/>
      <c r="OYN128" s="1167"/>
      <c r="OYO128" s="1167"/>
      <c r="OYP128" s="1167"/>
      <c r="OYQ128" s="1167"/>
      <c r="OYR128" s="1167"/>
      <c r="OYS128" s="1167"/>
      <c r="OYT128" s="1167"/>
      <c r="OYU128" s="1167"/>
      <c r="OYV128" s="1167"/>
      <c r="OYW128" s="1167"/>
      <c r="OYX128" s="1167"/>
      <c r="OYY128" s="1167"/>
      <c r="OYZ128" s="1167"/>
      <c r="OZA128" s="1167"/>
      <c r="OZB128" s="1167"/>
      <c r="OZC128" s="1167"/>
      <c r="OZD128" s="1167"/>
      <c r="OZE128" s="1167"/>
      <c r="OZF128" s="1167"/>
      <c r="OZG128" s="1167"/>
      <c r="OZH128" s="1167"/>
      <c r="OZI128" s="1167"/>
      <c r="OZJ128" s="1167"/>
      <c r="OZK128" s="1167"/>
      <c r="OZL128" s="1167"/>
      <c r="OZM128" s="1167"/>
      <c r="OZN128" s="1167"/>
      <c r="OZO128" s="1167"/>
      <c r="OZP128" s="1167"/>
      <c r="OZQ128" s="1167"/>
      <c r="OZR128" s="1167"/>
      <c r="OZS128" s="1167"/>
      <c r="OZT128" s="1167"/>
      <c r="OZU128" s="1167"/>
      <c r="OZV128" s="1167"/>
      <c r="OZW128" s="1167"/>
      <c r="OZX128" s="1167"/>
      <c r="OZY128" s="1167"/>
      <c r="OZZ128" s="1167"/>
      <c r="PAA128" s="1167"/>
      <c r="PAB128" s="1167"/>
      <c r="PAC128" s="1167"/>
      <c r="PAD128" s="1167"/>
      <c r="PAE128" s="1167"/>
      <c r="PAF128" s="1167"/>
      <c r="PAG128" s="1167"/>
      <c r="PAH128" s="1167"/>
      <c r="PAI128" s="1167"/>
      <c r="PAJ128" s="1167"/>
      <c r="PAK128" s="1167"/>
      <c r="PAL128" s="1167"/>
      <c r="PAM128" s="1167"/>
      <c r="PAN128" s="1167"/>
      <c r="PAO128" s="1167"/>
      <c r="PAP128" s="1167"/>
      <c r="PAQ128" s="1167"/>
      <c r="PAR128" s="1167"/>
      <c r="PAS128" s="1167"/>
      <c r="PAT128" s="1167"/>
      <c r="PAU128" s="1167"/>
      <c r="PAV128" s="1167"/>
      <c r="PAW128" s="1167"/>
      <c r="PAX128" s="1167"/>
      <c r="PAY128" s="1167"/>
      <c r="PAZ128" s="1167"/>
      <c r="PBA128" s="1167"/>
      <c r="PBB128" s="1167"/>
      <c r="PBC128" s="1167"/>
      <c r="PBD128" s="1167"/>
      <c r="PBE128" s="1167"/>
      <c r="PBF128" s="1167"/>
      <c r="PBG128" s="1167"/>
      <c r="PBH128" s="1167"/>
      <c r="PBI128" s="1167"/>
      <c r="PBJ128" s="1167"/>
      <c r="PBK128" s="1167"/>
      <c r="PBL128" s="1167"/>
      <c r="PBM128" s="1167"/>
      <c r="PBN128" s="1167"/>
      <c r="PBO128" s="1167"/>
      <c r="PBP128" s="1167"/>
      <c r="PBQ128" s="1167"/>
      <c r="PBR128" s="1167"/>
      <c r="PBS128" s="1167"/>
      <c r="PBT128" s="1167"/>
      <c r="PBU128" s="1167"/>
      <c r="PBV128" s="1167"/>
      <c r="PBW128" s="1167"/>
      <c r="PBX128" s="1167"/>
      <c r="PBY128" s="1167"/>
      <c r="PBZ128" s="1167"/>
      <c r="PCA128" s="1167"/>
      <c r="PCB128" s="1167"/>
      <c r="PCC128" s="1167"/>
      <c r="PCD128" s="1167"/>
      <c r="PCE128" s="1167"/>
      <c r="PCF128" s="1167"/>
      <c r="PCG128" s="1167"/>
      <c r="PCH128" s="1167"/>
      <c r="PCI128" s="1167"/>
      <c r="PCJ128" s="1167"/>
      <c r="PCK128" s="1167"/>
      <c r="PCL128" s="1167"/>
      <c r="PCM128" s="1167"/>
      <c r="PCN128" s="1167"/>
      <c r="PCO128" s="1167"/>
      <c r="PCP128" s="1167"/>
      <c r="PCQ128" s="1167"/>
      <c r="PCR128" s="1167"/>
      <c r="PCS128" s="1167"/>
      <c r="PCT128" s="1167"/>
      <c r="PCU128" s="1167"/>
      <c r="PCV128" s="1167"/>
      <c r="PCW128" s="1167"/>
      <c r="PCX128" s="1167"/>
      <c r="PCY128" s="1167"/>
      <c r="PCZ128" s="1167"/>
      <c r="PDA128" s="1167"/>
      <c r="PDB128" s="1167"/>
      <c r="PDC128" s="1167"/>
      <c r="PDD128" s="1167"/>
      <c r="PDE128" s="1167"/>
      <c r="PDF128" s="1167"/>
      <c r="PDG128" s="1167"/>
      <c r="PDH128" s="1167"/>
      <c r="PDI128" s="1167"/>
      <c r="PDJ128" s="1167"/>
      <c r="PDK128" s="1167"/>
      <c r="PDL128" s="1167"/>
      <c r="PDM128" s="1167"/>
      <c r="PDN128" s="1167"/>
      <c r="PDO128" s="1167"/>
      <c r="PDP128" s="1167"/>
      <c r="PDQ128" s="1167"/>
      <c r="PDR128" s="1167"/>
      <c r="PDS128" s="1167"/>
      <c r="PDT128" s="1167"/>
      <c r="PDU128" s="1167"/>
      <c r="PDV128" s="1167"/>
      <c r="PDW128" s="1167"/>
      <c r="PDX128" s="1167"/>
      <c r="PDY128" s="1167"/>
      <c r="PDZ128" s="1167"/>
      <c r="PEA128" s="1167"/>
      <c r="PEB128" s="1167"/>
      <c r="PEC128" s="1167"/>
      <c r="PED128" s="1167"/>
      <c r="PEE128" s="1167"/>
      <c r="PEF128" s="1167"/>
      <c r="PEG128" s="1167"/>
      <c r="PEH128" s="1167"/>
      <c r="PEI128" s="1167"/>
      <c r="PEJ128" s="1167"/>
      <c r="PEK128" s="1167"/>
      <c r="PEL128" s="1167"/>
      <c r="PEM128" s="1167"/>
      <c r="PEN128" s="1167"/>
      <c r="PEO128" s="1167"/>
      <c r="PEP128" s="1167"/>
      <c r="PEQ128" s="1167"/>
      <c r="PER128" s="1167"/>
      <c r="PES128" s="1167"/>
      <c r="PET128" s="1167"/>
      <c r="PEU128" s="1167"/>
      <c r="PEV128" s="1167"/>
      <c r="PEW128" s="1167"/>
      <c r="PEX128" s="1167"/>
      <c r="PEY128" s="1167"/>
      <c r="PEZ128" s="1167"/>
      <c r="PFA128" s="1167"/>
      <c r="PFB128" s="1167"/>
      <c r="PFC128" s="1167"/>
      <c r="PFD128" s="1167"/>
      <c r="PFE128" s="1167"/>
      <c r="PFF128" s="1167"/>
      <c r="PFG128" s="1167"/>
      <c r="PFH128" s="1167"/>
      <c r="PFI128" s="1167"/>
      <c r="PFJ128" s="1167"/>
      <c r="PFK128" s="1167"/>
      <c r="PFL128" s="1167"/>
      <c r="PFM128" s="1167"/>
      <c r="PFN128" s="1167"/>
      <c r="PFO128" s="1167"/>
      <c r="PFP128" s="1167"/>
      <c r="PFQ128" s="1167"/>
      <c r="PFR128" s="1167"/>
      <c r="PFS128" s="1167"/>
      <c r="PFT128" s="1167"/>
      <c r="PFU128" s="1167"/>
      <c r="PFV128" s="1167"/>
      <c r="PFW128" s="1167"/>
      <c r="PFX128" s="1167"/>
      <c r="PFY128" s="1167"/>
      <c r="PFZ128" s="1167"/>
      <c r="PGA128" s="1167"/>
      <c r="PGB128" s="1167"/>
      <c r="PGC128" s="1167"/>
      <c r="PGD128" s="1167"/>
      <c r="PGE128" s="1167"/>
      <c r="PGF128" s="1167"/>
      <c r="PGG128" s="1167"/>
      <c r="PGH128" s="1167"/>
      <c r="PGI128" s="1167"/>
      <c r="PGJ128" s="1167"/>
      <c r="PGK128" s="1167"/>
      <c r="PGL128" s="1167"/>
      <c r="PGM128" s="1167"/>
      <c r="PGN128" s="1167"/>
      <c r="PGO128" s="1167"/>
      <c r="PGP128" s="1167"/>
      <c r="PGQ128" s="1167"/>
      <c r="PGR128" s="1167"/>
      <c r="PGS128" s="1167"/>
      <c r="PGT128" s="1167"/>
      <c r="PGU128" s="1167"/>
      <c r="PGV128" s="1167"/>
      <c r="PGW128" s="1167"/>
      <c r="PGX128" s="1167"/>
      <c r="PGY128" s="1167"/>
      <c r="PGZ128" s="1167"/>
      <c r="PHA128" s="1167"/>
      <c r="PHB128" s="1167"/>
      <c r="PHC128" s="1167"/>
      <c r="PHD128" s="1167"/>
      <c r="PHE128" s="1167"/>
      <c r="PHF128" s="1167"/>
      <c r="PHG128" s="1167"/>
      <c r="PHH128" s="1167"/>
      <c r="PHI128" s="1167"/>
      <c r="PHJ128" s="1167"/>
      <c r="PHK128" s="1167"/>
      <c r="PHL128" s="1167"/>
      <c r="PHM128" s="1167"/>
      <c r="PHN128" s="1167"/>
      <c r="PHO128" s="1167"/>
      <c r="PHP128" s="1167"/>
      <c r="PHQ128" s="1167"/>
      <c r="PHR128" s="1167"/>
      <c r="PHS128" s="1167"/>
      <c r="PHT128" s="1167"/>
      <c r="PHU128" s="1167"/>
      <c r="PHV128" s="1167"/>
      <c r="PHW128" s="1167"/>
      <c r="PHX128" s="1167"/>
      <c r="PHY128" s="1167"/>
      <c r="PHZ128" s="1167"/>
      <c r="PIA128" s="1167"/>
      <c r="PIB128" s="1167"/>
      <c r="PIC128" s="1167"/>
      <c r="PID128" s="1167"/>
      <c r="PIE128" s="1167"/>
      <c r="PIF128" s="1167"/>
      <c r="PIG128" s="1167"/>
      <c r="PIH128" s="1167"/>
      <c r="PII128" s="1167"/>
      <c r="PIJ128" s="1167"/>
      <c r="PIK128" s="1167"/>
      <c r="PIL128" s="1167"/>
      <c r="PIM128" s="1167"/>
      <c r="PIN128" s="1167"/>
      <c r="PIO128" s="1167"/>
      <c r="PIP128" s="1167"/>
      <c r="PIQ128" s="1167"/>
      <c r="PIR128" s="1167"/>
      <c r="PIS128" s="1167"/>
      <c r="PIT128" s="1167"/>
      <c r="PIU128" s="1167"/>
      <c r="PIV128" s="1167"/>
      <c r="PIW128" s="1167"/>
      <c r="PIX128" s="1167"/>
      <c r="PIY128" s="1167"/>
      <c r="PIZ128" s="1167"/>
      <c r="PJA128" s="1167"/>
      <c r="PJB128" s="1167"/>
      <c r="PJC128" s="1167"/>
      <c r="PJD128" s="1167"/>
      <c r="PJE128" s="1167"/>
      <c r="PJF128" s="1167"/>
      <c r="PJG128" s="1167"/>
      <c r="PJH128" s="1167"/>
      <c r="PJI128" s="1167"/>
      <c r="PJJ128" s="1167"/>
      <c r="PJK128" s="1167"/>
      <c r="PJL128" s="1167"/>
      <c r="PJM128" s="1167"/>
      <c r="PJN128" s="1167"/>
      <c r="PJO128" s="1167"/>
      <c r="PJP128" s="1167"/>
      <c r="PJQ128" s="1167"/>
      <c r="PJR128" s="1167"/>
      <c r="PJS128" s="1167"/>
      <c r="PJT128" s="1167"/>
      <c r="PJU128" s="1167"/>
      <c r="PJV128" s="1167"/>
      <c r="PJW128" s="1167"/>
      <c r="PJX128" s="1167"/>
      <c r="PJY128" s="1167"/>
      <c r="PJZ128" s="1167"/>
      <c r="PKA128" s="1167"/>
      <c r="PKB128" s="1167"/>
      <c r="PKC128" s="1167"/>
      <c r="PKD128" s="1167"/>
      <c r="PKE128" s="1167"/>
      <c r="PKF128" s="1167"/>
      <c r="PKG128" s="1167"/>
      <c r="PKH128" s="1167"/>
      <c r="PKI128" s="1167"/>
      <c r="PKJ128" s="1167"/>
      <c r="PKK128" s="1167"/>
      <c r="PKL128" s="1167"/>
      <c r="PKM128" s="1167"/>
      <c r="PKN128" s="1167"/>
      <c r="PKO128" s="1167"/>
      <c r="PKP128" s="1167"/>
      <c r="PKQ128" s="1167"/>
      <c r="PKR128" s="1167"/>
      <c r="PKS128" s="1167"/>
      <c r="PKT128" s="1167"/>
      <c r="PKU128" s="1167"/>
      <c r="PKV128" s="1167"/>
      <c r="PKW128" s="1167"/>
      <c r="PKX128" s="1167"/>
      <c r="PKY128" s="1167"/>
      <c r="PKZ128" s="1167"/>
      <c r="PLA128" s="1167"/>
      <c r="PLB128" s="1167"/>
      <c r="PLC128" s="1167"/>
      <c r="PLD128" s="1167"/>
      <c r="PLE128" s="1167"/>
      <c r="PLF128" s="1167"/>
      <c r="PLG128" s="1167"/>
      <c r="PLH128" s="1167"/>
      <c r="PLI128" s="1167"/>
      <c r="PLJ128" s="1167"/>
      <c r="PLK128" s="1167"/>
      <c r="PLL128" s="1167"/>
      <c r="PLM128" s="1167"/>
      <c r="PLN128" s="1167"/>
      <c r="PLO128" s="1167"/>
      <c r="PLP128" s="1167"/>
      <c r="PLQ128" s="1167"/>
      <c r="PLR128" s="1167"/>
      <c r="PLS128" s="1167"/>
      <c r="PLT128" s="1167"/>
      <c r="PLU128" s="1167"/>
      <c r="PLV128" s="1167"/>
      <c r="PLW128" s="1167"/>
      <c r="PLX128" s="1167"/>
      <c r="PLY128" s="1167"/>
      <c r="PLZ128" s="1167"/>
      <c r="PMA128" s="1167"/>
      <c r="PMB128" s="1167"/>
      <c r="PMC128" s="1167"/>
      <c r="PMD128" s="1167"/>
      <c r="PME128" s="1167"/>
      <c r="PMF128" s="1167"/>
      <c r="PMG128" s="1167"/>
      <c r="PMH128" s="1167"/>
      <c r="PMI128" s="1167"/>
      <c r="PMJ128" s="1167"/>
      <c r="PMK128" s="1167"/>
      <c r="PML128" s="1167"/>
      <c r="PMM128" s="1167"/>
      <c r="PMN128" s="1167"/>
      <c r="PMO128" s="1167"/>
      <c r="PMP128" s="1167"/>
      <c r="PMQ128" s="1167"/>
      <c r="PMR128" s="1167"/>
      <c r="PMS128" s="1167"/>
      <c r="PMT128" s="1167"/>
      <c r="PMU128" s="1167"/>
      <c r="PMV128" s="1167"/>
      <c r="PMW128" s="1167"/>
      <c r="PMX128" s="1167"/>
      <c r="PMY128" s="1167"/>
      <c r="PMZ128" s="1167"/>
      <c r="PNA128" s="1167"/>
      <c r="PNB128" s="1167"/>
      <c r="PNC128" s="1167"/>
      <c r="PND128" s="1167"/>
      <c r="PNE128" s="1167"/>
      <c r="PNF128" s="1167"/>
      <c r="PNG128" s="1167"/>
      <c r="PNH128" s="1167"/>
      <c r="PNI128" s="1167"/>
      <c r="PNJ128" s="1167"/>
      <c r="PNK128" s="1167"/>
      <c r="PNL128" s="1167"/>
      <c r="PNM128" s="1167"/>
      <c r="PNN128" s="1167"/>
      <c r="PNO128" s="1167"/>
      <c r="PNP128" s="1167"/>
      <c r="PNQ128" s="1167"/>
      <c r="PNR128" s="1167"/>
      <c r="PNS128" s="1167"/>
      <c r="PNT128" s="1167"/>
      <c r="PNU128" s="1167"/>
      <c r="PNV128" s="1167"/>
      <c r="PNW128" s="1167"/>
      <c r="PNX128" s="1167"/>
      <c r="PNY128" s="1167"/>
      <c r="PNZ128" s="1167"/>
      <c r="POA128" s="1167"/>
      <c r="POB128" s="1167"/>
      <c r="POC128" s="1167"/>
      <c r="POD128" s="1167"/>
      <c r="POE128" s="1167"/>
      <c r="POF128" s="1167"/>
      <c r="POG128" s="1167"/>
      <c r="POH128" s="1167"/>
      <c r="POI128" s="1167"/>
      <c r="POJ128" s="1167"/>
      <c r="POK128" s="1167"/>
      <c r="POL128" s="1167"/>
      <c r="POM128" s="1167"/>
      <c r="PON128" s="1167"/>
      <c r="POO128" s="1167"/>
      <c r="POP128" s="1167"/>
      <c r="POQ128" s="1167"/>
      <c r="POR128" s="1167"/>
      <c r="POS128" s="1167"/>
      <c r="POT128" s="1167"/>
      <c r="POU128" s="1167"/>
      <c r="POV128" s="1167"/>
      <c r="POW128" s="1167"/>
      <c r="POX128" s="1167"/>
      <c r="POY128" s="1167"/>
      <c r="POZ128" s="1167"/>
      <c r="PPA128" s="1167"/>
      <c r="PPB128" s="1167"/>
      <c r="PPC128" s="1167"/>
      <c r="PPD128" s="1167"/>
      <c r="PPE128" s="1167"/>
      <c r="PPF128" s="1167"/>
      <c r="PPG128" s="1167"/>
      <c r="PPH128" s="1167"/>
      <c r="PPI128" s="1167"/>
      <c r="PPJ128" s="1167"/>
      <c r="PPK128" s="1167"/>
      <c r="PPL128" s="1167"/>
      <c r="PPM128" s="1167"/>
      <c r="PPN128" s="1167"/>
      <c r="PPO128" s="1167"/>
      <c r="PPP128" s="1167"/>
      <c r="PPQ128" s="1167"/>
      <c r="PPR128" s="1167"/>
      <c r="PPS128" s="1167"/>
      <c r="PPT128" s="1167"/>
      <c r="PPU128" s="1167"/>
      <c r="PPV128" s="1167"/>
      <c r="PPW128" s="1167"/>
      <c r="PPX128" s="1167"/>
      <c r="PPY128" s="1167"/>
      <c r="PPZ128" s="1167"/>
      <c r="PQA128" s="1167"/>
      <c r="PQB128" s="1167"/>
      <c r="PQC128" s="1167"/>
      <c r="PQD128" s="1167"/>
      <c r="PQE128" s="1167"/>
      <c r="PQF128" s="1167"/>
      <c r="PQG128" s="1167"/>
      <c r="PQH128" s="1167"/>
      <c r="PQI128" s="1167"/>
      <c r="PQJ128" s="1167"/>
      <c r="PQK128" s="1167"/>
      <c r="PQL128" s="1167"/>
      <c r="PQM128" s="1167"/>
      <c r="PQN128" s="1167"/>
      <c r="PQO128" s="1167"/>
      <c r="PQP128" s="1167"/>
      <c r="PQQ128" s="1167"/>
      <c r="PQR128" s="1167"/>
      <c r="PQS128" s="1167"/>
      <c r="PQT128" s="1167"/>
      <c r="PQU128" s="1167"/>
      <c r="PQV128" s="1167"/>
      <c r="PQW128" s="1167"/>
      <c r="PQX128" s="1167"/>
      <c r="PQY128" s="1167"/>
      <c r="PQZ128" s="1167"/>
      <c r="PRA128" s="1167"/>
      <c r="PRB128" s="1167"/>
      <c r="PRC128" s="1167"/>
      <c r="PRD128" s="1167"/>
      <c r="PRE128" s="1167"/>
      <c r="PRF128" s="1167"/>
      <c r="PRG128" s="1167"/>
      <c r="PRH128" s="1167"/>
      <c r="PRI128" s="1167"/>
      <c r="PRJ128" s="1167"/>
      <c r="PRK128" s="1167"/>
      <c r="PRL128" s="1167"/>
      <c r="PRM128" s="1167"/>
      <c r="PRN128" s="1167"/>
      <c r="PRO128" s="1167"/>
      <c r="PRP128" s="1167"/>
      <c r="PRQ128" s="1167"/>
      <c r="PRR128" s="1167"/>
      <c r="PRS128" s="1167"/>
      <c r="PRT128" s="1167"/>
      <c r="PRU128" s="1167"/>
      <c r="PRV128" s="1167"/>
      <c r="PRW128" s="1167"/>
      <c r="PRX128" s="1167"/>
      <c r="PRY128" s="1167"/>
      <c r="PRZ128" s="1167"/>
      <c r="PSA128" s="1167"/>
      <c r="PSB128" s="1167"/>
      <c r="PSC128" s="1167"/>
      <c r="PSD128" s="1167"/>
      <c r="PSE128" s="1167"/>
      <c r="PSF128" s="1167"/>
      <c r="PSG128" s="1167"/>
      <c r="PSH128" s="1167"/>
      <c r="PSI128" s="1167"/>
      <c r="PSJ128" s="1167"/>
      <c r="PSK128" s="1167"/>
      <c r="PSL128" s="1167"/>
      <c r="PSM128" s="1167"/>
      <c r="PSN128" s="1167"/>
      <c r="PSO128" s="1167"/>
      <c r="PSP128" s="1167"/>
      <c r="PSQ128" s="1167"/>
      <c r="PSR128" s="1167"/>
      <c r="PSS128" s="1167"/>
      <c r="PST128" s="1167"/>
      <c r="PSU128" s="1167"/>
      <c r="PSV128" s="1167"/>
      <c r="PSW128" s="1167"/>
      <c r="PSX128" s="1167"/>
      <c r="PSY128" s="1167"/>
      <c r="PSZ128" s="1167"/>
      <c r="PTA128" s="1167"/>
      <c r="PTB128" s="1167"/>
      <c r="PTC128" s="1167"/>
      <c r="PTD128" s="1167"/>
      <c r="PTE128" s="1167"/>
      <c r="PTF128" s="1167"/>
      <c r="PTG128" s="1167"/>
      <c r="PTH128" s="1167"/>
      <c r="PTI128" s="1167"/>
      <c r="PTJ128" s="1167"/>
      <c r="PTK128" s="1167"/>
      <c r="PTL128" s="1167"/>
      <c r="PTM128" s="1167"/>
      <c r="PTN128" s="1167"/>
      <c r="PTO128" s="1167"/>
      <c r="PTP128" s="1167"/>
      <c r="PTQ128" s="1167"/>
      <c r="PTR128" s="1167"/>
      <c r="PTS128" s="1167"/>
      <c r="PTT128" s="1167"/>
      <c r="PTU128" s="1167"/>
      <c r="PTV128" s="1167"/>
      <c r="PTW128" s="1167"/>
      <c r="PTX128" s="1167"/>
      <c r="PTY128" s="1167"/>
      <c r="PTZ128" s="1167"/>
      <c r="PUA128" s="1167"/>
      <c r="PUB128" s="1167"/>
      <c r="PUC128" s="1167"/>
      <c r="PUD128" s="1167"/>
      <c r="PUE128" s="1167"/>
      <c r="PUF128" s="1167"/>
      <c r="PUG128" s="1167"/>
      <c r="PUH128" s="1167"/>
      <c r="PUI128" s="1167"/>
      <c r="PUJ128" s="1167"/>
      <c r="PUK128" s="1167"/>
      <c r="PUL128" s="1167"/>
      <c r="PUM128" s="1167"/>
      <c r="PUN128" s="1167"/>
      <c r="PUO128" s="1167"/>
      <c r="PUP128" s="1167"/>
      <c r="PUQ128" s="1167"/>
      <c r="PUR128" s="1167"/>
      <c r="PUS128" s="1167"/>
      <c r="PUT128" s="1167"/>
      <c r="PUU128" s="1167"/>
      <c r="PUV128" s="1167"/>
      <c r="PUW128" s="1167"/>
      <c r="PUX128" s="1167"/>
      <c r="PUY128" s="1167"/>
      <c r="PUZ128" s="1167"/>
      <c r="PVA128" s="1167"/>
      <c r="PVB128" s="1167"/>
      <c r="PVC128" s="1167"/>
      <c r="PVD128" s="1167"/>
      <c r="PVE128" s="1167"/>
      <c r="PVF128" s="1167"/>
      <c r="PVG128" s="1167"/>
      <c r="PVH128" s="1167"/>
      <c r="PVI128" s="1167"/>
      <c r="PVJ128" s="1167"/>
      <c r="PVK128" s="1167"/>
      <c r="PVL128" s="1167"/>
      <c r="PVM128" s="1167"/>
      <c r="PVN128" s="1167"/>
      <c r="PVO128" s="1167"/>
      <c r="PVP128" s="1167"/>
      <c r="PVQ128" s="1167"/>
      <c r="PVR128" s="1167"/>
      <c r="PVS128" s="1167"/>
      <c r="PVT128" s="1167"/>
      <c r="PVU128" s="1167"/>
      <c r="PVV128" s="1167"/>
      <c r="PVW128" s="1167"/>
      <c r="PVX128" s="1167"/>
      <c r="PVY128" s="1167"/>
      <c r="PVZ128" s="1167"/>
      <c r="PWA128" s="1167"/>
      <c r="PWB128" s="1167"/>
      <c r="PWC128" s="1167"/>
      <c r="PWD128" s="1167"/>
      <c r="PWE128" s="1167"/>
      <c r="PWF128" s="1167"/>
      <c r="PWG128" s="1167"/>
      <c r="PWH128" s="1167"/>
      <c r="PWI128" s="1167"/>
      <c r="PWJ128" s="1167"/>
      <c r="PWK128" s="1167"/>
      <c r="PWL128" s="1167"/>
      <c r="PWM128" s="1167"/>
      <c r="PWN128" s="1167"/>
      <c r="PWO128" s="1167"/>
      <c r="PWP128" s="1167"/>
      <c r="PWQ128" s="1167"/>
      <c r="PWR128" s="1167"/>
      <c r="PWS128" s="1167"/>
      <c r="PWT128" s="1167"/>
      <c r="PWU128" s="1167"/>
      <c r="PWV128" s="1167"/>
      <c r="PWW128" s="1167"/>
      <c r="PWX128" s="1167"/>
      <c r="PWY128" s="1167"/>
      <c r="PWZ128" s="1167"/>
      <c r="PXA128" s="1167"/>
      <c r="PXB128" s="1167"/>
      <c r="PXC128" s="1167"/>
      <c r="PXD128" s="1167"/>
      <c r="PXE128" s="1167"/>
      <c r="PXF128" s="1167"/>
      <c r="PXG128" s="1167"/>
      <c r="PXH128" s="1167"/>
      <c r="PXI128" s="1167"/>
      <c r="PXJ128" s="1167"/>
      <c r="PXK128" s="1167"/>
      <c r="PXL128" s="1167"/>
      <c r="PXM128" s="1167"/>
      <c r="PXN128" s="1167"/>
      <c r="PXO128" s="1167"/>
      <c r="PXP128" s="1167"/>
      <c r="PXQ128" s="1167"/>
      <c r="PXR128" s="1167"/>
      <c r="PXS128" s="1167"/>
      <c r="PXT128" s="1167"/>
      <c r="PXU128" s="1167"/>
      <c r="PXV128" s="1167"/>
      <c r="PXW128" s="1167"/>
      <c r="PXX128" s="1167"/>
      <c r="PXY128" s="1167"/>
      <c r="PXZ128" s="1167"/>
      <c r="PYA128" s="1167"/>
      <c r="PYB128" s="1167"/>
      <c r="PYC128" s="1167"/>
      <c r="PYD128" s="1167"/>
      <c r="PYE128" s="1167"/>
      <c r="PYF128" s="1167"/>
      <c r="PYG128" s="1167"/>
      <c r="PYH128" s="1167"/>
      <c r="PYI128" s="1167"/>
      <c r="PYJ128" s="1167"/>
      <c r="PYK128" s="1167"/>
      <c r="PYL128" s="1167"/>
      <c r="PYM128" s="1167"/>
      <c r="PYN128" s="1167"/>
      <c r="PYO128" s="1167"/>
      <c r="PYP128" s="1167"/>
      <c r="PYQ128" s="1167"/>
      <c r="PYR128" s="1167"/>
      <c r="PYS128" s="1167"/>
      <c r="PYT128" s="1167"/>
      <c r="PYU128" s="1167"/>
      <c r="PYV128" s="1167"/>
      <c r="PYW128" s="1167"/>
      <c r="PYX128" s="1167"/>
      <c r="PYY128" s="1167"/>
      <c r="PYZ128" s="1167"/>
      <c r="PZA128" s="1167"/>
      <c r="PZB128" s="1167"/>
      <c r="PZC128" s="1167"/>
      <c r="PZD128" s="1167"/>
      <c r="PZE128" s="1167"/>
      <c r="PZF128" s="1167"/>
      <c r="PZG128" s="1167"/>
      <c r="PZH128" s="1167"/>
      <c r="PZI128" s="1167"/>
      <c r="PZJ128" s="1167"/>
      <c r="PZK128" s="1167"/>
      <c r="PZL128" s="1167"/>
      <c r="PZM128" s="1167"/>
      <c r="PZN128" s="1167"/>
      <c r="PZO128" s="1167"/>
      <c r="PZP128" s="1167"/>
      <c r="PZQ128" s="1167"/>
      <c r="PZR128" s="1167"/>
      <c r="PZS128" s="1167"/>
      <c r="PZT128" s="1167"/>
      <c r="PZU128" s="1167"/>
      <c r="PZV128" s="1167"/>
      <c r="PZW128" s="1167"/>
      <c r="PZX128" s="1167"/>
      <c r="PZY128" s="1167"/>
      <c r="PZZ128" s="1167"/>
      <c r="QAA128" s="1167"/>
      <c r="QAB128" s="1167"/>
      <c r="QAC128" s="1167"/>
      <c r="QAD128" s="1167"/>
      <c r="QAE128" s="1167"/>
      <c r="QAF128" s="1167"/>
      <c r="QAG128" s="1167"/>
      <c r="QAH128" s="1167"/>
      <c r="QAI128" s="1167"/>
      <c r="QAJ128" s="1167"/>
      <c r="QAK128" s="1167"/>
      <c r="QAL128" s="1167"/>
      <c r="QAM128" s="1167"/>
      <c r="QAN128" s="1167"/>
      <c r="QAO128" s="1167"/>
      <c r="QAP128" s="1167"/>
      <c r="QAQ128" s="1167"/>
      <c r="QAR128" s="1167"/>
      <c r="QAS128" s="1167"/>
      <c r="QAT128" s="1167"/>
      <c r="QAU128" s="1167"/>
      <c r="QAV128" s="1167"/>
      <c r="QAW128" s="1167"/>
      <c r="QAX128" s="1167"/>
      <c r="QAY128" s="1167"/>
      <c r="QAZ128" s="1167"/>
      <c r="QBA128" s="1167"/>
      <c r="QBB128" s="1167"/>
      <c r="QBC128" s="1167"/>
      <c r="QBD128" s="1167"/>
      <c r="QBE128" s="1167"/>
      <c r="QBF128" s="1167"/>
      <c r="QBG128" s="1167"/>
      <c r="QBH128" s="1167"/>
      <c r="QBI128" s="1167"/>
      <c r="QBJ128" s="1167"/>
      <c r="QBK128" s="1167"/>
      <c r="QBL128" s="1167"/>
      <c r="QBM128" s="1167"/>
      <c r="QBN128" s="1167"/>
      <c r="QBO128" s="1167"/>
      <c r="QBP128" s="1167"/>
      <c r="QBQ128" s="1167"/>
      <c r="QBR128" s="1167"/>
      <c r="QBS128" s="1167"/>
      <c r="QBT128" s="1167"/>
      <c r="QBU128" s="1167"/>
      <c r="QBV128" s="1167"/>
      <c r="QBW128" s="1167"/>
      <c r="QBX128" s="1167"/>
      <c r="QBY128" s="1167"/>
      <c r="QBZ128" s="1167"/>
      <c r="QCA128" s="1167"/>
      <c r="QCB128" s="1167"/>
      <c r="QCC128" s="1167"/>
      <c r="QCD128" s="1167"/>
      <c r="QCE128" s="1167"/>
      <c r="QCF128" s="1167"/>
      <c r="QCG128" s="1167"/>
      <c r="QCH128" s="1167"/>
      <c r="QCI128" s="1167"/>
      <c r="QCJ128" s="1167"/>
      <c r="QCK128" s="1167"/>
      <c r="QCL128" s="1167"/>
      <c r="QCM128" s="1167"/>
      <c r="QCN128" s="1167"/>
      <c r="QCO128" s="1167"/>
      <c r="QCP128" s="1167"/>
      <c r="QCQ128" s="1167"/>
      <c r="QCR128" s="1167"/>
      <c r="QCS128" s="1167"/>
      <c r="QCT128" s="1167"/>
      <c r="QCU128" s="1167"/>
      <c r="QCV128" s="1167"/>
      <c r="QCW128" s="1167"/>
      <c r="QCX128" s="1167"/>
      <c r="QCY128" s="1167"/>
      <c r="QCZ128" s="1167"/>
      <c r="QDA128" s="1167"/>
      <c r="QDB128" s="1167"/>
      <c r="QDC128" s="1167"/>
      <c r="QDD128" s="1167"/>
      <c r="QDE128" s="1167"/>
      <c r="QDF128" s="1167"/>
      <c r="QDG128" s="1167"/>
      <c r="QDH128" s="1167"/>
      <c r="QDI128" s="1167"/>
      <c r="QDJ128" s="1167"/>
      <c r="QDK128" s="1167"/>
      <c r="QDL128" s="1167"/>
      <c r="QDM128" s="1167"/>
      <c r="QDN128" s="1167"/>
      <c r="QDO128" s="1167"/>
      <c r="QDP128" s="1167"/>
      <c r="QDQ128" s="1167"/>
      <c r="QDR128" s="1167"/>
      <c r="QDS128" s="1167"/>
      <c r="QDT128" s="1167"/>
      <c r="QDU128" s="1167"/>
      <c r="QDV128" s="1167"/>
      <c r="QDW128" s="1167"/>
      <c r="QDX128" s="1167"/>
      <c r="QDY128" s="1167"/>
      <c r="QDZ128" s="1167"/>
      <c r="QEA128" s="1167"/>
      <c r="QEB128" s="1167"/>
      <c r="QEC128" s="1167"/>
      <c r="QED128" s="1167"/>
      <c r="QEE128" s="1167"/>
      <c r="QEF128" s="1167"/>
      <c r="QEG128" s="1167"/>
      <c r="QEH128" s="1167"/>
      <c r="QEI128" s="1167"/>
      <c r="QEJ128" s="1167"/>
      <c r="QEK128" s="1167"/>
      <c r="QEL128" s="1167"/>
      <c r="QEM128" s="1167"/>
      <c r="QEN128" s="1167"/>
      <c r="QEO128" s="1167"/>
      <c r="QEP128" s="1167"/>
      <c r="QEQ128" s="1167"/>
      <c r="QER128" s="1167"/>
      <c r="QES128" s="1167"/>
      <c r="QET128" s="1167"/>
      <c r="QEU128" s="1167"/>
      <c r="QEV128" s="1167"/>
      <c r="QEW128" s="1167"/>
      <c r="QEX128" s="1167"/>
      <c r="QEY128" s="1167"/>
      <c r="QEZ128" s="1167"/>
      <c r="QFA128" s="1167"/>
      <c r="QFB128" s="1167"/>
      <c r="QFC128" s="1167"/>
      <c r="QFD128" s="1167"/>
      <c r="QFE128" s="1167"/>
      <c r="QFF128" s="1167"/>
      <c r="QFG128" s="1167"/>
      <c r="QFH128" s="1167"/>
      <c r="QFI128" s="1167"/>
      <c r="QFJ128" s="1167"/>
      <c r="QFK128" s="1167"/>
      <c r="QFL128" s="1167"/>
      <c r="QFM128" s="1167"/>
      <c r="QFN128" s="1167"/>
      <c r="QFO128" s="1167"/>
      <c r="QFP128" s="1167"/>
      <c r="QFQ128" s="1167"/>
      <c r="QFR128" s="1167"/>
      <c r="QFS128" s="1167"/>
      <c r="QFT128" s="1167"/>
      <c r="QFU128" s="1167"/>
      <c r="QFV128" s="1167"/>
      <c r="QFW128" s="1167"/>
      <c r="QFX128" s="1167"/>
      <c r="QFY128" s="1167"/>
      <c r="QFZ128" s="1167"/>
      <c r="QGA128" s="1167"/>
      <c r="QGB128" s="1167"/>
      <c r="QGC128" s="1167"/>
      <c r="QGD128" s="1167"/>
      <c r="QGE128" s="1167"/>
      <c r="QGF128" s="1167"/>
      <c r="QGG128" s="1167"/>
      <c r="QGH128" s="1167"/>
      <c r="QGI128" s="1167"/>
      <c r="QGJ128" s="1167"/>
      <c r="QGK128" s="1167"/>
      <c r="QGL128" s="1167"/>
      <c r="QGM128" s="1167"/>
      <c r="QGN128" s="1167"/>
      <c r="QGO128" s="1167"/>
      <c r="QGP128" s="1167"/>
      <c r="QGQ128" s="1167"/>
      <c r="QGR128" s="1167"/>
      <c r="QGS128" s="1167"/>
      <c r="QGT128" s="1167"/>
      <c r="QGU128" s="1167"/>
      <c r="QGV128" s="1167"/>
      <c r="QGW128" s="1167"/>
      <c r="QGX128" s="1167"/>
      <c r="QGY128" s="1167"/>
      <c r="QGZ128" s="1167"/>
      <c r="QHA128" s="1167"/>
      <c r="QHB128" s="1167"/>
      <c r="QHC128" s="1167"/>
      <c r="QHD128" s="1167"/>
      <c r="QHE128" s="1167"/>
      <c r="QHF128" s="1167"/>
      <c r="QHG128" s="1167"/>
      <c r="QHH128" s="1167"/>
      <c r="QHI128" s="1167"/>
      <c r="QHJ128" s="1167"/>
      <c r="QHK128" s="1167"/>
      <c r="QHL128" s="1167"/>
      <c r="QHM128" s="1167"/>
      <c r="QHN128" s="1167"/>
      <c r="QHO128" s="1167"/>
      <c r="QHP128" s="1167"/>
      <c r="QHQ128" s="1167"/>
      <c r="QHR128" s="1167"/>
      <c r="QHS128" s="1167"/>
      <c r="QHT128" s="1167"/>
      <c r="QHU128" s="1167"/>
      <c r="QHV128" s="1167"/>
      <c r="QHW128" s="1167"/>
      <c r="QHX128" s="1167"/>
      <c r="QHY128" s="1167"/>
      <c r="QHZ128" s="1167"/>
      <c r="QIA128" s="1167"/>
      <c r="QIB128" s="1167"/>
      <c r="QIC128" s="1167"/>
      <c r="QID128" s="1167"/>
      <c r="QIE128" s="1167"/>
      <c r="QIF128" s="1167"/>
      <c r="QIG128" s="1167"/>
      <c r="QIH128" s="1167"/>
      <c r="QII128" s="1167"/>
      <c r="QIJ128" s="1167"/>
      <c r="QIK128" s="1167"/>
      <c r="QIL128" s="1167"/>
      <c r="QIM128" s="1167"/>
      <c r="QIN128" s="1167"/>
      <c r="QIO128" s="1167"/>
      <c r="QIP128" s="1167"/>
      <c r="QIQ128" s="1167"/>
      <c r="QIR128" s="1167"/>
      <c r="QIS128" s="1167"/>
      <c r="QIT128" s="1167"/>
      <c r="QIU128" s="1167"/>
      <c r="QIV128" s="1167"/>
      <c r="QIW128" s="1167"/>
      <c r="QIX128" s="1167"/>
      <c r="QIY128" s="1167"/>
      <c r="QIZ128" s="1167"/>
      <c r="QJA128" s="1167"/>
      <c r="QJB128" s="1167"/>
      <c r="QJC128" s="1167"/>
      <c r="QJD128" s="1167"/>
      <c r="QJE128" s="1167"/>
      <c r="QJF128" s="1167"/>
      <c r="QJG128" s="1167"/>
      <c r="QJH128" s="1167"/>
      <c r="QJI128" s="1167"/>
      <c r="QJJ128" s="1167"/>
      <c r="QJK128" s="1167"/>
      <c r="QJL128" s="1167"/>
      <c r="QJM128" s="1167"/>
      <c r="QJN128" s="1167"/>
      <c r="QJO128" s="1167"/>
      <c r="QJP128" s="1167"/>
      <c r="QJQ128" s="1167"/>
      <c r="QJR128" s="1167"/>
      <c r="QJS128" s="1167"/>
      <c r="QJT128" s="1167"/>
      <c r="QJU128" s="1167"/>
      <c r="QJV128" s="1167"/>
      <c r="QJW128" s="1167"/>
      <c r="QJX128" s="1167"/>
      <c r="QJY128" s="1167"/>
      <c r="QJZ128" s="1167"/>
      <c r="QKA128" s="1167"/>
      <c r="QKB128" s="1167"/>
      <c r="QKC128" s="1167"/>
      <c r="QKD128" s="1167"/>
      <c r="QKE128" s="1167"/>
      <c r="QKF128" s="1167"/>
      <c r="QKG128" s="1167"/>
      <c r="QKH128" s="1167"/>
      <c r="QKI128" s="1167"/>
      <c r="QKJ128" s="1167"/>
      <c r="QKK128" s="1167"/>
      <c r="QKL128" s="1167"/>
      <c r="QKM128" s="1167"/>
      <c r="QKN128" s="1167"/>
      <c r="QKO128" s="1167"/>
      <c r="QKP128" s="1167"/>
      <c r="QKQ128" s="1167"/>
      <c r="QKR128" s="1167"/>
      <c r="QKS128" s="1167"/>
      <c r="QKT128" s="1167"/>
      <c r="QKU128" s="1167"/>
      <c r="QKV128" s="1167"/>
      <c r="QKW128" s="1167"/>
      <c r="QKX128" s="1167"/>
      <c r="QKY128" s="1167"/>
      <c r="QKZ128" s="1167"/>
      <c r="QLA128" s="1167"/>
      <c r="QLB128" s="1167"/>
      <c r="QLC128" s="1167"/>
      <c r="QLD128" s="1167"/>
      <c r="QLE128" s="1167"/>
      <c r="QLF128" s="1167"/>
      <c r="QLG128" s="1167"/>
      <c r="QLH128" s="1167"/>
      <c r="QLI128" s="1167"/>
      <c r="QLJ128" s="1167"/>
      <c r="QLK128" s="1167"/>
      <c r="QLL128" s="1167"/>
      <c r="QLM128" s="1167"/>
      <c r="QLN128" s="1167"/>
      <c r="QLO128" s="1167"/>
      <c r="QLP128" s="1167"/>
      <c r="QLQ128" s="1167"/>
      <c r="QLR128" s="1167"/>
      <c r="QLS128" s="1167"/>
      <c r="QLT128" s="1167"/>
      <c r="QLU128" s="1167"/>
      <c r="QLV128" s="1167"/>
      <c r="QLW128" s="1167"/>
      <c r="QLX128" s="1167"/>
      <c r="QLY128" s="1167"/>
      <c r="QLZ128" s="1167"/>
      <c r="QMA128" s="1167"/>
      <c r="QMB128" s="1167"/>
      <c r="QMC128" s="1167"/>
      <c r="QMD128" s="1167"/>
      <c r="QME128" s="1167"/>
      <c r="QMF128" s="1167"/>
      <c r="QMG128" s="1167"/>
      <c r="QMH128" s="1167"/>
      <c r="QMI128" s="1167"/>
      <c r="QMJ128" s="1167"/>
      <c r="QMK128" s="1167"/>
      <c r="QML128" s="1167"/>
      <c r="QMM128" s="1167"/>
      <c r="QMN128" s="1167"/>
      <c r="QMO128" s="1167"/>
      <c r="QMP128" s="1167"/>
      <c r="QMQ128" s="1167"/>
      <c r="QMR128" s="1167"/>
      <c r="QMS128" s="1167"/>
      <c r="QMT128" s="1167"/>
      <c r="QMU128" s="1167"/>
      <c r="QMV128" s="1167"/>
      <c r="QMW128" s="1167"/>
      <c r="QMX128" s="1167"/>
      <c r="QMY128" s="1167"/>
      <c r="QMZ128" s="1167"/>
      <c r="QNA128" s="1167"/>
      <c r="QNB128" s="1167"/>
      <c r="QNC128" s="1167"/>
      <c r="QND128" s="1167"/>
      <c r="QNE128" s="1167"/>
      <c r="QNF128" s="1167"/>
      <c r="QNG128" s="1167"/>
      <c r="QNH128" s="1167"/>
      <c r="QNI128" s="1167"/>
      <c r="QNJ128" s="1167"/>
      <c r="QNK128" s="1167"/>
      <c r="QNL128" s="1167"/>
      <c r="QNM128" s="1167"/>
      <c r="QNN128" s="1167"/>
      <c r="QNO128" s="1167"/>
      <c r="QNP128" s="1167"/>
      <c r="QNQ128" s="1167"/>
      <c r="QNR128" s="1167"/>
      <c r="QNS128" s="1167"/>
      <c r="QNT128" s="1167"/>
      <c r="QNU128" s="1167"/>
      <c r="QNV128" s="1167"/>
      <c r="QNW128" s="1167"/>
      <c r="QNX128" s="1167"/>
      <c r="QNY128" s="1167"/>
      <c r="QNZ128" s="1167"/>
      <c r="QOA128" s="1167"/>
      <c r="QOB128" s="1167"/>
      <c r="QOC128" s="1167"/>
      <c r="QOD128" s="1167"/>
      <c r="QOE128" s="1167"/>
      <c r="QOF128" s="1167"/>
      <c r="QOG128" s="1167"/>
      <c r="QOH128" s="1167"/>
      <c r="QOI128" s="1167"/>
      <c r="QOJ128" s="1167"/>
      <c r="QOK128" s="1167"/>
      <c r="QOL128" s="1167"/>
      <c r="QOM128" s="1167"/>
      <c r="QON128" s="1167"/>
      <c r="QOO128" s="1167"/>
      <c r="QOP128" s="1167"/>
      <c r="QOQ128" s="1167"/>
      <c r="QOR128" s="1167"/>
      <c r="QOS128" s="1167"/>
      <c r="QOT128" s="1167"/>
      <c r="QOU128" s="1167"/>
      <c r="QOV128" s="1167"/>
      <c r="QOW128" s="1167"/>
      <c r="QOX128" s="1167"/>
      <c r="QOY128" s="1167"/>
      <c r="QOZ128" s="1167"/>
      <c r="QPA128" s="1167"/>
      <c r="QPB128" s="1167"/>
      <c r="QPC128" s="1167"/>
      <c r="QPD128" s="1167"/>
      <c r="QPE128" s="1167"/>
      <c r="QPF128" s="1167"/>
      <c r="QPG128" s="1167"/>
      <c r="QPH128" s="1167"/>
      <c r="QPI128" s="1167"/>
      <c r="QPJ128" s="1167"/>
      <c r="QPK128" s="1167"/>
      <c r="QPL128" s="1167"/>
      <c r="QPM128" s="1167"/>
      <c r="QPN128" s="1167"/>
      <c r="QPO128" s="1167"/>
      <c r="QPP128" s="1167"/>
      <c r="QPQ128" s="1167"/>
      <c r="QPR128" s="1167"/>
      <c r="QPS128" s="1167"/>
      <c r="QPT128" s="1167"/>
      <c r="QPU128" s="1167"/>
      <c r="QPV128" s="1167"/>
      <c r="QPW128" s="1167"/>
      <c r="QPX128" s="1167"/>
      <c r="QPY128" s="1167"/>
      <c r="QPZ128" s="1167"/>
      <c r="QQA128" s="1167"/>
      <c r="QQB128" s="1167"/>
      <c r="QQC128" s="1167"/>
      <c r="QQD128" s="1167"/>
      <c r="QQE128" s="1167"/>
      <c r="QQF128" s="1167"/>
      <c r="QQG128" s="1167"/>
      <c r="QQH128" s="1167"/>
      <c r="QQI128" s="1167"/>
      <c r="QQJ128" s="1167"/>
      <c r="QQK128" s="1167"/>
      <c r="QQL128" s="1167"/>
      <c r="QQM128" s="1167"/>
      <c r="QQN128" s="1167"/>
      <c r="QQO128" s="1167"/>
      <c r="QQP128" s="1167"/>
      <c r="QQQ128" s="1167"/>
      <c r="QQR128" s="1167"/>
      <c r="QQS128" s="1167"/>
      <c r="QQT128" s="1167"/>
      <c r="QQU128" s="1167"/>
      <c r="QQV128" s="1167"/>
      <c r="QQW128" s="1167"/>
      <c r="QQX128" s="1167"/>
      <c r="QQY128" s="1167"/>
      <c r="QQZ128" s="1167"/>
      <c r="QRA128" s="1167"/>
      <c r="QRB128" s="1167"/>
      <c r="QRC128" s="1167"/>
      <c r="QRD128" s="1167"/>
      <c r="QRE128" s="1167"/>
      <c r="QRF128" s="1167"/>
      <c r="QRG128" s="1167"/>
      <c r="QRH128" s="1167"/>
      <c r="QRI128" s="1167"/>
      <c r="QRJ128" s="1167"/>
      <c r="QRK128" s="1167"/>
      <c r="QRL128" s="1167"/>
      <c r="QRM128" s="1167"/>
      <c r="QRN128" s="1167"/>
      <c r="QRO128" s="1167"/>
      <c r="QRP128" s="1167"/>
      <c r="QRQ128" s="1167"/>
      <c r="QRR128" s="1167"/>
      <c r="QRS128" s="1167"/>
      <c r="QRT128" s="1167"/>
      <c r="QRU128" s="1167"/>
      <c r="QRV128" s="1167"/>
      <c r="QRW128" s="1167"/>
      <c r="QRX128" s="1167"/>
      <c r="QRY128" s="1167"/>
      <c r="QRZ128" s="1167"/>
      <c r="QSA128" s="1167"/>
      <c r="QSB128" s="1167"/>
      <c r="QSC128" s="1167"/>
      <c r="QSD128" s="1167"/>
      <c r="QSE128" s="1167"/>
      <c r="QSF128" s="1167"/>
      <c r="QSG128" s="1167"/>
      <c r="QSH128" s="1167"/>
      <c r="QSI128" s="1167"/>
      <c r="QSJ128" s="1167"/>
      <c r="QSK128" s="1167"/>
      <c r="QSL128" s="1167"/>
      <c r="QSM128" s="1167"/>
      <c r="QSN128" s="1167"/>
      <c r="QSO128" s="1167"/>
      <c r="QSP128" s="1167"/>
      <c r="QSQ128" s="1167"/>
      <c r="QSR128" s="1167"/>
      <c r="QSS128" s="1167"/>
      <c r="QST128" s="1167"/>
      <c r="QSU128" s="1167"/>
      <c r="QSV128" s="1167"/>
      <c r="QSW128" s="1167"/>
      <c r="QSX128" s="1167"/>
      <c r="QSY128" s="1167"/>
      <c r="QSZ128" s="1167"/>
      <c r="QTA128" s="1167"/>
      <c r="QTB128" s="1167"/>
      <c r="QTC128" s="1167"/>
      <c r="QTD128" s="1167"/>
      <c r="QTE128" s="1167"/>
      <c r="QTF128" s="1167"/>
      <c r="QTG128" s="1167"/>
      <c r="QTH128" s="1167"/>
      <c r="QTI128" s="1167"/>
      <c r="QTJ128" s="1167"/>
      <c r="QTK128" s="1167"/>
      <c r="QTL128" s="1167"/>
      <c r="QTM128" s="1167"/>
      <c r="QTN128" s="1167"/>
      <c r="QTO128" s="1167"/>
      <c r="QTP128" s="1167"/>
      <c r="QTQ128" s="1167"/>
      <c r="QTR128" s="1167"/>
      <c r="QTS128" s="1167"/>
      <c r="QTT128" s="1167"/>
      <c r="QTU128" s="1167"/>
      <c r="QTV128" s="1167"/>
      <c r="QTW128" s="1167"/>
      <c r="QTX128" s="1167"/>
      <c r="QTY128" s="1167"/>
      <c r="QTZ128" s="1167"/>
      <c r="QUA128" s="1167"/>
      <c r="QUB128" s="1167"/>
      <c r="QUC128" s="1167"/>
      <c r="QUD128" s="1167"/>
      <c r="QUE128" s="1167"/>
      <c r="QUF128" s="1167"/>
      <c r="QUG128" s="1167"/>
      <c r="QUH128" s="1167"/>
      <c r="QUI128" s="1167"/>
      <c r="QUJ128" s="1167"/>
      <c r="QUK128" s="1167"/>
      <c r="QUL128" s="1167"/>
      <c r="QUM128" s="1167"/>
      <c r="QUN128" s="1167"/>
      <c r="QUO128" s="1167"/>
      <c r="QUP128" s="1167"/>
      <c r="QUQ128" s="1167"/>
      <c r="QUR128" s="1167"/>
      <c r="QUS128" s="1167"/>
      <c r="QUT128" s="1167"/>
      <c r="QUU128" s="1167"/>
      <c r="QUV128" s="1167"/>
      <c r="QUW128" s="1167"/>
      <c r="QUX128" s="1167"/>
      <c r="QUY128" s="1167"/>
      <c r="QUZ128" s="1167"/>
      <c r="QVA128" s="1167"/>
      <c r="QVB128" s="1167"/>
      <c r="QVC128" s="1167"/>
      <c r="QVD128" s="1167"/>
      <c r="QVE128" s="1167"/>
      <c r="QVF128" s="1167"/>
      <c r="QVG128" s="1167"/>
      <c r="QVH128" s="1167"/>
      <c r="QVI128" s="1167"/>
      <c r="QVJ128" s="1167"/>
      <c r="QVK128" s="1167"/>
      <c r="QVL128" s="1167"/>
      <c r="QVM128" s="1167"/>
      <c r="QVN128" s="1167"/>
      <c r="QVO128" s="1167"/>
      <c r="QVP128" s="1167"/>
      <c r="QVQ128" s="1167"/>
      <c r="QVR128" s="1167"/>
      <c r="QVS128" s="1167"/>
      <c r="QVT128" s="1167"/>
      <c r="QVU128" s="1167"/>
      <c r="QVV128" s="1167"/>
      <c r="QVW128" s="1167"/>
      <c r="QVX128" s="1167"/>
      <c r="QVY128" s="1167"/>
      <c r="QVZ128" s="1167"/>
      <c r="QWA128" s="1167"/>
      <c r="QWB128" s="1167"/>
      <c r="QWC128" s="1167"/>
      <c r="QWD128" s="1167"/>
      <c r="QWE128" s="1167"/>
      <c r="QWF128" s="1167"/>
      <c r="QWG128" s="1167"/>
      <c r="QWH128" s="1167"/>
      <c r="QWI128" s="1167"/>
      <c r="QWJ128" s="1167"/>
      <c r="QWK128" s="1167"/>
      <c r="QWL128" s="1167"/>
      <c r="QWM128" s="1167"/>
      <c r="QWN128" s="1167"/>
      <c r="QWO128" s="1167"/>
      <c r="QWP128" s="1167"/>
      <c r="QWQ128" s="1167"/>
      <c r="QWR128" s="1167"/>
      <c r="QWS128" s="1167"/>
      <c r="QWT128" s="1167"/>
      <c r="QWU128" s="1167"/>
      <c r="QWV128" s="1167"/>
      <c r="QWW128" s="1167"/>
      <c r="QWX128" s="1167"/>
      <c r="QWY128" s="1167"/>
      <c r="QWZ128" s="1167"/>
      <c r="QXA128" s="1167"/>
      <c r="QXB128" s="1167"/>
      <c r="QXC128" s="1167"/>
      <c r="QXD128" s="1167"/>
      <c r="QXE128" s="1167"/>
      <c r="QXF128" s="1167"/>
      <c r="QXG128" s="1167"/>
      <c r="QXH128" s="1167"/>
      <c r="QXI128" s="1167"/>
      <c r="QXJ128" s="1167"/>
      <c r="QXK128" s="1167"/>
      <c r="QXL128" s="1167"/>
      <c r="QXM128" s="1167"/>
      <c r="QXN128" s="1167"/>
      <c r="QXO128" s="1167"/>
      <c r="QXP128" s="1167"/>
      <c r="QXQ128" s="1167"/>
      <c r="QXR128" s="1167"/>
      <c r="QXS128" s="1167"/>
      <c r="QXT128" s="1167"/>
      <c r="QXU128" s="1167"/>
      <c r="QXV128" s="1167"/>
      <c r="QXW128" s="1167"/>
      <c r="QXX128" s="1167"/>
      <c r="QXY128" s="1167"/>
      <c r="QXZ128" s="1167"/>
      <c r="QYA128" s="1167"/>
      <c r="QYB128" s="1167"/>
      <c r="QYC128" s="1167"/>
      <c r="QYD128" s="1167"/>
      <c r="QYE128" s="1167"/>
      <c r="QYF128" s="1167"/>
      <c r="QYG128" s="1167"/>
      <c r="QYH128" s="1167"/>
      <c r="QYI128" s="1167"/>
      <c r="QYJ128" s="1167"/>
      <c r="QYK128" s="1167"/>
      <c r="QYL128" s="1167"/>
      <c r="QYM128" s="1167"/>
      <c r="QYN128" s="1167"/>
      <c r="QYO128" s="1167"/>
      <c r="QYP128" s="1167"/>
      <c r="QYQ128" s="1167"/>
      <c r="QYR128" s="1167"/>
      <c r="QYS128" s="1167"/>
      <c r="QYT128" s="1167"/>
      <c r="QYU128" s="1167"/>
      <c r="QYV128" s="1167"/>
      <c r="QYW128" s="1167"/>
      <c r="QYX128" s="1167"/>
      <c r="QYY128" s="1167"/>
      <c r="QYZ128" s="1167"/>
      <c r="QZA128" s="1167"/>
      <c r="QZB128" s="1167"/>
      <c r="QZC128" s="1167"/>
      <c r="QZD128" s="1167"/>
      <c r="QZE128" s="1167"/>
      <c r="QZF128" s="1167"/>
      <c r="QZG128" s="1167"/>
      <c r="QZH128" s="1167"/>
      <c r="QZI128" s="1167"/>
      <c r="QZJ128" s="1167"/>
      <c r="QZK128" s="1167"/>
      <c r="QZL128" s="1167"/>
      <c r="QZM128" s="1167"/>
      <c r="QZN128" s="1167"/>
      <c r="QZO128" s="1167"/>
      <c r="QZP128" s="1167"/>
      <c r="QZQ128" s="1167"/>
      <c r="QZR128" s="1167"/>
      <c r="QZS128" s="1167"/>
      <c r="QZT128" s="1167"/>
      <c r="QZU128" s="1167"/>
      <c r="QZV128" s="1167"/>
      <c r="QZW128" s="1167"/>
      <c r="QZX128" s="1167"/>
      <c r="QZY128" s="1167"/>
      <c r="QZZ128" s="1167"/>
      <c r="RAA128" s="1167"/>
      <c r="RAB128" s="1167"/>
      <c r="RAC128" s="1167"/>
      <c r="RAD128" s="1167"/>
      <c r="RAE128" s="1167"/>
      <c r="RAF128" s="1167"/>
      <c r="RAG128" s="1167"/>
      <c r="RAH128" s="1167"/>
      <c r="RAI128" s="1167"/>
      <c r="RAJ128" s="1167"/>
      <c r="RAK128" s="1167"/>
      <c r="RAL128" s="1167"/>
      <c r="RAM128" s="1167"/>
      <c r="RAN128" s="1167"/>
      <c r="RAO128" s="1167"/>
      <c r="RAP128" s="1167"/>
      <c r="RAQ128" s="1167"/>
      <c r="RAR128" s="1167"/>
      <c r="RAS128" s="1167"/>
      <c r="RAT128" s="1167"/>
      <c r="RAU128" s="1167"/>
      <c r="RAV128" s="1167"/>
      <c r="RAW128" s="1167"/>
      <c r="RAX128" s="1167"/>
      <c r="RAY128" s="1167"/>
      <c r="RAZ128" s="1167"/>
      <c r="RBA128" s="1167"/>
      <c r="RBB128" s="1167"/>
      <c r="RBC128" s="1167"/>
      <c r="RBD128" s="1167"/>
      <c r="RBE128" s="1167"/>
      <c r="RBF128" s="1167"/>
      <c r="RBG128" s="1167"/>
      <c r="RBH128" s="1167"/>
      <c r="RBI128" s="1167"/>
      <c r="RBJ128" s="1167"/>
      <c r="RBK128" s="1167"/>
      <c r="RBL128" s="1167"/>
      <c r="RBM128" s="1167"/>
      <c r="RBN128" s="1167"/>
      <c r="RBO128" s="1167"/>
      <c r="RBP128" s="1167"/>
      <c r="RBQ128" s="1167"/>
      <c r="RBR128" s="1167"/>
      <c r="RBS128" s="1167"/>
      <c r="RBT128" s="1167"/>
      <c r="RBU128" s="1167"/>
      <c r="RBV128" s="1167"/>
      <c r="RBW128" s="1167"/>
      <c r="RBX128" s="1167"/>
      <c r="RBY128" s="1167"/>
      <c r="RBZ128" s="1167"/>
      <c r="RCA128" s="1167"/>
      <c r="RCB128" s="1167"/>
      <c r="RCC128" s="1167"/>
      <c r="RCD128" s="1167"/>
      <c r="RCE128" s="1167"/>
      <c r="RCF128" s="1167"/>
      <c r="RCG128" s="1167"/>
      <c r="RCH128" s="1167"/>
      <c r="RCI128" s="1167"/>
      <c r="RCJ128" s="1167"/>
      <c r="RCK128" s="1167"/>
      <c r="RCL128" s="1167"/>
      <c r="RCM128" s="1167"/>
      <c r="RCN128" s="1167"/>
      <c r="RCO128" s="1167"/>
      <c r="RCP128" s="1167"/>
      <c r="RCQ128" s="1167"/>
      <c r="RCR128" s="1167"/>
      <c r="RCS128" s="1167"/>
      <c r="RCT128" s="1167"/>
      <c r="RCU128" s="1167"/>
      <c r="RCV128" s="1167"/>
      <c r="RCW128" s="1167"/>
      <c r="RCX128" s="1167"/>
      <c r="RCY128" s="1167"/>
      <c r="RCZ128" s="1167"/>
      <c r="RDA128" s="1167"/>
      <c r="RDB128" s="1167"/>
      <c r="RDC128" s="1167"/>
      <c r="RDD128" s="1167"/>
      <c r="RDE128" s="1167"/>
      <c r="RDF128" s="1167"/>
      <c r="RDG128" s="1167"/>
      <c r="RDH128" s="1167"/>
      <c r="RDI128" s="1167"/>
      <c r="RDJ128" s="1167"/>
      <c r="RDK128" s="1167"/>
      <c r="RDL128" s="1167"/>
      <c r="RDM128" s="1167"/>
      <c r="RDN128" s="1167"/>
      <c r="RDO128" s="1167"/>
      <c r="RDP128" s="1167"/>
      <c r="RDQ128" s="1167"/>
      <c r="RDR128" s="1167"/>
      <c r="RDS128" s="1167"/>
      <c r="RDT128" s="1167"/>
      <c r="RDU128" s="1167"/>
      <c r="RDV128" s="1167"/>
      <c r="RDW128" s="1167"/>
      <c r="RDX128" s="1167"/>
      <c r="RDY128" s="1167"/>
      <c r="RDZ128" s="1167"/>
      <c r="REA128" s="1167"/>
      <c r="REB128" s="1167"/>
      <c r="REC128" s="1167"/>
      <c r="RED128" s="1167"/>
      <c r="REE128" s="1167"/>
      <c r="REF128" s="1167"/>
      <c r="REG128" s="1167"/>
      <c r="REH128" s="1167"/>
      <c r="REI128" s="1167"/>
      <c r="REJ128" s="1167"/>
      <c r="REK128" s="1167"/>
      <c r="REL128" s="1167"/>
      <c r="REM128" s="1167"/>
      <c r="REN128" s="1167"/>
      <c r="REO128" s="1167"/>
      <c r="REP128" s="1167"/>
      <c r="REQ128" s="1167"/>
      <c r="RER128" s="1167"/>
      <c r="RES128" s="1167"/>
      <c r="RET128" s="1167"/>
      <c r="REU128" s="1167"/>
      <c r="REV128" s="1167"/>
      <c r="REW128" s="1167"/>
      <c r="REX128" s="1167"/>
      <c r="REY128" s="1167"/>
      <c r="REZ128" s="1167"/>
      <c r="RFA128" s="1167"/>
      <c r="RFB128" s="1167"/>
      <c r="RFC128" s="1167"/>
      <c r="RFD128" s="1167"/>
      <c r="RFE128" s="1167"/>
      <c r="RFF128" s="1167"/>
      <c r="RFG128" s="1167"/>
      <c r="RFH128" s="1167"/>
      <c r="RFI128" s="1167"/>
      <c r="RFJ128" s="1167"/>
      <c r="RFK128" s="1167"/>
      <c r="RFL128" s="1167"/>
      <c r="RFM128" s="1167"/>
      <c r="RFN128" s="1167"/>
      <c r="RFO128" s="1167"/>
      <c r="RFP128" s="1167"/>
      <c r="RFQ128" s="1167"/>
      <c r="RFR128" s="1167"/>
      <c r="RFS128" s="1167"/>
      <c r="RFT128" s="1167"/>
      <c r="RFU128" s="1167"/>
      <c r="RFV128" s="1167"/>
      <c r="RFW128" s="1167"/>
      <c r="RFX128" s="1167"/>
      <c r="RFY128" s="1167"/>
      <c r="RFZ128" s="1167"/>
      <c r="RGA128" s="1167"/>
      <c r="RGB128" s="1167"/>
      <c r="RGC128" s="1167"/>
      <c r="RGD128" s="1167"/>
      <c r="RGE128" s="1167"/>
      <c r="RGF128" s="1167"/>
      <c r="RGG128" s="1167"/>
      <c r="RGH128" s="1167"/>
      <c r="RGI128" s="1167"/>
      <c r="RGJ128" s="1167"/>
      <c r="RGK128" s="1167"/>
      <c r="RGL128" s="1167"/>
      <c r="RGM128" s="1167"/>
      <c r="RGN128" s="1167"/>
      <c r="RGO128" s="1167"/>
      <c r="RGP128" s="1167"/>
      <c r="RGQ128" s="1167"/>
      <c r="RGR128" s="1167"/>
      <c r="RGS128" s="1167"/>
      <c r="RGT128" s="1167"/>
      <c r="RGU128" s="1167"/>
      <c r="RGV128" s="1167"/>
      <c r="RGW128" s="1167"/>
      <c r="RGX128" s="1167"/>
      <c r="RGY128" s="1167"/>
      <c r="RGZ128" s="1167"/>
      <c r="RHA128" s="1167"/>
      <c r="RHB128" s="1167"/>
      <c r="RHC128" s="1167"/>
      <c r="RHD128" s="1167"/>
      <c r="RHE128" s="1167"/>
      <c r="RHF128" s="1167"/>
      <c r="RHG128" s="1167"/>
      <c r="RHH128" s="1167"/>
      <c r="RHI128" s="1167"/>
      <c r="RHJ128" s="1167"/>
      <c r="RHK128" s="1167"/>
      <c r="RHL128" s="1167"/>
      <c r="RHM128" s="1167"/>
      <c r="RHN128" s="1167"/>
      <c r="RHO128" s="1167"/>
      <c r="RHP128" s="1167"/>
      <c r="RHQ128" s="1167"/>
      <c r="RHR128" s="1167"/>
      <c r="RHS128" s="1167"/>
      <c r="RHT128" s="1167"/>
      <c r="RHU128" s="1167"/>
      <c r="RHV128" s="1167"/>
      <c r="RHW128" s="1167"/>
      <c r="RHX128" s="1167"/>
      <c r="RHY128" s="1167"/>
      <c r="RHZ128" s="1167"/>
      <c r="RIA128" s="1167"/>
      <c r="RIB128" s="1167"/>
      <c r="RIC128" s="1167"/>
      <c r="RID128" s="1167"/>
      <c r="RIE128" s="1167"/>
      <c r="RIF128" s="1167"/>
      <c r="RIG128" s="1167"/>
      <c r="RIH128" s="1167"/>
      <c r="RII128" s="1167"/>
      <c r="RIJ128" s="1167"/>
      <c r="RIK128" s="1167"/>
      <c r="RIL128" s="1167"/>
      <c r="RIM128" s="1167"/>
      <c r="RIN128" s="1167"/>
      <c r="RIO128" s="1167"/>
      <c r="RIP128" s="1167"/>
      <c r="RIQ128" s="1167"/>
      <c r="RIR128" s="1167"/>
      <c r="RIS128" s="1167"/>
      <c r="RIT128" s="1167"/>
      <c r="RIU128" s="1167"/>
      <c r="RIV128" s="1167"/>
      <c r="RIW128" s="1167"/>
      <c r="RIX128" s="1167"/>
      <c r="RIY128" s="1167"/>
      <c r="RIZ128" s="1167"/>
      <c r="RJA128" s="1167"/>
      <c r="RJB128" s="1167"/>
      <c r="RJC128" s="1167"/>
      <c r="RJD128" s="1167"/>
      <c r="RJE128" s="1167"/>
      <c r="RJF128" s="1167"/>
      <c r="RJG128" s="1167"/>
      <c r="RJH128" s="1167"/>
      <c r="RJI128" s="1167"/>
      <c r="RJJ128" s="1167"/>
      <c r="RJK128" s="1167"/>
      <c r="RJL128" s="1167"/>
      <c r="RJM128" s="1167"/>
      <c r="RJN128" s="1167"/>
      <c r="RJO128" s="1167"/>
      <c r="RJP128" s="1167"/>
      <c r="RJQ128" s="1167"/>
      <c r="RJR128" s="1167"/>
      <c r="RJS128" s="1167"/>
      <c r="RJT128" s="1167"/>
      <c r="RJU128" s="1167"/>
      <c r="RJV128" s="1167"/>
      <c r="RJW128" s="1167"/>
      <c r="RJX128" s="1167"/>
      <c r="RJY128" s="1167"/>
      <c r="RJZ128" s="1167"/>
      <c r="RKA128" s="1167"/>
      <c r="RKB128" s="1167"/>
      <c r="RKC128" s="1167"/>
      <c r="RKD128" s="1167"/>
      <c r="RKE128" s="1167"/>
      <c r="RKF128" s="1167"/>
      <c r="RKG128" s="1167"/>
      <c r="RKH128" s="1167"/>
      <c r="RKI128" s="1167"/>
      <c r="RKJ128" s="1167"/>
      <c r="RKK128" s="1167"/>
      <c r="RKL128" s="1167"/>
      <c r="RKM128" s="1167"/>
      <c r="RKN128" s="1167"/>
      <c r="RKO128" s="1167"/>
      <c r="RKP128" s="1167"/>
      <c r="RKQ128" s="1167"/>
      <c r="RKR128" s="1167"/>
      <c r="RKS128" s="1167"/>
      <c r="RKT128" s="1167"/>
      <c r="RKU128" s="1167"/>
      <c r="RKV128" s="1167"/>
      <c r="RKW128" s="1167"/>
      <c r="RKX128" s="1167"/>
      <c r="RKY128" s="1167"/>
      <c r="RKZ128" s="1167"/>
      <c r="RLA128" s="1167"/>
      <c r="RLB128" s="1167"/>
      <c r="RLC128" s="1167"/>
      <c r="RLD128" s="1167"/>
      <c r="RLE128" s="1167"/>
      <c r="RLF128" s="1167"/>
      <c r="RLG128" s="1167"/>
      <c r="RLH128" s="1167"/>
      <c r="RLI128" s="1167"/>
      <c r="RLJ128" s="1167"/>
      <c r="RLK128" s="1167"/>
      <c r="RLL128" s="1167"/>
      <c r="RLM128" s="1167"/>
      <c r="RLN128" s="1167"/>
      <c r="RLO128" s="1167"/>
      <c r="RLP128" s="1167"/>
      <c r="RLQ128" s="1167"/>
      <c r="RLR128" s="1167"/>
      <c r="RLS128" s="1167"/>
      <c r="RLT128" s="1167"/>
      <c r="RLU128" s="1167"/>
      <c r="RLV128" s="1167"/>
      <c r="RLW128" s="1167"/>
      <c r="RLX128" s="1167"/>
      <c r="RLY128" s="1167"/>
      <c r="RLZ128" s="1167"/>
      <c r="RMA128" s="1167"/>
      <c r="RMB128" s="1167"/>
      <c r="RMC128" s="1167"/>
      <c r="RMD128" s="1167"/>
      <c r="RME128" s="1167"/>
      <c r="RMF128" s="1167"/>
      <c r="RMG128" s="1167"/>
      <c r="RMH128" s="1167"/>
      <c r="RMI128" s="1167"/>
      <c r="RMJ128" s="1167"/>
      <c r="RMK128" s="1167"/>
      <c r="RML128" s="1167"/>
      <c r="RMM128" s="1167"/>
      <c r="RMN128" s="1167"/>
      <c r="RMO128" s="1167"/>
      <c r="RMP128" s="1167"/>
      <c r="RMQ128" s="1167"/>
      <c r="RMR128" s="1167"/>
      <c r="RMS128" s="1167"/>
      <c r="RMT128" s="1167"/>
      <c r="RMU128" s="1167"/>
      <c r="RMV128" s="1167"/>
      <c r="RMW128" s="1167"/>
      <c r="RMX128" s="1167"/>
      <c r="RMY128" s="1167"/>
      <c r="RMZ128" s="1167"/>
      <c r="RNA128" s="1167"/>
      <c r="RNB128" s="1167"/>
      <c r="RNC128" s="1167"/>
      <c r="RND128" s="1167"/>
      <c r="RNE128" s="1167"/>
      <c r="RNF128" s="1167"/>
      <c r="RNG128" s="1167"/>
      <c r="RNH128" s="1167"/>
      <c r="RNI128" s="1167"/>
      <c r="RNJ128" s="1167"/>
      <c r="RNK128" s="1167"/>
      <c r="RNL128" s="1167"/>
      <c r="RNM128" s="1167"/>
      <c r="RNN128" s="1167"/>
      <c r="RNO128" s="1167"/>
      <c r="RNP128" s="1167"/>
      <c r="RNQ128" s="1167"/>
      <c r="RNR128" s="1167"/>
      <c r="RNS128" s="1167"/>
      <c r="RNT128" s="1167"/>
      <c r="RNU128" s="1167"/>
      <c r="RNV128" s="1167"/>
      <c r="RNW128" s="1167"/>
      <c r="RNX128" s="1167"/>
      <c r="RNY128" s="1167"/>
      <c r="RNZ128" s="1167"/>
      <c r="ROA128" s="1167"/>
      <c r="ROB128" s="1167"/>
      <c r="ROC128" s="1167"/>
      <c r="ROD128" s="1167"/>
      <c r="ROE128" s="1167"/>
      <c r="ROF128" s="1167"/>
      <c r="ROG128" s="1167"/>
      <c r="ROH128" s="1167"/>
      <c r="ROI128" s="1167"/>
      <c r="ROJ128" s="1167"/>
      <c r="ROK128" s="1167"/>
      <c r="ROL128" s="1167"/>
      <c r="ROM128" s="1167"/>
      <c r="RON128" s="1167"/>
      <c r="ROO128" s="1167"/>
      <c r="ROP128" s="1167"/>
      <c r="ROQ128" s="1167"/>
      <c r="ROR128" s="1167"/>
      <c r="ROS128" s="1167"/>
      <c r="ROT128" s="1167"/>
      <c r="ROU128" s="1167"/>
      <c r="ROV128" s="1167"/>
      <c r="ROW128" s="1167"/>
      <c r="ROX128" s="1167"/>
      <c r="ROY128" s="1167"/>
      <c r="ROZ128" s="1167"/>
      <c r="RPA128" s="1167"/>
      <c r="RPB128" s="1167"/>
      <c r="RPC128" s="1167"/>
      <c r="RPD128" s="1167"/>
      <c r="RPE128" s="1167"/>
      <c r="RPF128" s="1167"/>
      <c r="RPG128" s="1167"/>
      <c r="RPH128" s="1167"/>
      <c r="RPI128" s="1167"/>
      <c r="RPJ128" s="1167"/>
      <c r="RPK128" s="1167"/>
      <c r="RPL128" s="1167"/>
      <c r="RPM128" s="1167"/>
      <c r="RPN128" s="1167"/>
      <c r="RPO128" s="1167"/>
      <c r="RPP128" s="1167"/>
      <c r="RPQ128" s="1167"/>
      <c r="RPR128" s="1167"/>
      <c r="RPS128" s="1167"/>
      <c r="RPT128" s="1167"/>
      <c r="RPU128" s="1167"/>
      <c r="RPV128" s="1167"/>
      <c r="RPW128" s="1167"/>
      <c r="RPX128" s="1167"/>
      <c r="RPY128" s="1167"/>
      <c r="RPZ128" s="1167"/>
      <c r="RQA128" s="1167"/>
      <c r="RQB128" s="1167"/>
      <c r="RQC128" s="1167"/>
      <c r="RQD128" s="1167"/>
      <c r="RQE128" s="1167"/>
      <c r="RQF128" s="1167"/>
      <c r="RQG128" s="1167"/>
      <c r="RQH128" s="1167"/>
      <c r="RQI128" s="1167"/>
      <c r="RQJ128" s="1167"/>
      <c r="RQK128" s="1167"/>
      <c r="RQL128" s="1167"/>
      <c r="RQM128" s="1167"/>
      <c r="RQN128" s="1167"/>
      <c r="RQO128" s="1167"/>
      <c r="RQP128" s="1167"/>
      <c r="RQQ128" s="1167"/>
      <c r="RQR128" s="1167"/>
      <c r="RQS128" s="1167"/>
      <c r="RQT128" s="1167"/>
      <c r="RQU128" s="1167"/>
      <c r="RQV128" s="1167"/>
      <c r="RQW128" s="1167"/>
      <c r="RQX128" s="1167"/>
      <c r="RQY128" s="1167"/>
      <c r="RQZ128" s="1167"/>
      <c r="RRA128" s="1167"/>
      <c r="RRB128" s="1167"/>
      <c r="RRC128" s="1167"/>
      <c r="RRD128" s="1167"/>
      <c r="RRE128" s="1167"/>
      <c r="RRF128" s="1167"/>
      <c r="RRG128" s="1167"/>
      <c r="RRH128" s="1167"/>
      <c r="RRI128" s="1167"/>
      <c r="RRJ128" s="1167"/>
      <c r="RRK128" s="1167"/>
      <c r="RRL128" s="1167"/>
      <c r="RRM128" s="1167"/>
      <c r="RRN128" s="1167"/>
      <c r="RRO128" s="1167"/>
      <c r="RRP128" s="1167"/>
      <c r="RRQ128" s="1167"/>
      <c r="RRR128" s="1167"/>
      <c r="RRS128" s="1167"/>
      <c r="RRT128" s="1167"/>
      <c r="RRU128" s="1167"/>
      <c r="RRV128" s="1167"/>
      <c r="RRW128" s="1167"/>
      <c r="RRX128" s="1167"/>
      <c r="RRY128" s="1167"/>
      <c r="RRZ128" s="1167"/>
      <c r="RSA128" s="1167"/>
      <c r="RSB128" s="1167"/>
      <c r="RSC128" s="1167"/>
      <c r="RSD128" s="1167"/>
      <c r="RSE128" s="1167"/>
      <c r="RSF128" s="1167"/>
      <c r="RSG128" s="1167"/>
      <c r="RSH128" s="1167"/>
      <c r="RSI128" s="1167"/>
      <c r="RSJ128" s="1167"/>
      <c r="RSK128" s="1167"/>
      <c r="RSL128" s="1167"/>
      <c r="RSM128" s="1167"/>
      <c r="RSN128" s="1167"/>
      <c r="RSO128" s="1167"/>
      <c r="RSP128" s="1167"/>
      <c r="RSQ128" s="1167"/>
      <c r="RSR128" s="1167"/>
      <c r="RSS128" s="1167"/>
      <c r="RST128" s="1167"/>
      <c r="RSU128" s="1167"/>
      <c r="RSV128" s="1167"/>
      <c r="RSW128" s="1167"/>
      <c r="RSX128" s="1167"/>
      <c r="RSY128" s="1167"/>
      <c r="RSZ128" s="1167"/>
      <c r="RTA128" s="1167"/>
      <c r="RTB128" s="1167"/>
      <c r="RTC128" s="1167"/>
      <c r="RTD128" s="1167"/>
      <c r="RTE128" s="1167"/>
      <c r="RTF128" s="1167"/>
      <c r="RTG128" s="1167"/>
      <c r="RTH128" s="1167"/>
      <c r="RTI128" s="1167"/>
      <c r="RTJ128" s="1167"/>
      <c r="RTK128" s="1167"/>
      <c r="RTL128" s="1167"/>
      <c r="RTM128" s="1167"/>
      <c r="RTN128" s="1167"/>
      <c r="RTO128" s="1167"/>
      <c r="RTP128" s="1167"/>
      <c r="RTQ128" s="1167"/>
      <c r="RTR128" s="1167"/>
      <c r="RTS128" s="1167"/>
      <c r="RTT128" s="1167"/>
      <c r="RTU128" s="1167"/>
      <c r="RTV128" s="1167"/>
      <c r="RTW128" s="1167"/>
      <c r="RTX128" s="1167"/>
      <c r="RTY128" s="1167"/>
      <c r="RTZ128" s="1167"/>
      <c r="RUA128" s="1167"/>
      <c r="RUB128" s="1167"/>
      <c r="RUC128" s="1167"/>
      <c r="RUD128" s="1167"/>
      <c r="RUE128" s="1167"/>
      <c r="RUF128" s="1167"/>
      <c r="RUG128" s="1167"/>
      <c r="RUH128" s="1167"/>
      <c r="RUI128" s="1167"/>
      <c r="RUJ128" s="1167"/>
      <c r="RUK128" s="1167"/>
      <c r="RUL128" s="1167"/>
      <c r="RUM128" s="1167"/>
      <c r="RUN128" s="1167"/>
      <c r="RUO128" s="1167"/>
      <c r="RUP128" s="1167"/>
      <c r="RUQ128" s="1167"/>
      <c r="RUR128" s="1167"/>
      <c r="RUS128" s="1167"/>
      <c r="RUT128" s="1167"/>
      <c r="RUU128" s="1167"/>
      <c r="RUV128" s="1167"/>
      <c r="RUW128" s="1167"/>
      <c r="RUX128" s="1167"/>
      <c r="RUY128" s="1167"/>
      <c r="RUZ128" s="1167"/>
      <c r="RVA128" s="1167"/>
      <c r="RVB128" s="1167"/>
      <c r="RVC128" s="1167"/>
      <c r="RVD128" s="1167"/>
      <c r="RVE128" s="1167"/>
      <c r="RVF128" s="1167"/>
      <c r="RVG128" s="1167"/>
      <c r="RVH128" s="1167"/>
      <c r="RVI128" s="1167"/>
      <c r="RVJ128" s="1167"/>
      <c r="RVK128" s="1167"/>
      <c r="RVL128" s="1167"/>
      <c r="RVM128" s="1167"/>
      <c r="RVN128" s="1167"/>
      <c r="RVO128" s="1167"/>
      <c r="RVP128" s="1167"/>
      <c r="RVQ128" s="1167"/>
      <c r="RVR128" s="1167"/>
      <c r="RVS128" s="1167"/>
      <c r="RVT128" s="1167"/>
      <c r="RVU128" s="1167"/>
      <c r="RVV128" s="1167"/>
      <c r="RVW128" s="1167"/>
      <c r="RVX128" s="1167"/>
      <c r="RVY128" s="1167"/>
      <c r="RVZ128" s="1167"/>
      <c r="RWA128" s="1167"/>
      <c r="RWB128" s="1167"/>
      <c r="RWC128" s="1167"/>
      <c r="RWD128" s="1167"/>
      <c r="RWE128" s="1167"/>
      <c r="RWF128" s="1167"/>
      <c r="RWG128" s="1167"/>
      <c r="RWH128" s="1167"/>
      <c r="RWI128" s="1167"/>
      <c r="RWJ128" s="1167"/>
      <c r="RWK128" s="1167"/>
      <c r="RWL128" s="1167"/>
      <c r="RWM128" s="1167"/>
      <c r="RWN128" s="1167"/>
      <c r="RWO128" s="1167"/>
      <c r="RWP128" s="1167"/>
      <c r="RWQ128" s="1167"/>
      <c r="RWR128" s="1167"/>
      <c r="RWS128" s="1167"/>
      <c r="RWT128" s="1167"/>
      <c r="RWU128" s="1167"/>
      <c r="RWV128" s="1167"/>
      <c r="RWW128" s="1167"/>
      <c r="RWX128" s="1167"/>
      <c r="RWY128" s="1167"/>
      <c r="RWZ128" s="1167"/>
      <c r="RXA128" s="1167"/>
      <c r="RXB128" s="1167"/>
      <c r="RXC128" s="1167"/>
      <c r="RXD128" s="1167"/>
      <c r="RXE128" s="1167"/>
      <c r="RXF128" s="1167"/>
      <c r="RXG128" s="1167"/>
      <c r="RXH128" s="1167"/>
      <c r="RXI128" s="1167"/>
      <c r="RXJ128" s="1167"/>
      <c r="RXK128" s="1167"/>
      <c r="RXL128" s="1167"/>
      <c r="RXM128" s="1167"/>
      <c r="RXN128" s="1167"/>
      <c r="RXO128" s="1167"/>
      <c r="RXP128" s="1167"/>
      <c r="RXQ128" s="1167"/>
      <c r="RXR128" s="1167"/>
      <c r="RXS128" s="1167"/>
      <c r="RXT128" s="1167"/>
      <c r="RXU128" s="1167"/>
      <c r="RXV128" s="1167"/>
      <c r="RXW128" s="1167"/>
      <c r="RXX128" s="1167"/>
      <c r="RXY128" s="1167"/>
      <c r="RXZ128" s="1167"/>
      <c r="RYA128" s="1167"/>
      <c r="RYB128" s="1167"/>
      <c r="RYC128" s="1167"/>
      <c r="RYD128" s="1167"/>
      <c r="RYE128" s="1167"/>
      <c r="RYF128" s="1167"/>
      <c r="RYG128" s="1167"/>
      <c r="RYH128" s="1167"/>
      <c r="RYI128" s="1167"/>
      <c r="RYJ128" s="1167"/>
      <c r="RYK128" s="1167"/>
      <c r="RYL128" s="1167"/>
      <c r="RYM128" s="1167"/>
      <c r="RYN128" s="1167"/>
      <c r="RYO128" s="1167"/>
      <c r="RYP128" s="1167"/>
      <c r="RYQ128" s="1167"/>
      <c r="RYR128" s="1167"/>
      <c r="RYS128" s="1167"/>
      <c r="RYT128" s="1167"/>
      <c r="RYU128" s="1167"/>
      <c r="RYV128" s="1167"/>
      <c r="RYW128" s="1167"/>
      <c r="RYX128" s="1167"/>
      <c r="RYY128" s="1167"/>
      <c r="RYZ128" s="1167"/>
      <c r="RZA128" s="1167"/>
      <c r="RZB128" s="1167"/>
      <c r="RZC128" s="1167"/>
      <c r="RZD128" s="1167"/>
      <c r="RZE128" s="1167"/>
      <c r="RZF128" s="1167"/>
      <c r="RZG128" s="1167"/>
      <c r="RZH128" s="1167"/>
      <c r="RZI128" s="1167"/>
      <c r="RZJ128" s="1167"/>
      <c r="RZK128" s="1167"/>
      <c r="RZL128" s="1167"/>
      <c r="RZM128" s="1167"/>
      <c r="RZN128" s="1167"/>
      <c r="RZO128" s="1167"/>
      <c r="RZP128" s="1167"/>
      <c r="RZQ128" s="1167"/>
      <c r="RZR128" s="1167"/>
      <c r="RZS128" s="1167"/>
      <c r="RZT128" s="1167"/>
      <c r="RZU128" s="1167"/>
      <c r="RZV128" s="1167"/>
      <c r="RZW128" s="1167"/>
      <c r="RZX128" s="1167"/>
      <c r="RZY128" s="1167"/>
      <c r="RZZ128" s="1167"/>
      <c r="SAA128" s="1167"/>
      <c r="SAB128" s="1167"/>
      <c r="SAC128" s="1167"/>
      <c r="SAD128" s="1167"/>
      <c r="SAE128" s="1167"/>
      <c r="SAF128" s="1167"/>
      <c r="SAG128" s="1167"/>
      <c r="SAH128" s="1167"/>
      <c r="SAI128" s="1167"/>
      <c r="SAJ128" s="1167"/>
      <c r="SAK128" s="1167"/>
      <c r="SAL128" s="1167"/>
      <c r="SAM128" s="1167"/>
      <c r="SAN128" s="1167"/>
      <c r="SAO128" s="1167"/>
      <c r="SAP128" s="1167"/>
      <c r="SAQ128" s="1167"/>
      <c r="SAR128" s="1167"/>
      <c r="SAS128" s="1167"/>
      <c r="SAT128" s="1167"/>
      <c r="SAU128" s="1167"/>
      <c r="SAV128" s="1167"/>
      <c r="SAW128" s="1167"/>
      <c r="SAX128" s="1167"/>
      <c r="SAY128" s="1167"/>
      <c r="SAZ128" s="1167"/>
      <c r="SBA128" s="1167"/>
      <c r="SBB128" s="1167"/>
      <c r="SBC128" s="1167"/>
      <c r="SBD128" s="1167"/>
      <c r="SBE128" s="1167"/>
      <c r="SBF128" s="1167"/>
      <c r="SBG128" s="1167"/>
      <c r="SBH128" s="1167"/>
      <c r="SBI128" s="1167"/>
      <c r="SBJ128" s="1167"/>
      <c r="SBK128" s="1167"/>
      <c r="SBL128" s="1167"/>
      <c r="SBM128" s="1167"/>
      <c r="SBN128" s="1167"/>
      <c r="SBO128" s="1167"/>
      <c r="SBP128" s="1167"/>
      <c r="SBQ128" s="1167"/>
      <c r="SBR128" s="1167"/>
      <c r="SBS128" s="1167"/>
      <c r="SBT128" s="1167"/>
      <c r="SBU128" s="1167"/>
      <c r="SBV128" s="1167"/>
      <c r="SBW128" s="1167"/>
      <c r="SBX128" s="1167"/>
      <c r="SBY128" s="1167"/>
      <c r="SBZ128" s="1167"/>
      <c r="SCA128" s="1167"/>
      <c r="SCB128" s="1167"/>
      <c r="SCC128" s="1167"/>
      <c r="SCD128" s="1167"/>
      <c r="SCE128" s="1167"/>
      <c r="SCF128" s="1167"/>
      <c r="SCG128" s="1167"/>
      <c r="SCH128" s="1167"/>
      <c r="SCI128" s="1167"/>
      <c r="SCJ128" s="1167"/>
      <c r="SCK128" s="1167"/>
      <c r="SCL128" s="1167"/>
      <c r="SCM128" s="1167"/>
      <c r="SCN128" s="1167"/>
      <c r="SCO128" s="1167"/>
      <c r="SCP128" s="1167"/>
      <c r="SCQ128" s="1167"/>
      <c r="SCR128" s="1167"/>
      <c r="SCS128" s="1167"/>
      <c r="SCT128" s="1167"/>
      <c r="SCU128" s="1167"/>
      <c r="SCV128" s="1167"/>
      <c r="SCW128" s="1167"/>
      <c r="SCX128" s="1167"/>
      <c r="SCY128" s="1167"/>
      <c r="SCZ128" s="1167"/>
      <c r="SDA128" s="1167"/>
      <c r="SDB128" s="1167"/>
      <c r="SDC128" s="1167"/>
      <c r="SDD128" s="1167"/>
      <c r="SDE128" s="1167"/>
      <c r="SDF128" s="1167"/>
      <c r="SDG128" s="1167"/>
      <c r="SDH128" s="1167"/>
      <c r="SDI128" s="1167"/>
      <c r="SDJ128" s="1167"/>
      <c r="SDK128" s="1167"/>
      <c r="SDL128" s="1167"/>
      <c r="SDM128" s="1167"/>
      <c r="SDN128" s="1167"/>
      <c r="SDO128" s="1167"/>
      <c r="SDP128" s="1167"/>
      <c r="SDQ128" s="1167"/>
      <c r="SDR128" s="1167"/>
      <c r="SDS128" s="1167"/>
      <c r="SDT128" s="1167"/>
      <c r="SDU128" s="1167"/>
      <c r="SDV128" s="1167"/>
      <c r="SDW128" s="1167"/>
      <c r="SDX128" s="1167"/>
      <c r="SDY128" s="1167"/>
      <c r="SDZ128" s="1167"/>
      <c r="SEA128" s="1167"/>
      <c r="SEB128" s="1167"/>
      <c r="SEC128" s="1167"/>
      <c r="SED128" s="1167"/>
      <c r="SEE128" s="1167"/>
      <c r="SEF128" s="1167"/>
      <c r="SEG128" s="1167"/>
      <c r="SEH128" s="1167"/>
      <c r="SEI128" s="1167"/>
      <c r="SEJ128" s="1167"/>
      <c r="SEK128" s="1167"/>
      <c r="SEL128" s="1167"/>
      <c r="SEM128" s="1167"/>
      <c r="SEN128" s="1167"/>
      <c r="SEO128" s="1167"/>
      <c r="SEP128" s="1167"/>
      <c r="SEQ128" s="1167"/>
      <c r="SER128" s="1167"/>
      <c r="SES128" s="1167"/>
      <c r="SET128" s="1167"/>
      <c r="SEU128" s="1167"/>
      <c r="SEV128" s="1167"/>
      <c r="SEW128" s="1167"/>
      <c r="SEX128" s="1167"/>
      <c r="SEY128" s="1167"/>
      <c r="SEZ128" s="1167"/>
      <c r="SFA128" s="1167"/>
      <c r="SFB128" s="1167"/>
      <c r="SFC128" s="1167"/>
      <c r="SFD128" s="1167"/>
      <c r="SFE128" s="1167"/>
      <c r="SFF128" s="1167"/>
      <c r="SFG128" s="1167"/>
      <c r="SFH128" s="1167"/>
      <c r="SFI128" s="1167"/>
      <c r="SFJ128" s="1167"/>
      <c r="SFK128" s="1167"/>
      <c r="SFL128" s="1167"/>
      <c r="SFM128" s="1167"/>
      <c r="SFN128" s="1167"/>
      <c r="SFO128" s="1167"/>
      <c r="SFP128" s="1167"/>
      <c r="SFQ128" s="1167"/>
      <c r="SFR128" s="1167"/>
      <c r="SFS128" s="1167"/>
      <c r="SFT128" s="1167"/>
      <c r="SFU128" s="1167"/>
      <c r="SFV128" s="1167"/>
      <c r="SFW128" s="1167"/>
      <c r="SFX128" s="1167"/>
      <c r="SFY128" s="1167"/>
      <c r="SFZ128" s="1167"/>
      <c r="SGA128" s="1167"/>
      <c r="SGB128" s="1167"/>
      <c r="SGC128" s="1167"/>
      <c r="SGD128" s="1167"/>
      <c r="SGE128" s="1167"/>
      <c r="SGF128" s="1167"/>
      <c r="SGG128" s="1167"/>
      <c r="SGH128" s="1167"/>
      <c r="SGI128" s="1167"/>
      <c r="SGJ128" s="1167"/>
      <c r="SGK128" s="1167"/>
      <c r="SGL128" s="1167"/>
      <c r="SGM128" s="1167"/>
      <c r="SGN128" s="1167"/>
      <c r="SGO128" s="1167"/>
      <c r="SGP128" s="1167"/>
      <c r="SGQ128" s="1167"/>
      <c r="SGR128" s="1167"/>
      <c r="SGS128" s="1167"/>
      <c r="SGT128" s="1167"/>
      <c r="SGU128" s="1167"/>
      <c r="SGV128" s="1167"/>
      <c r="SGW128" s="1167"/>
      <c r="SGX128" s="1167"/>
      <c r="SGY128" s="1167"/>
      <c r="SGZ128" s="1167"/>
      <c r="SHA128" s="1167"/>
      <c r="SHB128" s="1167"/>
      <c r="SHC128" s="1167"/>
      <c r="SHD128" s="1167"/>
      <c r="SHE128" s="1167"/>
      <c r="SHF128" s="1167"/>
      <c r="SHG128" s="1167"/>
      <c r="SHH128" s="1167"/>
      <c r="SHI128" s="1167"/>
      <c r="SHJ128" s="1167"/>
      <c r="SHK128" s="1167"/>
      <c r="SHL128" s="1167"/>
      <c r="SHM128" s="1167"/>
      <c r="SHN128" s="1167"/>
      <c r="SHO128" s="1167"/>
      <c r="SHP128" s="1167"/>
      <c r="SHQ128" s="1167"/>
      <c r="SHR128" s="1167"/>
      <c r="SHS128" s="1167"/>
      <c r="SHT128" s="1167"/>
      <c r="SHU128" s="1167"/>
      <c r="SHV128" s="1167"/>
      <c r="SHW128" s="1167"/>
      <c r="SHX128" s="1167"/>
      <c r="SHY128" s="1167"/>
      <c r="SHZ128" s="1167"/>
      <c r="SIA128" s="1167"/>
      <c r="SIB128" s="1167"/>
      <c r="SIC128" s="1167"/>
      <c r="SID128" s="1167"/>
      <c r="SIE128" s="1167"/>
      <c r="SIF128" s="1167"/>
      <c r="SIG128" s="1167"/>
      <c r="SIH128" s="1167"/>
      <c r="SII128" s="1167"/>
      <c r="SIJ128" s="1167"/>
      <c r="SIK128" s="1167"/>
      <c r="SIL128" s="1167"/>
      <c r="SIM128" s="1167"/>
      <c r="SIN128" s="1167"/>
      <c r="SIO128" s="1167"/>
      <c r="SIP128" s="1167"/>
      <c r="SIQ128" s="1167"/>
      <c r="SIR128" s="1167"/>
      <c r="SIS128" s="1167"/>
      <c r="SIT128" s="1167"/>
      <c r="SIU128" s="1167"/>
      <c r="SIV128" s="1167"/>
      <c r="SIW128" s="1167"/>
      <c r="SIX128" s="1167"/>
      <c r="SIY128" s="1167"/>
      <c r="SIZ128" s="1167"/>
      <c r="SJA128" s="1167"/>
      <c r="SJB128" s="1167"/>
      <c r="SJC128" s="1167"/>
      <c r="SJD128" s="1167"/>
      <c r="SJE128" s="1167"/>
      <c r="SJF128" s="1167"/>
      <c r="SJG128" s="1167"/>
      <c r="SJH128" s="1167"/>
      <c r="SJI128" s="1167"/>
      <c r="SJJ128" s="1167"/>
      <c r="SJK128" s="1167"/>
      <c r="SJL128" s="1167"/>
      <c r="SJM128" s="1167"/>
      <c r="SJN128" s="1167"/>
      <c r="SJO128" s="1167"/>
      <c r="SJP128" s="1167"/>
      <c r="SJQ128" s="1167"/>
      <c r="SJR128" s="1167"/>
      <c r="SJS128" s="1167"/>
      <c r="SJT128" s="1167"/>
      <c r="SJU128" s="1167"/>
      <c r="SJV128" s="1167"/>
      <c r="SJW128" s="1167"/>
      <c r="SJX128" s="1167"/>
      <c r="SJY128" s="1167"/>
      <c r="SJZ128" s="1167"/>
      <c r="SKA128" s="1167"/>
      <c r="SKB128" s="1167"/>
      <c r="SKC128" s="1167"/>
      <c r="SKD128" s="1167"/>
      <c r="SKE128" s="1167"/>
      <c r="SKF128" s="1167"/>
      <c r="SKG128" s="1167"/>
      <c r="SKH128" s="1167"/>
      <c r="SKI128" s="1167"/>
      <c r="SKJ128" s="1167"/>
      <c r="SKK128" s="1167"/>
      <c r="SKL128" s="1167"/>
      <c r="SKM128" s="1167"/>
      <c r="SKN128" s="1167"/>
      <c r="SKO128" s="1167"/>
      <c r="SKP128" s="1167"/>
      <c r="SKQ128" s="1167"/>
      <c r="SKR128" s="1167"/>
      <c r="SKS128" s="1167"/>
      <c r="SKT128" s="1167"/>
      <c r="SKU128" s="1167"/>
      <c r="SKV128" s="1167"/>
      <c r="SKW128" s="1167"/>
      <c r="SKX128" s="1167"/>
      <c r="SKY128" s="1167"/>
      <c r="SKZ128" s="1167"/>
      <c r="SLA128" s="1167"/>
      <c r="SLB128" s="1167"/>
      <c r="SLC128" s="1167"/>
      <c r="SLD128" s="1167"/>
      <c r="SLE128" s="1167"/>
      <c r="SLF128" s="1167"/>
      <c r="SLG128" s="1167"/>
      <c r="SLH128" s="1167"/>
      <c r="SLI128" s="1167"/>
      <c r="SLJ128" s="1167"/>
      <c r="SLK128" s="1167"/>
      <c r="SLL128" s="1167"/>
      <c r="SLM128" s="1167"/>
      <c r="SLN128" s="1167"/>
      <c r="SLO128" s="1167"/>
      <c r="SLP128" s="1167"/>
      <c r="SLQ128" s="1167"/>
      <c r="SLR128" s="1167"/>
      <c r="SLS128" s="1167"/>
      <c r="SLT128" s="1167"/>
      <c r="SLU128" s="1167"/>
      <c r="SLV128" s="1167"/>
      <c r="SLW128" s="1167"/>
      <c r="SLX128" s="1167"/>
      <c r="SLY128" s="1167"/>
      <c r="SLZ128" s="1167"/>
      <c r="SMA128" s="1167"/>
      <c r="SMB128" s="1167"/>
      <c r="SMC128" s="1167"/>
      <c r="SMD128" s="1167"/>
      <c r="SME128" s="1167"/>
      <c r="SMF128" s="1167"/>
      <c r="SMG128" s="1167"/>
      <c r="SMH128" s="1167"/>
      <c r="SMI128" s="1167"/>
      <c r="SMJ128" s="1167"/>
      <c r="SMK128" s="1167"/>
      <c r="SML128" s="1167"/>
      <c r="SMM128" s="1167"/>
      <c r="SMN128" s="1167"/>
      <c r="SMO128" s="1167"/>
      <c r="SMP128" s="1167"/>
      <c r="SMQ128" s="1167"/>
      <c r="SMR128" s="1167"/>
      <c r="SMS128" s="1167"/>
      <c r="SMT128" s="1167"/>
      <c r="SMU128" s="1167"/>
      <c r="SMV128" s="1167"/>
      <c r="SMW128" s="1167"/>
      <c r="SMX128" s="1167"/>
      <c r="SMY128" s="1167"/>
      <c r="SMZ128" s="1167"/>
      <c r="SNA128" s="1167"/>
      <c r="SNB128" s="1167"/>
      <c r="SNC128" s="1167"/>
      <c r="SND128" s="1167"/>
      <c r="SNE128" s="1167"/>
      <c r="SNF128" s="1167"/>
      <c r="SNG128" s="1167"/>
      <c r="SNH128" s="1167"/>
      <c r="SNI128" s="1167"/>
      <c r="SNJ128" s="1167"/>
      <c r="SNK128" s="1167"/>
      <c r="SNL128" s="1167"/>
      <c r="SNM128" s="1167"/>
      <c r="SNN128" s="1167"/>
      <c r="SNO128" s="1167"/>
      <c r="SNP128" s="1167"/>
      <c r="SNQ128" s="1167"/>
      <c r="SNR128" s="1167"/>
      <c r="SNS128" s="1167"/>
      <c r="SNT128" s="1167"/>
      <c r="SNU128" s="1167"/>
      <c r="SNV128" s="1167"/>
      <c r="SNW128" s="1167"/>
      <c r="SNX128" s="1167"/>
      <c r="SNY128" s="1167"/>
      <c r="SNZ128" s="1167"/>
      <c r="SOA128" s="1167"/>
      <c r="SOB128" s="1167"/>
      <c r="SOC128" s="1167"/>
      <c r="SOD128" s="1167"/>
      <c r="SOE128" s="1167"/>
      <c r="SOF128" s="1167"/>
      <c r="SOG128" s="1167"/>
      <c r="SOH128" s="1167"/>
      <c r="SOI128" s="1167"/>
      <c r="SOJ128" s="1167"/>
      <c r="SOK128" s="1167"/>
      <c r="SOL128" s="1167"/>
      <c r="SOM128" s="1167"/>
      <c r="SON128" s="1167"/>
      <c r="SOO128" s="1167"/>
      <c r="SOP128" s="1167"/>
      <c r="SOQ128" s="1167"/>
      <c r="SOR128" s="1167"/>
      <c r="SOS128" s="1167"/>
      <c r="SOT128" s="1167"/>
      <c r="SOU128" s="1167"/>
      <c r="SOV128" s="1167"/>
      <c r="SOW128" s="1167"/>
      <c r="SOX128" s="1167"/>
      <c r="SOY128" s="1167"/>
      <c r="SOZ128" s="1167"/>
      <c r="SPA128" s="1167"/>
      <c r="SPB128" s="1167"/>
      <c r="SPC128" s="1167"/>
      <c r="SPD128" s="1167"/>
      <c r="SPE128" s="1167"/>
      <c r="SPF128" s="1167"/>
      <c r="SPG128" s="1167"/>
      <c r="SPH128" s="1167"/>
      <c r="SPI128" s="1167"/>
      <c r="SPJ128" s="1167"/>
      <c r="SPK128" s="1167"/>
      <c r="SPL128" s="1167"/>
      <c r="SPM128" s="1167"/>
      <c r="SPN128" s="1167"/>
      <c r="SPO128" s="1167"/>
      <c r="SPP128" s="1167"/>
      <c r="SPQ128" s="1167"/>
      <c r="SPR128" s="1167"/>
      <c r="SPS128" s="1167"/>
      <c r="SPT128" s="1167"/>
      <c r="SPU128" s="1167"/>
      <c r="SPV128" s="1167"/>
      <c r="SPW128" s="1167"/>
      <c r="SPX128" s="1167"/>
      <c r="SPY128" s="1167"/>
      <c r="SPZ128" s="1167"/>
      <c r="SQA128" s="1167"/>
      <c r="SQB128" s="1167"/>
      <c r="SQC128" s="1167"/>
      <c r="SQD128" s="1167"/>
      <c r="SQE128" s="1167"/>
      <c r="SQF128" s="1167"/>
      <c r="SQG128" s="1167"/>
      <c r="SQH128" s="1167"/>
      <c r="SQI128" s="1167"/>
      <c r="SQJ128" s="1167"/>
      <c r="SQK128" s="1167"/>
      <c r="SQL128" s="1167"/>
      <c r="SQM128" s="1167"/>
      <c r="SQN128" s="1167"/>
      <c r="SQO128" s="1167"/>
      <c r="SQP128" s="1167"/>
      <c r="SQQ128" s="1167"/>
      <c r="SQR128" s="1167"/>
      <c r="SQS128" s="1167"/>
      <c r="SQT128" s="1167"/>
      <c r="SQU128" s="1167"/>
      <c r="SQV128" s="1167"/>
      <c r="SQW128" s="1167"/>
      <c r="SQX128" s="1167"/>
      <c r="SQY128" s="1167"/>
      <c r="SQZ128" s="1167"/>
      <c r="SRA128" s="1167"/>
      <c r="SRB128" s="1167"/>
      <c r="SRC128" s="1167"/>
      <c r="SRD128" s="1167"/>
      <c r="SRE128" s="1167"/>
      <c r="SRF128" s="1167"/>
      <c r="SRG128" s="1167"/>
      <c r="SRH128" s="1167"/>
      <c r="SRI128" s="1167"/>
      <c r="SRJ128" s="1167"/>
      <c r="SRK128" s="1167"/>
      <c r="SRL128" s="1167"/>
      <c r="SRM128" s="1167"/>
      <c r="SRN128" s="1167"/>
      <c r="SRO128" s="1167"/>
      <c r="SRP128" s="1167"/>
      <c r="SRQ128" s="1167"/>
      <c r="SRR128" s="1167"/>
      <c r="SRS128" s="1167"/>
      <c r="SRT128" s="1167"/>
      <c r="SRU128" s="1167"/>
      <c r="SRV128" s="1167"/>
      <c r="SRW128" s="1167"/>
      <c r="SRX128" s="1167"/>
      <c r="SRY128" s="1167"/>
      <c r="SRZ128" s="1167"/>
      <c r="SSA128" s="1167"/>
      <c r="SSB128" s="1167"/>
      <c r="SSC128" s="1167"/>
      <c r="SSD128" s="1167"/>
      <c r="SSE128" s="1167"/>
      <c r="SSF128" s="1167"/>
      <c r="SSG128" s="1167"/>
      <c r="SSH128" s="1167"/>
      <c r="SSI128" s="1167"/>
      <c r="SSJ128" s="1167"/>
      <c r="SSK128" s="1167"/>
      <c r="SSL128" s="1167"/>
      <c r="SSM128" s="1167"/>
      <c r="SSN128" s="1167"/>
      <c r="SSO128" s="1167"/>
      <c r="SSP128" s="1167"/>
      <c r="SSQ128" s="1167"/>
      <c r="SSR128" s="1167"/>
      <c r="SSS128" s="1167"/>
      <c r="SST128" s="1167"/>
      <c r="SSU128" s="1167"/>
      <c r="SSV128" s="1167"/>
      <c r="SSW128" s="1167"/>
      <c r="SSX128" s="1167"/>
      <c r="SSY128" s="1167"/>
      <c r="SSZ128" s="1167"/>
      <c r="STA128" s="1167"/>
      <c r="STB128" s="1167"/>
      <c r="STC128" s="1167"/>
      <c r="STD128" s="1167"/>
      <c r="STE128" s="1167"/>
      <c r="STF128" s="1167"/>
      <c r="STG128" s="1167"/>
      <c r="STH128" s="1167"/>
      <c r="STI128" s="1167"/>
      <c r="STJ128" s="1167"/>
      <c r="STK128" s="1167"/>
      <c r="STL128" s="1167"/>
      <c r="STM128" s="1167"/>
      <c r="STN128" s="1167"/>
      <c r="STO128" s="1167"/>
      <c r="STP128" s="1167"/>
      <c r="STQ128" s="1167"/>
      <c r="STR128" s="1167"/>
      <c r="STS128" s="1167"/>
      <c r="STT128" s="1167"/>
      <c r="STU128" s="1167"/>
      <c r="STV128" s="1167"/>
      <c r="STW128" s="1167"/>
      <c r="STX128" s="1167"/>
      <c r="STY128" s="1167"/>
      <c r="STZ128" s="1167"/>
      <c r="SUA128" s="1167"/>
      <c r="SUB128" s="1167"/>
      <c r="SUC128" s="1167"/>
      <c r="SUD128" s="1167"/>
      <c r="SUE128" s="1167"/>
      <c r="SUF128" s="1167"/>
      <c r="SUG128" s="1167"/>
      <c r="SUH128" s="1167"/>
      <c r="SUI128" s="1167"/>
      <c r="SUJ128" s="1167"/>
      <c r="SUK128" s="1167"/>
      <c r="SUL128" s="1167"/>
      <c r="SUM128" s="1167"/>
      <c r="SUN128" s="1167"/>
      <c r="SUO128" s="1167"/>
      <c r="SUP128" s="1167"/>
      <c r="SUQ128" s="1167"/>
      <c r="SUR128" s="1167"/>
      <c r="SUS128" s="1167"/>
      <c r="SUT128" s="1167"/>
      <c r="SUU128" s="1167"/>
      <c r="SUV128" s="1167"/>
      <c r="SUW128" s="1167"/>
      <c r="SUX128" s="1167"/>
      <c r="SUY128" s="1167"/>
      <c r="SUZ128" s="1167"/>
      <c r="SVA128" s="1167"/>
      <c r="SVB128" s="1167"/>
      <c r="SVC128" s="1167"/>
      <c r="SVD128" s="1167"/>
      <c r="SVE128" s="1167"/>
      <c r="SVF128" s="1167"/>
      <c r="SVG128" s="1167"/>
      <c r="SVH128" s="1167"/>
      <c r="SVI128" s="1167"/>
      <c r="SVJ128" s="1167"/>
      <c r="SVK128" s="1167"/>
      <c r="SVL128" s="1167"/>
      <c r="SVM128" s="1167"/>
      <c r="SVN128" s="1167"/>
      <c r="SVO128" s="1167"/>
      <c r="SVP128" s="1167"/>
      <c r="SVQ128" s="1167"/>
      <c r="SVR128" s="1167"/>
      <c r="SVS128" s="1167"/>
      <c r="SVT128" s="1167"/>
      <c r="SVU128" s="1167"/>
      <c r="SVV128" s="1167"/>
      <c r="SVW128" s="1167"/>
      <c r="SVX128" s="1167"/>
      <c r="SVY128" s="1167"/>
      <c r="SVZ128" s="1167"/>
      <c r="SWA128" s="1167"/>
      <c r="SWB128" s="1167"/>
      <c r="SWC128" s="1167"/>
      <c r="SWD128" s="1167"/>
      <c r="SWE128" s="1167"/>
      <c r="SWF128" s="1167"/>
      <c r="SWG128" s="1167"/>
      <c r="SWH128" s="1167"/>
      <c r="SWI128" s="1167"/>
      <c r="SWJ128" s="1167"/>
      <c r="SWK128" s="1167"/>
      <c r="SWL128" s="1167"/>
      <c r="SWM128" s="1167"/>
      <c r="SWN128" s="1167"/>
      <c r="SWO128" s="1167"/>
      <c r="SWP128" s="1167"/>
      <c r="SWQ128" s="1167"/>
      <c r="SWR128" s="1167"/>
      <c r="SWS128" s="1167"/>
      <c r="SWT128" s="1167"/>
      <c r="SWU128" s="1167"/>
      <c r="SWV128" s="1167"/>
      <c r="SWW128" s="1167"/>
      <c r="SWX128" s="1167"/>
      <c r="SWY128" s="1167"/>
      <c r="SWZ128" s="1167"/>
      <c r="SXA128" s="1167"/>
      <c r="SXB128" s="1167"/>
      <c r="SXC128" s="1167"/>
      <c r="SXD128" s="1167"/>
      <c r="SXE128" s="1167"/>
      <c r="SXF128" s="1167"/>
      <c r="SXG128" s="1167"/>
      <c r="SXH128" s="1167"/>
      <c r="SXI128" s="1167"/>
      <c r="SXJ128" s="1167"/>
      <c r="SXK128" s="1167"/>
      <c r="SXL128" s="1167"/>
      <c r="SXM128" s="1167"/>
      <c r="SXN128" s="1167"/>
      <c r="SXO128" s="1167"/>
      <c r="SXP128" s="1167"/>
      <c r="SXQ128" s="1167"/>
      <c r="SXR128" s="1167"/>
      <c r="SXS128" s="1167"/>
      <c r="SXT128" s="1167"/>
      <c r="SXU128" s="1167"/>
      <c r="SXV128" s="1167"/>
      <c r="SXW128" s="1167"/>
      <c r="SXX128" s="1167"/>
      <c r="SXY128" s="1167"/>
      <c r="SXZ128" s="1167"/>
      <c r="SYA128" s="1167"/>
      <c r="SYB128" s="1167"/>
      <c r="SYC128" s="1167"/>
      <c r="SYD128" s="1167"/>
      <c r="SYE128" s="1167"/>
      <c r="SYF128" s="1167"/>
      <c r="SYG128" s="1167"/>
      <c r="SYH128" s="1167"/>
      <c r="SYI128" s="1167"/>
      <c r="SYJ128" s="1167"/>
      <c r="SYK128" s="1167"/>
      <c r="SYL128" s="1167"/>
      <c r="SYM128" s="1167"/>
      <c r="SYN128" s="1167"/>
      <c r="SYO128" s="1167"/>
      <c r="SYP128" s="1167"/>
      <c r="SYQ128" s="1167"/>
      <c r="SYR128" s="1167"/>
      <c r="SYS128" s="1167"/>
      <c r="SYT128" s="1167"/>
      <c r="SYU128" s="1167"/>
      <c r="SYV128" s="1167"/>
      <c r="SYW128" s="1167"/>
      <c r="SYX128" s="1167"/>
      <c r="SYY128" s="1167"/>
      <c r="SYZ128" s="1167"/>
      <c r="SZA128" s="1167"/>
      <c r="SZB128" s="1167"/>
      <c r="SZC128" s="1167"/>
      <c r="SZD128" s="1167"/>
      <c r="SZE128" s="1167"/>
      <c r="SZF128" s="1167"/>
      <c r="SZG128" s="1167"/>
      <c r="SZH128" s="1167"/>
      <c r="SZI128" s="1167"/>
      <c r="SZJ128" s="1167"/>
      <c r="SZK128" s="1167"/>
      <c r="SZL128" s="1167"/>
      <c r="SZM128" s="1167"/>
      <c r="SZN128" s="1167"/>
      <c r="SZO128" s="1167"/>
      <c r="SZP128" s="1167"/>
      <c r="SZQ128" s="1167"/>
      <c r="SZR128" s="1167"/>
      <c r="SZS128" s="1167"/>
      <c r="SZT128" s="1167"/>
      <c r="SZU128" s="1167"/>
      <c r="SZV128" s="1167"/>
      <c r="SZW128" s="1167"/>
      <c r="SZX128" s="1167"/>
      <c r="SZY128" s="1167"/>
      <c r="SZZ128" s="1167"/>
      <c r="TAA128" s="1167"/>
      <c r="TAB128" s="1167"/>
      <c r="TAC128" s="1167"/>
      <c r="TAD128" s="1167"/>
      <c r="TAE128" s="1167"/>
      <c r="TAF128" s="1167"/>
      <c r="TAG128" s="1167"/>
      <c r="TAH128" s="1167"/>
      <c r="TAI128" s="1167"/>
      <c r="TAJ128" s="1167"/>
      <c r="TAK128" s="1167"/>
      <c r="TAL128" s="1167"/>
      <c r="TAM128" s="1167"/>
      <c r="TAN128" s="1167"/>
      <c r="TAO128" s="1167"/>
      <c r="TAP128" s="1167"/>
      <c r="TAQ128" s="1167"/>
      <c r="TAR128" s="1167"/>
      <c r="TAS128" s="1167"/>
      <c r="TAT128" s="1167"/>
      <c r="TAU128" s="1167"/>
      <c r="TAV128" s="1167"/>
      <c r="TAW128" s="1167"/>
      <c r="TAX128" s="1167"/>
      <c r="TAY128" s="1167"/>
      <c r="TAZ128" s="1167"/>
      <c r="TBA128" s="1167"/>
      <c r="TBB128" s="1167"/>
      <c r="TBC128" s="1167"/>
      <c r="TBD128" s="1167"/>
      <c r="TBE128" s="1167"/>
      <c r="TBF128" s="1167"/>
      <c r="TBG128" s="1167"/>
      <c r="TBH128" s="1167"/>
      <c r="TBI128" s="1167"/>
      <c r="TBJ128" s="1167"/>
      <c r="TBK128" s="1167"/>
      <c r="TBL128" s="1167"/>
      <c r="TBM128" s="1167"/>
      <c r="TBN128" s="1167"/>
      <c r="TBO128" s="1167"/>
      <c r="TBP128" s="1167"/>
      <c r="TBQ128" s="1167"/>
      <c r="TBR128" s="1167"/>
      <c r="TBS128" s="1167"/>
      <c r="TBT128" s="1167"/>
      <c r="TBU128" s="1167"/>
      <c r="TBV128" s="1167"/>
      <c r="TBW128" s="1167"/>
      <c r="TBX128" s="1167"/>
      <c r="TBY128" s="1167"/>
      <c r="TBZ128" s="1167"/>
      <c r="TCA128" s="1167"/>
      <c r="TCB128" s="1167"/>
      <c r="TCC128" s="1167"/>
      <c r="TCD128" s="1167"/>
      <c r="TCE128" s="1167"/>
      <c r="TCF128" s="1167"/>
      <c r="TCG128" s="1167"/>
      <c r="TCH128" s="1167"/>
      <c r="TCI128" s="1167"/>
      <c r="TCJ128" s="1167"/>
      <c r="TCK128" s="1167"/>
      <c r="TCL128" s="1167"/>
      <c r="TCM128" s="1167"/>
      <c r="TCN128" s="1167"/>
      <c r="TCO128" s="1167"/>
      <c r="TCP128" s="1167"/>
      <c r="TCQ128" s="1167"/>
      <c r="TCR128" s="1167"/>
      <c r="TCS128" s="1167"/>
      <c r="TCT128" s="1167"/>
      <c r="TCU128" s="1167"/>
      <c r="TCV128" s="1167"/>
      <c r="TCW128" s="1167"/>
      <c r="TCX128" s="1167"/>
      <c r="TCY128" s="1167"/>
      <c r="TCZ128" s="1167"/>
      <c r="TDA128" s="1167"/>
      <c r="TDB128" s="1167"/>
      <c r="TDC128" s="1167"/>
      <c r="TDD128" s="1167"/>
      <c r="TDE128" s="1167"/>
      <c r="TDF128" s="1167"/>
      <c r="TDG128" s="1167"/>
      <c r="TDH128" s="1167"/>
      <c r="TDI128" s="1167"/>
      <c r="TDJ128" s="1167"/>
      <c r="TDK128" s="1167"/>
      <c r="TDL128" s="1167"/>
      <c r="TDM128" s="1167"/>
      <c r="TDN128" s="1167"/>
      <c r="TDO128" s="1167"/>
      <c r="TDP128" s="1167"/>
      <c r="TDQ128" s="1167"/>
      <c r="TDR128" s="1167"/>
      <c r="TDS128" s="1167"/>
      <c r="TDT128" s="1167"/>
      <c r="TDU128" s="1167"/>
      <c r="TDV128" s="1167"/>
      <c r="TDW128" s="1167"/>
      <c r="TDX128" s="1167"/>
      <c r="TDY128" s="1167"/>
      <c r="TDZ128" s="1167"/>
      <c r="TEA128" s="1167"/>
      <c r="TEB128" s="1167"/>
      <c r="TEC128" s="1167"/>
      <c r="TED128" s="1167"/>
      <c r="TEE128" s="1167"/>
      <c r="TEF128" s="1167"/>
      <c r="TEG128" s="1167"/>
      <c r="TEH128" s="1167"/>
      <c r="TEI128" s="1167"/>
      <c r="TEJ128" s="1167"/>
      <c r="TEK128" s="1167"/>
      <c r="TEL128" s="1167"/>
      <c r="TEM128" s="1167"/>
      <c r="TEN128" s="1167"/>
      <c r="TEO128" s="1167"/>
      <c r="TEP128" s="1167"/>
      <c r="TEQ128" s="1167"/>
      <c r="TER128" s="1167"/>
      <c r="TES128" s="1167"/>
      <c r="TET128" s="1167"/>
      <c r="TEU128" s="1167"/>
      <c r="TEV128" s="1167"/>
      <c r="TEW128" s="1167"/>
      <c r="TEX128" s="1167"/>
      <c r="TEY128" s="1167"/>
      <c r="TEZ128" s="1167"/>
      <c r="TFA128" s="1167"/>
      <c r="TFB128" s="1167"/>
      <c r="TFC128" s="1167"/>
      <c r="TFD128" s="1167"/>
      <c r="TFE128" s="1167"/>
      <c r="TFF128" s="1167"/>
      <c r="TFG128" s="1167"/>
      <c r="TFH128" s="1167"/>
      <c r="TFI128" s="1167"/>
      <c r="TFJ128" s="1167"/>
      <c r="TFK128" s="1167"/>
      <c r="TFL128" s="1167"/>
      <c r="TFM128" s="1167"/>
      <c r="TFN128" s="1167"/>
      <c r="TFO128" s="1167"/>
      <c r="TFP128" s="1167"/>
      <c r="TFQ128" s="1167"/>
      <c r="TFR128" s="1167"/>
      <c r="TFS128" s="1167"/>
      <c r="TFT128" s="1167"/>
      <c r="TFU128" s="1167"/>
      <c r="TFV128" s="1167"/>
      <c r="TFW128" s="1167"/>
      <c r="TFX128" s="1167"/>
      <c r="TFY128" s="1167"/>
      <c r="TFZ128" s="1167"/>
      <c r="TGA128" s="1167"/>
      <c r="TGB128" s="1167"/>
      <c r="TGC128" s="1167"/>
      <c r="TGD128" s="1167"/>
      <c r="TGE128" s="1167"/>
      <c r="TGF128" s="1167"/>
      <c r="TGG128" s="1167"/>
      <c r="TGH128" s="1167"/>
      <c r="TGI128" s="1167"/>
      <c r="TGJ128" s="1167"/>
      <c r="TGK128" s="1167"/>
      <c r="TGL128" s="1167"/>
      <c r="TGM128" s="1167"/>
      <c r="TGN128" s="1167"/>
      <c r="TGO128" s="1167"/>
      <c r="TGP128" s="1167"/>
      <c r="TGQ128" s="1167"/>
      <c r="TGR128" s="1167"/>
      <c r="TGS128" s="1167"/>
      <c r="TGT128" s="1167"/>
      <c r="TGU128" s="1167"/>
      <c r="TGV128" s="1167"/>
      <c r="TGW128" s="1167"/>
      <c r="TGX128" s="1167"/>
      <c r="TGY128" s="1167"/>
      <c r="TGZ128" s="1167"/>
      <c r="THA128" s="1167"/>
      <c r="THB128" s="1167"/>
      <c r="THC128" s="1167"/>
      <c r="THD128" s="1167"/>
      <c r="THE128" s="1167"/>
      <c r="THF128" s="1167"/>
      <c r="THG128" s="1167"/>
      <c r="THH128" s="1167"/>
      <c r="THI128" s="1167"/>
      <c r="THJ128" s="1167"/>
      <c r="THK128" s="1167"/>
      <c r="THL128" s="1167"/>
      <c r="THM128" s="1167"/>
      <c r="THN128" s="1167"/>
      <c r="THO128" s="1167"/>
      <c r="THP128" s="1167"/>
      <c r="THQ128" s="1167"/>
      <c r="THR128" s="1167"/>
      <c r="THS128" s="1167"/>
      <c r="THT128" s="1167"/>
      <c r="THU128" s="1167"/>
      <c r="THV128" s="1167"/>
      <c r="THW128" s="1167"/>
      <c r="THX128" s="1167"/>
      <c r="THY128" s="1167"/>
      <c r="THZ128" s="1167"/>
      <c r="TIA128" s="1167"/>
      <c r="TIB128" s="1167"/>
      <c r="TIC128" s="1167"/>
      <c r="TID128" s="1167"/>
      <c r="TIE128" s="1167"/>
      <c r="TIF128" s="1167"/>
      <c r="TIG128" s="1167"/>
      <c r="TIH128" s="1167"/>
      <c r="TII128" s="1167"/>
      <c r="TIJ128" s="1167"/>
      <c r="TIK128" s="1167"/>
      <c r="TIL128" s="1167"/>
      <c r="TIM128" s="1167"/>
      <c r="TIN128" s="1167"/>
      <c r="TIO128" s="1167"/>
      <c r="TIP128" s="1167"/>
      <c r="TIQ128" s="1167"/>
      <c r="TIR128" s="1167"/>
      <c r="TIS128" s="1167"/>
      <c r="TIT128" s="1167"/>
      <c r="TIU128" s="1167"/>
      <c r="TIV128" s="1167"/>
      <c r="TIW128" s="1167"/>
      <c r="TIX128" s="1167"/>
      <c r="TIY128" s="1167"/>
      <c r="TIZ128" s="1167"/>
      <c r="TJA128" s="1167"/>
      <c r="TJB128" s="1167"/>
      <c r="TJC128" s="1167"/>
      <c r="TJD128" s="1167"/>
      <c r="TJE128" s="1167"/>
      <c r="TJF128" s="1167"/>
      <c r="TJG128" s="1167"/>
      <c r="TJH128" s="1167"/>
      <c r="TJI128" s="1167"/>
      <c r="TJJ128" s="1167"/>
      <c r="TJK128" s="1167"/>
      <c r="TJL128" s="1167"/>
      <c r="TJM128" s="1167"/>
      <c r="TJN128" s="1167"/>
      <c r="TJO128" s="1167"/>
      <c r="TJP128" s="1167"/>
      <c r="TJQ128" s="1167"/>
      <c r="TJR128" s="1167"/>
      <c r="TJS128" s="1167"/>
      <c r="TJT128" s="1167"/>
      <c r="TJU128" s="1167"/>
      <c r="TJV128" s="1167"/>
      <c r="TJW128" s="1167"/>
      <c r="TJX128" s="1167"/>
      <c r="TJY128" s="1167"/>
      <c r="TJZ128" s="1167"/>
      <c r="TKA128" s="1167"/>
      <c r="TKB128" s="1167"/>
      <c r="TKC128" s="1167"/>
      <c r="TKD128" s="1167"/>
      <c r="TKE128" s="1167"/>
      <c r="TKF128" s="1167"/>
      <c r="TKG128" s="1167"/>
      <c r="TKH128" s="1167"/>
      <c r="TKI128" s="1167"/>
      <c r="TKJ128" s="1167"/>
      <c r="TKK128" s="1167"/>
      <c r="TKL128" s="1167"/>
      <c r="TKM128" s="1167"/>
      <c r="TKN128" s="1167"/>
      <c r="TKO128" s="1167"/>
      <c r="TKP128" s="1167"/>
      <c r="TKQ128" s="1167"/>
      <c r="TKR128" s="1167"/>
      <c r="TKS128" s="1167"/>
      <c r="TKT128" s="1167"/>
      <c r="TKU128" s="1167"/>
      <c r="TKV128" s="1167"/>
      <c r="TKW128" s="1167"/>
      <c r="TKX128" s="1167"/>
      <c r="TKY128" s="1167"/>
      <c r="TKZ128" s="1167"/>
      <c r="TLA128" s="1167"/>
      <c r="TLB128" s="1167"/>
      <c r="TLC128" s="1167"/>
      <c r="TLD128" s="1167"/>
      <c r="TLE128" s="1167"/>
      <c r="TLF128" s="1167"/>
      <c r="TLG128" s="1167"/>
      <c r="TLH128" s="1167"/>
      <c r="TLI128" s="1167"/>
      <c r="TLJ128" s="1167"/>
      <c r="TLK128" s="1167"/>
      <c r="TLL128" s="1167"/>
      <c r="TLM128" s="1167"/>
      <c r="TLN128" s="1167"/>
      <c r="TLO128" s="1167"/>
      <c r="TLP128" s="1167"/>
      <c r="TLQ128" s="1167"/>
      <c r="TLR128" s="1167"/>
      <c r="TLS128" s="1167"/>
      <c r="TLT128" s="1167"/>
      <c r="TLU128" s="1167"/>
      <c r="TLV128" s="1167"/>
      <c r="TLW128" s="1167"/>
      <c r="TLX128" s="1167"/>
      <c r="TLY128" s="1167"/>
      <c r="TLZ128" s="1167"/>
      <c r="TMA128" s="1167"/>
      <c r="TMB128" s="1167"/>
      <c r="TMC128" s="1167"/>
      <c r="TMD128" s="1167"/>
      <c r="TME128" s="1167"/>
      <c r="TMF128" s="1167"/>
      <c r="TMG128" s="1167"/>
      <c r="TMH128" s="1167"/>
      <c r="TMI128" s="1167"/>
      <c r="TMJ128" s="1167"/>
      <c r="TMK128" s="1167"/>
      <c r="TML128" s="1167"/>
      <c r="TMM128" s="1167"/>
      <c r="TMN128" s="1167"/>
      <c r="TMO128" s="1167"/>
      <c r="TMP128" s="1167"/>
      <c r="TMQ128" s="1167"/>
      <c r="TMR128" s="1167"/>
      <c r="TMS128" s="1167"/>
      <c r="TMT128" s="1167"/>
      <c r="TMU128" s="1167"/>
      <c r="TMV128" s="1167"/>
      <c r="TMW128" s="1167"/>
      <c r="TMX128" s="1167"/>
      <c r="TMY128" s="1167"/>
      <c r="TMZ128" s="1167"/>
      <c r="TNA128" s="1167"/>
      <c r="TNB128" s="1167"/>
      <c r="TNC128" s="1167"/>
      <c r="TND128" s="1167"/>
      <c r="TNE128" s="1167"/>
      <c r="TNF128" s="1167"/>
      <c r="TNG128" s="1167"/>
      <c r="TNH128" s="1167"/>
      <c r="TNI128" s="1167"/>
      <c r="TNJ128" s="1167"/>
      <c r="TNK128" s="1167"/>
      <c r="TNL128" s="1167"/>
      <c r="TNM128" s="1167"/>
      <c r="TNN128" s="1167"/>
      <c r="TNO128" s="1167"/>
      <c r="TNP128" s="1167"/>
      <c r="TNQ128" s="1167"/>
      <c r="TNR128" s="1167"/>
      <c r="TNS128" s="1167"/>
      <c r="TNT128" s="1167"/>
      <c r="TNU128" s="1167"/>
      <c r="TNV128" s="1167"/>
      <c r="TNW128" s="1167"/>
      <c r="TNX128" s="1167"/>
      <c r="TNY128" s="1167"/>
      <c r="TNZ128" s="1167"/>
      <c r="TOA128" s="1167"/>
      <c r="TOB128" s="1167"/>
      <c r="TOC128" s="1167"/>
      <c r="TOD128" s="1167"/>
      <c r="TOE128" s="1167"/>
      <c r="TOF128" s="1167"/>
      <c r="TOG128" s="1167"/>
      <c r="TOH128" s="1167"/>
      <c r="TOI128" s="1167"/>
      <c r="TOJ128" s="1167"/>
      <c r="TOK128" s="1167"/>
      <c r="TOL128" s="1167"/>
      <c r="TOM128" s="1167"/>
      <c r="TON128" s="1167"/>
      <c r="TOO128" s="1167"/>
      <c r="TOP128" s="1167"/>
      <c r="TOQ128" s="1167"/>
      <c r="TOR128" s="1167"/>
      <c r="TOS128" s="1167"/>
      <c r="TOT128" s="1167"/>
      <c r="TOU128" s="1167"/>
      <c r="TOV128" s="1167"/>
      <c r="TOW128" s="1167"/>
      <c r="TOX128" s="1167"/>
      <c r="TOY128" s="1167"/>
      <c r="TOZ128" s="1167"/>
      <c r="TPA128" s="1167"/>
      <c r="TPB128" s="1167"/>
      <c r="TPC128" s="1167"/>
      <c r="TPD128" s="1167"/>
      <c r="TPE128" s="1167"/>
      <c r="TPF128" s="1167"/>
      <c r="TPG128" s="1167"/>
      <c r="TPH128" s="1167"/>
      <c r="TPI128" s="1167"/>
      <c r="TPJ128" s="1167"/>
      <c r="TPK128" s="1167"/>
      <c r="TPL128" s="1167"/>
      <c r="TPM128" s="1167"/>
      <c r="TPN128" s="1167"/>
      <c r="TPO128" s="1167"/>
      <c r="TPP128" s="1167"/>
      <c r="TPQ128" s="1167"/>
      <c r="TPR128" s="1167"/>
      <c r="TPS128" s="1167"/>
      <c r="TPT128" s="1167"/>
      <c r="TPU128" s="1167"/>
      <c r="TPV128" s="1167"/>
      <c r="TPW128" s="1167"/>
      <c r="TPX128" s="1167"/>
      <c r="TPY128" s="1167"/>
      <c r="TPZ128" s="1167"/>
      <c r="TQA128" s="1167"/>
      <c r="TQB128" s="1167"/>
      <c r="TQC128" s="1167"/>
      <c r="TQD128" s="1167"/>
      <c r="TQE128" s="1167"/>
      <c r="TQF128" s="1167"/>
      <c r="TQG128" s="1167"/>
      <c r="TQH128" s="1167"/>
      <c r="TQI128" s="1167"/>
      <c r="TQJ128" s="1167"/>
      <c r="TQK128" s="1167"/>
      <c r="TQL128" s="1167"/>
      <c r="TQM128" s="1167"/>
      <c r="TQN128" s="1167"/>
      <c r="TQO128" s="1167"/>
      <c r="TQP128" s="1167"/>
      <c r="TQQ128" s="1167"/>
      <c r="TQR128" s="1167"/>
      <c r="TQS128" s="1167"/>
      <c r="TQT128" s="1167"/>
      <c r="TQU128" s="1167"/>
      <c r="TQV128" s="1167"/>
      <c r="TQW128" s="1167"/>
      <c r="TQX128" s="1167"/>
      <c r="TQY128" s="1167"/>
      <c r="TQZ128" s="1167"/>
      <c r="TRA128" s="1167"/>
      <c r="TRB128" s="1167"/>
      <c r="TRC128" s="1167"/>
      <c r="TRD128" s="1167"/>
      <c r="TRE128" s="1167"/>
      <c r="TRF128" s="1167"/>
      <c r="TRG128" s="1167"/>
      <c r="TRH128" s="1167"/>
      <c r="TRI128" s="1167"/>
      <c r="TRJ128" s="1167"/>
      <c r="TRK128" s="1167"/>
      <c r="TRL128" s="1167"/>
      <c r="TRM128" s="1167"/>
      <c r="TRN128" s="1167"/>
      <c r="TRO128" s="1167"/>
      <c r="TRP128" s="1167"/>
      <c r="TRQ128" s="1167"/>
      <c r="TRR128" s="1167"/>
      <c r="TRS128" s="1167"/>
      <c r="TRT128" s="1167"/>
      <c r="TRU128" s="1167"/>
      <c r="TRV128" s="1167"/>
      <c r="TRW128" s="1167"/>
      <c r="TRX128" s="1167"/>
      <c r="TRY128" s="1167"/>
      <c r="TRZ128" s="1167"/>
      <c r="TSA128" s="1167"/>
      <c r="TSB128" s="1167"/>
      <c r="TSC128" s="1167"/>
      <c r="TSD128" s="1167"/>
      <c r="TSE128" s="1167"/>
      <c r="TSF128" s="1167"/>
      <c r="TSG128" s="1167"/>
      <c r="TSH128" s="1167"/>
      <c r="TSI128" s="1167"/>
      <c r="TSJ128" s="1167"/>
      <c r="TSK128" s="1167"/>
      <c r="TSL128" s="1167"/>
      <c r="TSM128" s="1167"/>
      <c r="TSN128" s="1167"/>
      <c r="TSO128" s="1167"/>
      <c r="TSP128" s="1167"/>
      <c r="TSQ128" s="1167"/>
      <c r="TSR128" s="1167"/>
      <c r="TSS128" s="1167"/>
      <c r="TST128" s="1167"/>
      <c r="TSU128" s="1167"/>
      <c r="TSV128" s="1167"/>
      <c r="TSW128" s="1167"/>
      <c r="TSX128" s="1167"/>
      <c r="TSY128" s="1167"/>
      <c r="TSZ128" s="1167"/>
      <c r="TTA128" s="1167"/>
      <c r="TTB128" s="1167"/>
      <c r="TTC128" s="1167"/>
      <c r="TTD128" s="1167"/>
      <c r="TTE128" s="1167"/>
      <c r="TTF128" s="1167"/>
      <c r="TTG128" s="1167"/>
      <c r="TTH128" s="1167"/>
      <c r="TTI128" s="1167"/>
      <c r="TTJ128" s="1167"/>
      <c r="TTK128" s="1167"/>
      <c r="TTL128" s="1167"/>
      <c r="TTM128" s="1167"/>
      <c r="TTN128" s="1167"/>
      <c r="TTO128" s="1167"/>
      <c r="TTP128" s="1167"/>
      <c r="TTQ128" s="1167"/>
      <c r="TTR128" s="1167"/>
      <c r="TTS128" s="1167"/>
      <c r="TTT128" s="1167"/>
      <c r="TTU128" s="1167"/>
      <c r="TTV128" s="1167"/>
      <c r="TTW128" s="1167"/>
      <c r="TTX128" s="1167"/>
      <c r="TTY128" s="1167"/>
      <c r="TTZ128" s="1167"/>
      <c r="TUA128" s="1167"/>
      <c r="TUB128" s="1167"/>
      <c r="TUC128" s="1167"/>
      <c r="TUD128" s="1167"/>
      <c r="TUE128" s="1167"/>
      <c r="TUF128" s="1167"/>
      <c r="TUG128" s="1167"/>
      <c r="TUH128" s="1167"/>
      <c r="TUI128" s="1167"/>
      <c r="TUJ128" s="1167"/>
      <c r="TUK128" s="1167"/>
      <c r="TUL128" s="1167"/>
      <c r="TUM128" s="1167"/>
      <c r="TUN128" s="1167"/>
      <c r="TUO128" s="1167"/>
      <c r="TUP128" s="1167"/>
      <c r="TUQ128" s="1167"/>
      <c r="TUR128" s="1167"/>
      <c r="TUS128" s="1167"/>
      <c r="TUT128" s="1167"/>
      <c r="TUU128" s="1167"/>
      <c r="TUV128" s="1167"/>
      <c r="TUW128" s="1167"/>
      <c r="TUX128" s="1167"/>
      <c r="TUY128" s="1167"/>
      <c r="TUZ128" s="1167"/>
      <c r="TVA128" s="1167"/>
      <c r="TVB128" s="1167"/>
      <c r="TVC128" s="1167"/>
      <c r="TVD128" s="1167"/>
      <c r="TVE128" s="1167"/>
      <c r="TVF128" s="1167"/>
      <c r="TVG128" s="1167"/>
      <c r="TVH128" s="1167"/>
      <c r="TVI128" s="1167"/>
      <c r="TVJ128" s="1167"/>
      <c r="TVK128" s="1167"/>
      <c r="TVL128" s="1167"/>
      <c r="TVM128" s="1167"/>
      <c r="TVN128" s="1167"/>
      <c r="TVO128" s="1167"/>
      <c r="TVP128" s="1167"/>
      <c r="TVQ128" s="1167"/>
      <c r="TVR128" s="1167"/>
      <c r="TVS128" s="1167"/>
      <c r="TVT128" s="1167"/>
      <c r="TVU128" s="1167"/>
      <c r="TVV128" s="1167"/>
      <c r="TVW128" s="1167"/>
      <c r="TVX128" s="1167"/>
      <c r="TVY128" s="1167"/>
      <c r="TVZ128" s="1167"/>
      <c r="TWA128" s="1167"/>
      <c r="TWB128" s="1167"/>
      <c r="TWC128" s="1167"/>
      <c r="TWD128" s="1167"/>
      <c r="TWE128" s="1167"/>
      <c r="TWF128" s="1167"/>
      <c r="TWG128" s="1167"/>
      <c r="TWH128" s="1167"/>
      <c r="TWI128" s="1167"/>
      <c r="TWJ128" s="1167"/>
      <c r="TWK128" s="1167"/>
      <c r="TWL128" s="1167"/>
      <c r="TWM128" s="1167"/>
      <c r="TWN128" s="1167"/>
      <c r="TWO128" s="1167"/>
      <c r="TWP128" s="1167"/>
      <c r="TWQ128" s="1167"/>
      <c r="TWR128" s="1167"/>
      <c r="TWS128" s="1167"/>
      <c r="TWT128" s="1167"/>
      <c r="TWU128" s="1167"/>
      <c r="TWV128" s="1167"/>
      <c r="TWW128" s="1167"/>
      <c r="TWX128" s="1167"/>
      <c r="TWY128" s="1167"/>
      <c r="TWZ128" s="1167"/>
      <c r="TXA128" s="1167"/>
      <c r="TXB128" s="1167"/>
      <c r="TXC128" s="1167"/>
      <c r="TXD128" s="1167"/>
      <c r="TXE128" s="1167"/>
      <c r="TXF128" s="1167"/>
      <c r="TXG128" s="1167"/>
      <c r="TXH128" s="1167"/>
      <c r="TXI128" s="1167"/>
      <c r="TXJ128" s="1167"/>
      <c r="TXK128" s="1167"/>
      <c r="TXL128" s="1167"/>
      <c r="TXM128" s="1167"/>
      <c r="TXN128" s="1167"/>
      <c r="TXO128" s="1167"/>
      <c r="TXP128" s="1167"/>
      <c r="TXQ128" s="1167"/>
      <c r="TXR128" s="1167"/>
      <c r="TXS128" s="1167"/>
      <c r="TXT128" s="1167"/>
      <c r="TXU128" s="1167"/>
      <c r="TXV128" s="1167"/>
      <c r="TXW128" s="1167"/>
      <c r="TXX128" s="1167"/>
      <c r="TXY128" s="1167"/>
      <c r="TXZ128" s="1167"/>
      <c r="TYA128" s="1167"/>
      <c r="TYB128" s="1167"/>
      <c r="TYC128" s="1167"/>
      <c r="TYD128" s="1167"/>
      <c r="TYE128" s="1167"/>
      <c r="TYF128" s="1167"/>
      <c r="TYG128" s="1167"/>
      <c r="TYH128" s="1167"/>
      <c r="TYI128" s="1167"/>
      <c r="TYJ128" s="1167"/>
      <c r="TYK128" s="1167"/>
      <c r="TYL128" s="1167"/>
      <c r="TYM128" s="1167"/>
      <c r="TYN128" s="1167"/>
      <c r="TYO128" s="1167"/>
      <c r="TYP128" s="1167"/>
      <c r="TYQ128" s="1167"/>
      <c r="TYR128" s="1167"/>
      <c r="TYS128" s="1167"/>
      <c r="TYT128" s="1167"/>
      <c r="TYU128" s="1167"/>
      <c r="TYV128" s="1167"/>
      <c r="TYW128" s="1167"/>
      <c r="TYX128" s="1167"/>
      <c r="TYY128" s="1167"/>
      <c r="TYZ128" s="1167"/>
      <c r="TZA128" s="1167"/>
      <c r="TZB128" s="1167"/>
      <c r="TZC128" s="1167"/>
      <c r="TZD128" s="1167"/>
      <c r="TZE128" s="1167"/>
      <c r="TZF128" s="1167"/>
      <c r="TZG128" s="1167"/>
      <c r="TZH128" s="1167"/>
      <c r="TZI128" s="1167"/>
      <c r="TZJ128" s="1167"/>
      <c r="TZK128" s="1167"/>
      <c r="TZL128" s="1167"/>
      <c r="TZM128" s="1167"/>
      <c r="TZN128" s="1167"/>
      <c r="TZO128" s="1167"/>
      <c r="TZP128" s="1167"/>
      <c r="TZQ128" s="1167"/>
      <c r="TZR128" s="1167"/>
      <c r="TZS128" s="1167"/>
      <c r="TZT128" s="1167"/>
      <c r="TZU128" s="1167"/>
      <c r="TZV128" s="1167"/>
      <c r="TZW128" s="1167"/>
      <c r="TZX128" s="1167"/>
      <c r="TZY128" s="1167"/>
      <c r="TZZ128" s="1167"/>
      <c r="UAA128" s="1167"/>
      <c r="UAB128" s="1167"/>
      <c r="UAC128" s="1167"/>
      <c r="UAD128" s="1167"/>
      <c r="UAE128" s="1167"/>
      <c r="UAF128" s="1167"/>
      <c r="UAG128" s="1167"/>
      <c r="UAH128" s="1167"/>
      <c r="UAI128" s="1167"/>
      <c r="UAJ128" s="1167"/>
      <c r="UAK128" s="1167"/>
      <c r="UAL128" s="1167"/>
      <c r="UAM128" s="1167"/>
      <c r="UAN128" s="1167"/>
      <c r="UAO128" s="1167"/>
      <c r="UAP128" s="1167"/>
      <c r="UAQ128" s="1167"/>
      <c r="UAR128" s="1167"/>
      <c r="UAS128" s="1167"/>
      <c r="UAT128" s="1167"/>
      <c r="UAU128" s="1167"/>
      <c r="UAV128" s="1167"/>
      <c r="UAW128" s="1167"/>
      <c r="UAX128" s="1167"/>
      <c r="UAY128" s="1167"/>
      <c r="UAZ128" s="1167"/>
      <c r="UBA128" s="1167"/>
      <c r="UBB128" s="1167"/>
      <c r="UBC128" s="1167"/>
      <c r="UBD128" s="1167"/>
      <c r="UBE128" s="1167"/>
      <c r="UBF128" s="1167"/>
      <c r="UBG128" s="1167"/>
      <c r="UBH128" s="1167"/>
      <c r="UBI128" s="1167"/>
      <c r="UBJ128" s="1167"/>
      <c r="UBK128" s="1167"/>
      <c r="UBL128" s="1167"/>
      <c r="UBM128" s="1167"/>
      <c r="UBN128" s="1167"/>
      <c r="UBO128" s="1167"/>
      <c r="UBP128" s="1167"/>
      <c r="UBQ128" s="1167"/>
      <c r="UBR128" s="1167"/>
      <c r="UBS128" s="1167"/>
      <c r="UBT128" s="1167"/>
      <c r="UBU128" s="1167"/>
      <c r="UBV128" s="1167"/>
      <c r="UBW128" s="1167"/>
      <c r="UBX128" s="1167"/>
      <c r="UBY128" s="1167"/>
      <c r="UBZ128" s="1167"/>
      <c r="UCA128" s="1167"/>
      <c r="UCB128" s="1167"/>
      <c r="UCC128" s="1167"/>
      <c r="UCD128" s="1167"/>
      <c r="UCE128" s="1167"/>
      <c r="UCF128" s="1167"/>
      <c r="UCG128" s="1167"/>
      <c r="UCH128" s="1167"/>
      <c r="UCI128" s="1167"/>
      <c r="UCJ128" s="1167"/>
      <c r="UCK128" s="1167"/>
      <c r="UCL128" s="1167"/>
      <c r="UCM128" s="1167"/>
      <c r="UCN128" s="1167"/>
      <c r="UCO128" s="1167"/>
      <c r="UCP128" s="1167"/>
      <c r="UCQ128" s="1167"/>
      <c r="UCR128" s="1167"/>
      <c r="UCS128" s="1167"/>
      <c r="UCT128" s="1167"/>
      <c r="UCU128" s="1167"/>
      <c r="UCV128" s="1167"/>
      <c r="UCW128" s="1167"/>
      <c r="UCX128" s="1167"/>
      <c r="UCY128" s="1167"/>
      <c r="UCZ128" s="1167"/>
      <c r="UDA128" s="1167"/>
      <c r="UDB128" s="1167"/>
      <c r="UDC128" s="1167"/>
      <c r="UDD128" s="1167"/>
      <c r="UDE128" s="1167"/>
      <c r="UDF128" s="1167"/>
      <c r="UDG128" s="1167"/>
      <c r="UDH128" s="1167"/>
      <c r="UDI128" s="1167"/>
      <c r="UDJ128" s="1167"/>
      <c r="UDK128" s="1167"/>
      <c r="UDL128" s="1167"/>
      <c r="UDM128" s="1167"/>
      <c r="UDN128" s="1167"/>
      <c r="UDO128" s="1167"/>
      <c r="UDP128" s="1167"/>
      <c r="UDQ128" s="1167"/>
      <c r="UDR128" s="1167"/>
      <c r="UDS128" s="1167"/>
      <c r="UDT128" s="1167"/>
      <c r="UDU128" s="1167"/>
      <c r="UDV128" s="1167"/>
      <c r="UDW128" s="1167"/>
      <c r="UDX128" s="1167"/>
      <c r="UDY128" s="1167"/>
      <c r="UDZ128" s="1167"/>
      <c r="UEA128" s="1167"/>
      <c r="UEB128" s="1167"/>
      <c r="UEC128" s="1167"/>
      <c r="UED128" s="1167"/>
      <c r="UEE128" s="1167"/>
      <c r="UEF128" s="1167"/>
      <c r="UEG128" s="1167"/>
      <c r="UEH128" s="1167"/>
      <c r="UEI128" s="1167"/>
      <c r="UEJ128" s="1167"/>
      <c r="UEK128" s="1167"/>
      <c r="UEL128" s="1167"/>
      <c r="UEM128" s="1167"/>
      <c r="UEN128" s="1167"/>
      <c r="UEO128" s="1167"/>
      <c r="UEP128" s="1167"/>
      <c r="UEQ128" s="1167"/>
      <c r="UER128" s="1167"/>
      <c r="UES128" s="1167"/>
      <c r="UET128" s="1167"/>
      <c r="UEU128" s="1167"/>
      <c r="UEV128" s="1167"/>
      <c r="UEW128" s="1167"/>
      <c r="UEX128" s="1167"/>
      <c r="UEY128" s="1167"/>
      <c r="UEZ128" s="1167"/>
      <c r="UFA128" s="1167"/>
      <c r="UFB128" s="1167"/>
      <c r="UFC128" s="1167"/>
      <c r="UFD128" s="1167"/>
      <c r="UFE128" s="1167"/>
      <c r="UFF128" s="1167"/>
      <c r="UFG128" s="1167"/>
      <c r="UFH128" s="1167"/>
      <c r="UFI128" s="1167"/>
      <c r="UFJ128" s="1167"/>
      <c r="UFK128" s="1167"/>
      <c r="UFL128" s="1167"/>
      <c r="UFM128" s="1167"/>
      <c r="UFN128" s="1167"/>
      <c r="UFO128" s="1167"/>
      <c r="UFP128" s="1167"/>
      <c r="UFQ128" s="1167"/>
      <c r="UFR128" s="1167"/>
      <c r="UFS128" s="1167"/>
      <c r="UFT128" s="1167"/>
      <c r="UFU128" s="1167"/>
      <c r="UFV128" s="1167"/>
      <c r="UFW128" s="1167"/>
      <c r="UFX128" s="1167"/>
      <c r="UFY128" s="1167"/>
      <c r="UFZ128" s="1167"/>
      <c r="UGA128" s="1167"/>
      <c r="UGB128" s="1167"/>
      <c r="UGC128" s="1167"/>
      <c r="UGD128" s="1167"/>
      <c r="UGE128" s="1167"/>
      <c r="UGF128" s="1167"/>
      <c r="UGG128" s="1167"/>
      <c r="UGH128" s="1167"/>
      <c r="UGI128" s="1167"/>
      <c r="UGJ128" s="1167"/>
      <c r="UGK128" s="1167"/>
      <c r="UGL128" s="1167"/>
      <c r="UGM128" s="1167"/>
      <c r="UGN128" s="1167"/>
      <c r="UGO128" s="1167"/>
      <c r="UGP128" s="1167"/>
      <c r="UGQ128" s="1167"/>
      <c r="UGR128" s="1167"/>
      <c r="UGS128" s="1167"/>
      <c r="UGT128" s="1167"/>
      <c r="UGU128" s="1167"/>
      <c r="UGV128" s="1167"/>
      <c r="UGW128" s="1167"/>
      <c r="UGX128" s="1167"/>
      <c r="UGY128" s="1167"/>
      <c r="UGZ128" s="1167"/>
      <c r="UHA128" s="1167"/>
      <c r="UHB128" s="1167"/>
      <c r="UHC128" s="1167"/>
      <c r="UHD128" s="1167"/>
      <c r="UHE128" s="1167"/>
      <c r="UHF128" s="1167"/>
      <c r="UHG128" s="1167"/>
      <c r="UHH128" s="1167"/>
      <c r="UHI128" s="1167"/>
      <c r="UHJ128" s="1167"/>
      <c r="UHK128" s="1167"/>
      <c r="UHL128" s="1167"/>
      <c r="UHM128" s="1167"/>
      <c r="UHN128" s="1167"/>
      <c r="UHO128" s="1167"/>
      <c r="UHP128" s="1167"/>
      <c r="UHQ128" s="1167"/>
      <c r="UHR128" s="1167"/>
      <c r="UHS128" s="1167"/>
      <c r="UHT128" s="1167"/>
      <c r="UHU128" s="1167"/>
      <c r="UHV128" s="1167"/>
      <c r="UHW128" s="1167"/>
      <c r="UHX128" s="1167"/>
      <c r="UHY128" s="1167"/>
      <c r="UHZ128" s="1167"/>
      <c r="UIA128" s="1167"/>
      <c r="UIB128" s="1167"/>
      <c r="UIC128" s="1167"/>
      <c r="UID128" s="1167"/>
      <c r="UIE128" s="1167"/>
      <c r="UIF128" s="1167"/>
      <c r="UIG128" s="1167"/>
      <c r="UIH128" s="1167"/>
      <c r="UII128" s="1167"/>
      <c r="UIJ128" s="1167"/>
      <c r="UIK128" s="1167"/>
      <c r="UIL128" s="1167"/>
      <c r="UIM128" s="1167"/>
      <c r="UIN128" s="1167"/>
      <c r="UIO128" s="1167"/>
      <c r="UIP128" s="1167"/>
      <c r="UIQ128" s="1167"/>
      <c r="UIR128" s="1167"/>
      <c r="UIS128" s="1167"/>
      <c r="UIT128" s="1167"/>
      <c r="UIU128" s="1167"/>
      <c r="UIV128" s="1167"/>
      <c r="UIW128" s="1167"/>
      <c r="UIX128" s="1167"/>
      <c r="UIY128" s="1167"/>
      <c r="UIZ128" s="1167"/>
      <c r="UJA128" s="1167"/>
      <c r="UJB128" s="1167"/>
      <c r="UJC128" s="1167"/>
      <c r="UJD128" s="1167"/>
      <c r="UJE128" s="1167"/>
      <c r="UJF128" s="1167"/>
      <c r="UJG128" s="1167"/>
      <c r="UJH128" s="1167"/>
      <c r="UJI128" s="1167"/>
      <c r="UJJ128" s="1167"/>
      <c r="UJK128" s="1167"/>
      <c r="UJL128" s="1167"/>
      <c r="UJM128" s="1167"/>
      <c r="UJN128" s="1167"/>
      <c r="UJO128" s="1167"/>
      <c r="UJP128" s="1167"/>
      <c r="UJQ128" s="1167"/>
      <c r="UJR128" s="1167"/>
      <c r="UJS128" s="1167"/>
      <c r="UJT128" s="1167"/>
      <c r="UJU128" s="1167"/>
      <c r="UJV128" s="1167"/>
      <c r="UJW128" s="1167"/>
      <c r="UJX128" s="1167"/>
      <c r="UJY128" s="1167"/>
      <c r="UJZ128" s="1167"/>
      <c r="UKA128" s="1167"/>
      <c r="UKB128" s="1167"/>
      <c r="UKC128" s="1167"/>
      <c r="UKD128" s="1167"/>
      <c r="UKE128" s="1167"/>
      <c r="UKF128" s="1167"/>
      <c r="UKG128" s="1167"/>
      <c r="UKH128" s="1167"/>
      <c r="UKI128" s="1167"/>
      <c r="UKJ128" s="1167"/>
      <c r="UKK128" s="1167"/>
      <c r="UKL128" s="1167"/>
      <c r="UKM128" s="1167"/>
      <c r="UKN128" s="1167"/>
      <c r="UKO128" s="1167"/>
      <c r="UKP128" s="1167"/>
      <c r="UKQ128" s="1167"/>
      <c r="UKR128" s="1167"/>
      <c r="UKS128" s="1167"/>
      <c r="UKT128" s="1167"/>
      <c r="UKU128" s="1167"/>
      <c r="UKV128" s="1167"/>
      <c r="UKW128" s="1167"/>
      <c r="UKX128" s="1167"/>
      <c r="UKY128" s="1167"/>
      <c r="UKZ128" s="1167"/>
      <c r="ULA128" s="1167"/>
      <c r="ULB128" s="1167"/>
      <c r="ULC128" s="1167"/>
      <c r="ULD128" s="1167"/>
      <c r="ULE128" s="1167"/>
      <c r="ULF128" s="1167"/>
      <c r="ULG128" s="1167"/>
      <c r="ULH128" s="1167"/>
      <c r="ULI128" s="1167"/>
      <c r="ULJ128" s="1167"/>
      <c r="ULK128" s="1167"/>
      <c r="ULL128" s="1167"/>
      <c r="ULM128" s="1167"/>
      <c r="ULN128" s="1167"/>
      <c r="ULO128" s="1167"/>
      <c r="ULP128" s="1167"/>
      <c r="ULQ128" s="1167"/>
      <c r="ULR128" s="1167"/>
      <c r="ULS128" s="1167"/>
      <c r="ULT128" s="1167"/>
      <c r="ULU128" s="1167"/>
      <c r="ULV128" s="1167"/>
      <c r="ULW128" s="1167"/>
      <c r="ULX128" s="1167"/>
      <c r="ULY128" s="1167"/>
      <c r="ULZ128" s="1167"/>
      <c r="UMA128" s="1167"/>
      <c r="UMB128" s="1167"/>
      <c r="UMC128" s="1167"/>
      <c r="UMD128" s="1167"/>
      <c r="UME128" s="1167"/>
      <c r="UMF128" s="1167"/>
      <c r="UMG128" s="1167"/>
      <c r="UMH128" s="1167"/>
      <c r="UMI128" s="1167"/>
      <c r="UMJ128" s="1167"/>
      <c r="UMK128" s="1167"/>
      <c r="UML128" s="1167"/>
      <c r="UMM128" s="1167"/>
      <c r="UMN128" s="1167"/>
      <c r="UMO128" s="1167"/>
      <c r="UMP128" s="1167"/>
      <c r="UMQ128" s="1167"/>
      <c r="UMR128" s="1167"/>
      <c r="UMS128" s="1167"/>
      <c r="UMT128" s="1167"/>
      <c r="UMU128" s="1167"/>
      <c r="UMV128" s="1167"/>
      <c r="UMW128" s="1167"/>
      <c r="UMX128" s="1167"/>
      <c r="UMY128" s="1167"/>
      <c r="UMZ128" s="1167"/>
      <c r="UNA128" s="1167"/>
      <c r="UNB128" s="1167"/>
      <c r="UNC128" s="1167"/>
      <c r="UND128" s="1167"/>
      <c r="UNE128" s="1167"/>
      <c r="UNF128" s="1167"/>
      <c r="UNG128" s="1167"/>
      <c r="UNH128" s="1167"/>
      <c r="UNI128" s="1167"/>
      <c r="UNJ128" s="1167"/>
      <c r="UNK128" s="1167"/>
      <c r="UNL128" s="1167"/>
      <c r="UNM128" s="1167"/>
      <c r="UNN128" s="1167"/>
      <c r="UNO128" s="1167"/>
      <c r="UNP128" s="1167"/>
      <c r="UNQ128" s="1167"/>
      <c r="UNR128" s="1167"/>
      <c r="UNS128" s="1167"/>
      <c r="UNT128" s="1167"/>
      <c r="UNU128" s="1167"/>
      <c r="UNV128" s="1167"/>
      <c r="UNW128" s="1167"/>
      <c r="UNX128" s="1167"/>
      <c r="UNY128" s="1167"/>
      <c r="UNZ128" s="1167"/>
      <c r="UOA128" s="1167"/>
      <c r="UOB128" s="1167"/>
      <c r="UOC128" s="1167"/>
      <c r="UOD128" s="1167"/>
      <c r="UOE128" s="1167"/>
      <c r="UOF128" s="1167"/>
      <c r="UOG128" s="1167"/>
      <c r="UOH128" s="1167"/>
      <c r="UOI128" s="1167"/>
      <c r="UOJ128" s="1167"/>
      <c r="UOK128" s="1167"/>
      <c r="UOL128" s="1167"/>
      <c r="UOM128" s="1167"/>
      <c r="UON128" s="1167"/>
      <c r="UOO128" s="1167"/>
      <c r="UOP128" s="1167"/>
      <c r="UOQ128" s="1167"/>
      <c r="UOR128" s="1167"/>
      <c r="UOS128" s="1167"/>
      <c r="UOT128" s="1167"/>
      <c r="UOU128" s="1167"/>
      <c r="UOV128" s="1167"/>
      <c r="UOW128" s="1167"/>
      <c r="UOX128" s="1167"/>
      <c r="UOY128" s="1167"/>
      <c r="UOZ128" s="1167"/>
      <c r="UPA128" s="1167"/>
      <c r="UPB128" s="1167"/>
      <c r="UPC128" s="1167"/>
      <c r="UPD128" s="1167"/>
      <c r="UPE128" s="1167"/>
      <c r="UPF128" s="1167"/>
      <c r="UPG128" s="1167"/>
      <c r="UPH128" s="1167"/>
      <c r="UPI128" s="1167"/>
      <c r="UPJ128" s="1167"/>
      <c r="UPK128" s="1167"/>
      <c r="UPL128" s="1167"/>
      <c r="UPM128" s="1167"/>
      <c r="UPN128" s="1167"/>
      <c r="UPO128" s="1167"/>
      <c r="UPP128" s="1167"/>
      <c r="UPQ128" s="1167"/>
      <c r="UPR128" s="1167"/>
      <c r="UPS128" s="1167"/>
      <c r="UPT128" s="1167"/>
      <c r="UPU128" s="1167"/>
      <c r="UPV128" s="1167"/>
      <c r="UPW128" s="1167"/>
      <c r="UPX128" s="1167"/>
      <c r="UPY128" s="1167"/>
      <c r="UPZ128" s="1167"/>
      <c r="UQA128" s="1167"/>
      <c r="UQB128" s="1167"/>
      <c r="UQC128" s="1167"/>
      <c r="UQD128" s="1167"/>
      <c r="UQE128" s="1167"/>
      <c r="UQF128" s="1167"/>
      <c r="UQG128" s="1167"/>
      <c r="UQH128" s="1167"/>
      <c r="UQI128" s="1167"/>
      <c r="UQJ128" s="1167"/>
      <c r="UQK128" s="1167"/>
      <c r="UQL128" s="1167"/>
      <c r="UQM128" s="1167"/>
      <c r="UQN128" s="1167"/>
      <c r="UQO128" s="1167"/>
      <c r="UQP128" s="1167"/>
      <c r="UQQ128" s="1167"/>
      <c r="UQR128" s="1167"/>
      <c r="UQS128" s="1167"/>
      <c r="UQT128" s="1167"/>
      <c r="UQU128" s="1167"/>
      <c r="UQV128" s="1167"/>
      <c r="UQW128" s="1167"/>
      <c r="UQX128" s="1167"/>
      <c r="UQY128" s="1167"/>
      <c r="UQZ128" s="1167"/>
      <c r="URA128" s="1167"/>
      <c r="URB128" s="1167"/>
      <c r="URC128" s="1167"/>
      <c r="URD128" s="1167"/>
      <c r="URE128" s="1167"/>
      <c r="URF128" s="1167"/>
      <c r="URG128" s="1167"/>
      <c r="URH128" s="1167"/>
      <c r="URI128" s="1167"/>
      <c r="URJ128" s="1167"/>
      <c r="URK128" s="1167"/>
      <c r="URL128" s="1167"/>
      <c r="URM128" s="1167"/>
      <c r="URN128" s="1167"/>
      <c r="URO128" s="1167"/>
      <c r="URP128" s="1167"/>
      <c r="URQ128" s="1167"/>
      <c r="URR128" s="1167"/>
      <c r="URS128" s="1167"/>
      <c r="URT128" s="1167"/>
      <c r="URU128" s="1167"/>
      <c r="URV128" s="1167"/>
      <c r="URW128" s="1167"/>
      <c r="URX128" s="1167"/>
      <c r="URY128" s="1167"/>
      <c r="URZ128" s="1167"/>
      <c r="USA128" s="1167"/>
      <c r="USB128" s="1167"/>
      <c r="USC128" s="1167"/>
      <c r="USD128" s="1167"/>
      <c r="USE128" s="1167"/>
      <c r="USF128" s="1167"/>
      <c r="USG128" s="1167"/>
      <c r="USH128" s="1167"/>
      <c r="USI128" s="1167"/>
      <c r="USJ128" s="1167"/>
      <c r="USK128" s="1167"/>
      <c r="USL128" s="1167"/>
      <c r="USM128" s="1167"/>
      <c r="USN128" s="1167"/>
      <c r="USO128" s="1167"/>
      <c r="USP128" s="1167"/>
      <c r="USQ128" s="1167"/>
      <c r="USR128" s="1167"/>
      <c r="USS128" s="1167"/>
      <c r="UST128" s="1167"/>
      <c r="USU128" s="1167"/>
      <c r="USV128" s="1167"/>
      <c r="USW128" s="1167"/>
      <c r="USX128" s="1167"/>
      <c r="USY128" s="1167"/>
      <c r="USZ128" s="1167"/>
      <c r="UTA128" s="1167"/>
      <c r="UTB128" s="1167"/>
      <c r="UTC128" s="1167"/>
      <c r="UTD128" s="1167"/>
      <c r="UTE128" s="1167"/>
      <c r="UTF128" s="1167"/>
      <c r="UTG128" s="1167"/>
      <c r="UTH128" s="1167"/>
      <c r="UTI128" s="1167"/>
      <c r="UTJ128" s="1167"/>
      <c r="UTK128" s="1167"/>
      <c r="UTL128" s="1167"/>
      <c r="UTM128" s="1167"/>
      <c r="UTN128" s="1167"/>
      <c r="UTO128" s="1167"/>
      <c r="UTP128" s="1167"/>
      <c r="UTQ128" s="1167"/>
      <c r="UTR128" s="1167"/>
      <c r="UTS128" s="1167"/>
      <c r="UTT128" s="1167"/>
      <c r="UTU128" s="1167"/>
      <c r="UTV128" s="1167"/>
      <c r="UTW128" s="1167"/>
      <c r="UTX128" s="1167"/>
      <c r="UTY128" s="1167"/>
      <c r="UTZ128" s="1167"/>
      <c r="UUA128" s="1167"/>
      <c r="UUB128" s="1167"/>
      <c r="UUC128" s="1167"/>
      <c r="UUD128" s="1167"/>
      <c r="UUE128" s="1167"/>
      <c r="UUF128" s="1167"/>
      <c r="UUG128" s="1167"/>
      <c r="UUH128" s="1167"/>
      <c r="UUI128" s="1167"/>
      <c r="UUJ128" s="1167"/>
      <c r="UUK128" s="1167"/>
      <c r="UUL128" s="1167"/>
      <c r="UUM128" s="1167"/>
      <c r="UUN128" s="1167"/>
      <c r="UUO128" s="1167"/>
      <c r="UUP128" s="1167"/>
      <c r="UUQ128" s="1167"/>
      <c r="UUR128" s="1167"/>
      <c r="UUS128" s="1167"/>
      <c r="UUT128" s="1167"/>
      <c r="UUU128" s="1167"/>
      <c r="UUV128" s="1167"/>
      <c r="UUW128" s="1167"/>
      <c r="UUX128" s="1167"/>
      <c r="UUY128" s="1167"/>
      <c r="UUZ128" s="1167"/>
      <c r="UVA128" s="1167"/>
      <c r="UVB128" s="1167"/>
      <c r="UVC128" s="1167"/>
      <c r="UVD128" s="1167"/>
      <c r="UVE128" s="1167"/>
      <c r="UVF128" s="1167"/>
      <c r="UVG128" s="1167"/>
      <c r="UVH128" s="1167"/>
      <c r="UVI128" s="1167"/>
      <c r="UVJ128" s="1167"/>
      <c r="UVK128" s="1167"/>
      <c r="UVL128" s="1167"/>
      <c r="UVM128" s="1167"/>
      <c r="UVN128" s="1167"/>
      <c r="UVO128" s="1167"/>
      <c r="UVP128" s="1167"/>
      <c r="UVQ128" s="1167"/>
      <c r="UVR128" s="1167"/>
      <c r="UVS128" s="1167"/>
      <c r="UVT128" s="1167"/>
      <c r="UVU128" s="1167"/>
      <c r="UVV128" s="1167"/>
      <c r="UVW128" s="1167"/>
      <c r="UVX128" s="1167"/>
      <c r="UVY128" s="1167"/>
      <c r="UVZ128" s="1167"/>
      <c r="UWA128" s="1167"/>
      <c r="UWB128" s="1167"/>
      <c r="UWC128" s="1167"/>
      <c r="UWD128" s="1167"/>
      <c r="UWE128" s="1167"/>
      <c r="UWF128" s="1167"/>
      <c r="UWG128" s="1167"/>
      <c r="UWH128" s="1167"/>
      <c r="UWI128" s="1167"/>
      <c r="UWJ128" s="1167"/>
      <c r="UWK128" s="1167"/>
      <c r="UWL128" s="1167"/>
      <c r="UWM128" s="1167"/>
      <c r="UWN128" s="1167"/>
      <c r="UWO128" s="1167"/>
      <c r="UWP128" s="1167"/>
      <c r="UWQ128" s="1167"/>
      <c r="UWR128" s="1167"/>
      <c r="UWS128" s="1167"/>
      <c r="UWT128" s="1167"/>
      <c r="UWU128" s="1167"/>
      <c r="UWV128" s="1167"/>
      <c r="UWW128" s="1167"/>
      <c r="UWX128" s="1167"/>
      <c r="UWY128" s="1167"/>
      <c r="UWZ128" s="1167"/>
      <c r="UXA128" s="1167"/>
      <c r="UXB128" s="1167"/>
      <c r="UXC128" s="1167"/>
      <c r="UXD128" s="1167"/>
      <c r="UXE128" s="1167"/>
      <c r="UXF128" s="1167"/>
      <c r="UXG128" s="1167"/>
      <c r="UXH128" s="1167"/>
      <c r="UXI128" s="1167"/>
      <c r="UXJ128" s="1167"/>
      <c r="UXK128" s="1167"/>
      <c r="UXL128" s="1167"/>
      <c r="UXM128" s="1167"/>
      <c r="UXN128" s="1167"/>
      <c r="UXO128" s="1167"/>
      <c r="UXP128" s="1167"/>
      <c r="UXQ128" s="1167"/>
      <c r="UXR128" s="1167"/>
      <c r="UXS128" s="1167"/>
      <c r="UXT128" s="1167"/>
      <c r="UXU128" s="1167"/>
      <c r="UXV128" s="1167"/>
      <c r="UXW128" s="1167"/>
      <c r="UXX128" s="1167"/>
      <c r="UXY128" s="1167"/>
      <c r="UXZ128" s="1167"/>
      <c r="UYA128" s="1167"/>
      <c r="UYB128" s="1167"/>
      <c r="UYC128" s="1167"/>
      <c r="UYD128" s="1167"/>
      <c r="UYE128" s="1167"/>
      <c r="UYF128" s="1167"/>
      <c r="UYG128" s="1167"/>
      <c r="UYH128" s="1167"/>
      <c r="UYI128" s="1167"/>
      <c r="UYJ128" s="1167"/>
      <c r="UYK128" s="1167"/>
      <c r="UYL128" s="1167"/>
      <c r="UYM128" s="1167"/>
      <c r="UYN128" s="1167"/>
      <c r="UYO128" s="1167"/>
      <c r="UYP128" s="1167"/>
      <c r="UYQ128" s="1167"/>
      <c r="UYR128" s="1167"/>
      <c r="UYS128" s="1167"/>
      <c r="UYT128" s="1167"/>
      <c r="UYU128" s="1167"/>
      <c r="UYV128" s="1167"/>
      <c r="UYW128" s="1167"/>
      <c r="UYX128" s="1167"/>
      <c r="UYY128" s="1167"/>
      <c r="UYZ128" s="1167"/>
      <c r="UZA128" s="1167"/>
      <c r="UZB128" s="1167"/>
      <c r="UZC128" s="1167"/>
      <c r="UZD128" s="1167"/>
      <c r="UZE128" s="1167"/>
      <c r="UZF128" s="1167"/>
      <c r="UZG128" s="1167"/>
      <c r="UZH128" s="1167"/>
      <c r="UZI128" s="1167"/>
      <c r="UZJ128" s="1167"/>
      <c r="UZK128" s="1167"/>
      <c r="UZL128" s="1167"/>
      <c r="UZM128" s="1167"/>
      <c r="UZN128" s="1167"/>
      <c r="UZO128" s="1167"/>
      <c r="UZP128" s="1167"/>
      <c r="UZQ128" s="1167"/>
      <c r="UZR128" s="1167"/>
      <c r="UZS128" s="1167"/>
      <c r="UZT128" s="1167"/>
      <c r="UZU128" s="1167"/>
      <c r="UZV128" s="1167"/>
      <c r="UZW128" s="1167"/>
      <c r="UZX128" s="1167"/>
      <c r="UZY128" s="1167"/>
      <c r="UZZ128" s="1167"/>
      <c r="VAA128" s="1167"/>
      <c r="VAB128" s="1167"/>
      <c r="VAC128" s="1167"/>
      <c r="VAD128" s="1167"/>
      <c r="VAE128" s="1167"/>
      <c r="VAF128" s="1167"/>
      <c r="VAG128" s="1167"/>
      <c r="VAH128" s="1167"/>
      <c r="VAI128" s="1167"/>
      <c r="VAJ128" s="1167"/>
      <c r="VAK128" s="1167"/>
      <c r="VAL128" s="1167"/>
      <c r="VAM128" s="1167"/>
      <c r="VAN128" s="1167"/>
      <c r="VAO128" s="1167"/>
      <c r="VAP128" s="1167"/>
      <c r="VAQ128" s="1167"/>
      <c r="VAR128" s="1167"/>
      <c r="VAS128" s="1167"/>
      <c r="VAT128" s="1167"/>
      <c r="VAU128" s="1167"/>
      <c r="VAV128" s="1167"/>
      <c r="VAW128" s="1167"/>
      <c r="VAX128" s="1167"/>
      <c r="VAY128" s="1167"/>
      <c r="VAZ128" s="1167"/>
      <c r="VBA128" s="1167"/>
      <c r="VBB128" s="1167"/>
      <c r="VBC128" s="1167"/>
      <c r="VBD128" s="1167"/>
      <c r="VBE128" s="1167"/>
      <c r="VBF128" s="1167"/>
      <c r="VBG128" s="1167"/>
      <c r="VBH128" s="1167"/>
      <c r="VBI128" s="1167"/>
      <c r="VBJ128" s="1167"/>
      <c r="VBK128" s="1167"/>
      <c r="VBL128" s="1167"/>
      <c r="VBM128" s="1167"/>
      <c r="VBN128" s="1167"/>
      <c r="VBO128" s="1167"/>
      <c r="VBP128" s="1167"/>
      <c r="VBQ128" s="1167"/>
      <c r="VBR128" s="1167"/>
      <c r="VBS128" s="1167"/>
      <c r="VBT128" s="1167"/>
      <c r="VBU128" s="1167"/>
      <c r="VBV128" s="1167"/>
      <c r="VBW128" s="1167"/>
      <c r="VBX128" s="1167"/>
      <c r="VBY128" s="1167"/>
      <c r="VBZ128" s="1167"/>
      <c r="VCA128" s="1167"/>
      <c r="VCB128" s="1167"/>
      <c r="VCC128" s="1167"/>
      <c r="VCD128" s="1167"/>
      <c r="VCE128" s="1167"/>
      <c r="VCF128" s="1167"/>
      <c r="VCG128" s="1167"/>
      <c r="VCH128" s="1167"/>
      <c r="VCI128" s="1167"/>
      <c r="VCJ128" s="1167"/>
      <c r="VCK128" s="1167"/>
      <c r="VCL128" s="1167"/>
      <c r="VCM128" s="1167"/>
      <c r="VCN128" s="1167"/>
      <c r="VCO128" s="1167"/>
      <c r="VCP128" s="1167"/>
      <c r="VCQ128" s="1167"/>
      <c r="VCR128" s="1167"/>
      <c r="VCS128" s="1167"/>
      <c r="VCT128" s="1167"/>
      <c r="VCU128" s="1167"/>
      <c r="VCV128" s="1167"/>
      <c r="VCW128" s="1167"/>
      <c r="VCX128" s="1167"/>
      <c r="VCY128" s="1167"/>
      <c r="VCZ128" s="1167"/>
      <c r="VDA128" s="1167"/>
      <c r="VDB128" s="1167"/>
      <c r="VDC128" s="1167"/>
      <c r="VDD128" s="1167"/>
      <c r="VDE128" s="1167"/>
      <c r="VDF128" s="1167"/>
      <c r="VDG128" s="1167"/>
      <c r="VDH128" s="1167"/>
      <c r="VDI128" s="1167"/>
      <c r="VDJ128" s="1167"/>
      <c r="VDK128" s="1167"/>
      <c r="VDL128" s="1167"/>
      <c r="VDM128" s="1167"/>
      <c r="VDN128" s="1167"/>
      <c r="VDO128" s="1167"/>
      <c r="VDP128" s="1167"/>
      <c r="VDQ128" s="1167"/>
      <c r="VDR128" s="1167"/>
      <c r="VDS128" s="1167"/>
      <c r="VDT128" s="1167"/>
      <c r="VDU128" s="1167"/>
      <c r="VDV128" s="1167"/>
      <c r="VDW128" s="1167"/>
      <c r="VDX128" s="1167"/>
      <c r="VDY128" s="1167"/>
      <c r="VDZ128" s="1167"/>
      <c r="VEA128" s="1167"/>
      <c r="VEB128" s="1167"/>
      <c r="VEC128" s="1167"/>
      <c r="VED128" s="1167"/>
      <c r="VEE128" s="1167"/>
      <c r="VEF128" s="1167"/>
      <c r="VEG128" s="1167"/>
      <c r="VEH128" s="1167"/>
      <c r="VEI128" s="1167"/>
      <c r="VEJ128" s="1167"/>
      <c r="VEK128" s="1167"/>
      <c r="VEL128" s="1167"/>
      <c r="VEM128" s="1167"/>
      <c r="VEN128" s="1167"/>
      <c r="VEO128" s="1167"/>
      <c r="VEP128" s="1167"/>
      <c r="VEQ128" s="1167"/>
      <c r="VER128" s="1167"/>
      <c r="VES128" s="1167"/>
      <c r="VET128" s="1167"/>
      <c r="VEU128" s="1167"/>
      <c r="VEV128" s="1167"/>
      <c r="VEW128" s="1167"/>
      <c r="VEX128" s="1167"/>
      <c r="VEY128" s="1167"/>
      <c r="VEZ128" s="1167"/>
      <c r="VFA128" s="1167"/>
      <c r="VFB128" s="1167"/>
      <c r="VFC128" s="1167"/>
      <c r="VFD128" s="1167"/>
      <c r="VFE128" s="1167"/>
      <c r="VFF128" s="1167"/>
      <c r="VFG128" s="1167"/>
      <c r="VFH128" s="1167"/>
      <c r="VFI128" s="1167"/>
      <c r="VFJ128" s="1167"/>
      <c r="VFK128" s="1167"/>
      <c r="VFL128" s="1167"/>
      <c r="VFM128" s="1167"/>
      <c r="VFN128" s="1167"/>
      <c r="VFO128" s="1167"/>
      <c r="VFP128" s="1167"/>
      <c r="VFQ128" s="1167"/>
      <c r="VFR128" s="1167"/>
      <c r="VFS128" s="1167"/>
      <c r="VFT128" s="1167"/>
      <c r="VFU128" s="1167"/>
      <c r="VFV128" s="1167"/>
      <c r="VFW128" s="1167"/>
      <c r="VFX128" s="1167"/>
      <c r="VFY128" s="1167"/>
      <c r="VFZ128" s="1167"/>
      <c r="VGA128" s="1167"/>
      <c r="VGB128" s="1167"/>
      <c r="VGC128" s="1167"/>
      <c r="VGD128" s="1167"/>
      <c r="VGE128" s="1167"/>
      <c r="VGF128" s="1167"/>
      <c r="VGG128" s="1167"/>
      <c r="VGH128" s="1167"/>
      <c r="VGI128" s="1167"/>
      <c r="VGJ128" s="1167"/>
      <c r="VGK128" s="1167"/>
      <c r="VGL128" s="1167"/>
      <c r="VGM128" s="1167"/>
      <c r="VGN128" s="1167"/>
      <c r="VGO128" s="1167"/>
      <c r="VGP128" s="1167"/>
      <c r="VGQ128" s="1167"/>
      <c r="VGR128" s="1167"/>
      <c r="VGS128" s="1167"/>
      <c r="VGT128" s="1167"/>
      <c r="VGU128" s="1167"/>
      <c r="VGV128" s="1167"/>
      <c r="VGW128" s="1167"/>
      <c r="VGX128" s="1167"/>
      <c r="VGY128" s="1167"/>
      <c r="VGZ128" s="1167"/>
      <c r="VHA128" s="1167"/>
      <c r="VHB128" s="1167"/>
      <c r="VHC128" s="1167"/>
      <c r="VHD128" s="1167"/>
      <c r="VHE128" s="1167"/>
      <c r="VHF128" s="1167"/>
      <c r="VHG128" s="1167"/>
      <c r="VHH128" s="1167"/>
      <c r="VHI128" s="1167"/>
      <c r="VHJ128" s="1167"/>
      <c r="VHK128" s="1167"/>
      <c r="VHL128" s="1167"/>
      <c r="VHM128" s="1167"/>
      <c r="VHN128" s="1167"/>
      <c r="VHO128" s="1167"/>
      <c r="VHP128" s="1167"/>
      <c r="VHQ128" s="1167"/>
      <c r="VHR128" s="1167"/>
      <c r="VHS128" s="1167"/>
      <c r="VHT128" s="1167"/>
      <c r="VHU128" s="1167"/>
      <c r="VHV128" s="1167"/>
      <c r="VHW128" s="1167"/>
      <c r="VHX128" s="1167"/>
      <c r="VHY128" s="1167"/>
      <c r="VHZ128" s="1167"/>
      <c r="VIA128" s="1167"/>
      <c r="VIB128" s="1167"/>
      <c r="VIC128" s="1167"/>
      <c r="VID128" s="1167"/>
      <c r="VIE128" s="1167"/>
      <c r="VIF128" s="1167"/>
      <c r="VIG128" s="1167"/>
      <c r="VIH128" s="1167"/>
      <c r="VII128" s="1167"/>
      <c r="VIJ128" s="1167"/>
      <c r="VIK128" s="1167"/>
      <c r="VIL128" s="1167"/>
      <c r="VIM128" s="1167"/>
      <c r="VIN128" s="1167"/>
      <c r="VIO128" s="1167"/>
      <c r="VIP128" s="1167"/>
      <c r="VIQ128" s="1167"/>
      <c r="VIR128" s="1167"/>
      <c r="VIS128" s="1167"/>
      <c r="VIT128" s="1167"/>
      <c r="VIU128" s="1167"/>
      <c r="VIV128" s="1167"/>
      <c r="VIW128" s="1167"/>
      <c r="VIX128" s="1167"/>
      <c r="VIY128" s="1167"/>
      <c r="VIZ128" s="1167"/>
      <c r="VJA128" s="1167"/>
      <c r="VJB128" s="1167"/>
      <c r="VJC128" s="1167"/>
      <c r="VJD128" s="1167"/>
      <c r="VJE128" s="1167"/>
      <c r="VJF128" s="1167"/>
      <c r="VJG128" s="1167"/>
      <c r="VJH128" s="1167"/>
      <c r="VJI128" s="1167"/>
      <c r="VJJ128" s="1167"/>
      <c r="VJK128" s="1167"/>
      <c r="VJL128" s="1167"/>
      <c r="VJM128" s="1167"/>
      <c r="VJN128" s="1167"/>
      <c r="VJO128" s="1167"/>
      <c r="VJP128" s="1167"/>
      <c r="VJQ128" s="1167"/>
      <c r="VJR128" s="1167"/>
      <c r="VJS128" s="1167"/>
      <c r="VJT128" s="1167"/>
      <c r="VJU128" s="1167"/>
      <c r="VJV128" s="1167"/>
      <c r="VJW128" s="1167"/>
      <c r="VJX128" s="1167"/>
      <c r="VJY128" s="1167"/>
      <c r="VJZ128" s="1167"/>
      <c r="VKA128" s="1167"/>
      <c r="VKB128" s="1167"/>
      <c r="VKC128" s="1167"/>
      <c r="VKD128" s="1167"/>
      <c r="VKE128" s="1167"/>
      <c r="VKF128" s="1167"/>
      <c r="VKG128" s="1167"/>
      <c r="VKH128" s="1167"/>
      <c r="VKI128" s="1167"/>
      <c r="VKJ128" s="1167"/>
      <c r="VKK128" s="1167"/>
      <c r="VKL128" s="1167"/>
      <c r="VKM128" s="1167"/>
      <c r="VKN128" s="1167"/>
      <c r="VKO128" s="1167"/>
      <c r="VKP128" s="1167"/>
      <c r="VKQ128" s="1167"/>
      <c r="VKR128" s="1167"/>
      <c r="VKS128" s="1167"/>
      <c r="VKT128" s="1167"/>
      <c r="VKU128" s="1167"/>
      <c r="VKV128" s="1167"/>
      <c r="VKW128" s="1167"/>
      <c r="VKX128" s="1167"/>
      <c r="VKY128" s="1167"/>
      <c r="VKZ128" s="1167"/>
      <c r="VLA128" s="1167"/>
      <c r="VLB128" s="1167"/>
      <c r="VLC128" s="1167"/>
      <c r="VLD128" s="1167"/>
      <c r="VLE128" s="1167"/>
      <c r="VLF128" s="1167"/>
      <c r="VLG128" s="1167"/>
      <c r="VLH128" s="1167"/>
      <c r="VLI128" s="1167"/>
      <c r="VLJ128" s="1167"/>
      <c r="VLK128" s="1167"/>
      <c r="VLL128" s="1167"/>
      <c r="VLM128" s="1167"/>
      <c r="VLN128" s="1167"/>
      <c r="VLO128" s="1167"/>
      <c r="VLP128" s="1167"/>
      <c r="VLQ128" s="1167"/>
      <c r="VLR128" s="1167"/>
      <c r="VLS128" s="1167"/>
      <c r="VLT128" s="1167"/>
      <c r="VLU128" s="1167"/>
      <c r="VLV128" s="1167"/>
      <c r="VLW128" s="1167"/>
      <c r="VLX128" s="1167"/>
      <c r="VLY128" s="1167"/>
      <c r="VLZ128" s="1167"/>
      <c r="VMA128" s="1167"/>
      <c r="VMB128" s="1167"/>
      <c r="VMC128" s="1167"/>
      <c r="VMD128" s="1167"/>
      <c r="VME128" s="1167"/>
      <c r="VMF128" s="1167"/>
      <c r="VMG128" s="1167"/>
      <c r="VMH128" s="1167"/>
      <c r="VMI128" s="1167"/>
      <c r="VMJ128" s="1167"/>
      <c r="VMK128" s="1167"/>
      <c r="VML128" s="1167"/>
      <c r="VMM128" s="1167"/>
      <c r="VMN128" s="1167"/>
      <c r="VMO128" s="1167"/>
      <c r="VMP128" s="1167"/>
      <c r="VMQ128" s="1167"/>
      <c r="VMR128" s="1167"/>
      <c r="VMS128" s="1167"/>
      <c r="VMT128" s="1167"/>
      <c r="VMU128" s="1167"/>
      <c r="VMV128" s="1167"/>
      <c r="VMW128" s="1167"/>
      <c r="VMX128" s="1167"/>
      <c r="VMY128" s="1167"/>
      <c r="VMZ128" s="1167"/>
      <c r="VNA128" s="1167"/>
      <c r="VNB128" s="1167"/>
      <c r="VNC128" s="1167"/>
      <c r="VND128" s="1167"/>
      <c r="VNE128" s="1167"/>
      <c r="VNF128" s="1167"/>
      <c r="VNG128" s="1167"/>
      <c r="VNH128" s="1167"/>
      <c r="VNI128" s="1167"/>
      <c r="VNJ128" s="1167"/>
      <c r="VNK128" s="1167"/>
      <c r="VNL128" s="1167"/>
      <c r="VNM128" s="1167"/>
      <c r="VNN128" s="1167"/>
      <c r="VNO128" s="1167"/>
      <c r="VNP128" s="1167"/>
      <c r="VNQ128" s="1167"/>
      <c r="VNR128" s="1167"/>
      <c r="VNS128" s="1167"/>
      <c r="VNT128" s="1167"/>
      <c r="VNU128" s="1167"/>
      <c r="VNV128" s="1167"/>
      <c r="VNW128" s="1167"/>
      <c r="VNX128" s="1167"/>
      <c r="VNY128" s="1167"/>
      <c r="VNZ128" s="1167"/>
      <c r="VOA128" s="1167"/>
      <c r="VOB128" s="1167"/>
      <c r="VOC128" s="1167"/>
      <c r="VOD128" s="1167"/>
      <c r="VOE128" s="1167"/>
      <c r="VOF128" s="1167"/>
      <c r="VOG128" s="1167"/>
      <c r="VOH128" s="1167"/>
      <c r="VOI128" s="1167"/>
      <c r="VOJ128" s="1167"/>
      <c r="VOK128" s="1167"/>
      <c r="VOL128" s="1167"/>
      <c r="VOM128" s="1167"/>
      <c r="VON128" s="1167"/>
      <c r="VOO128" s="1167"/>
      <c r="VOP128" s="1167"/>
      <c r="VOQ128" s="1167"/>
      <c r="VOR128" s="1167"/>
      <c r="VOS128" s="1167"/>
      <c r="VOT128" s="1167"/>
      <c r="VOU128" s="1167"/>
      <c r="VOV128" s="1167"/>
      <c r="VOW128" s="1167"/>
      <c r="VOX128" s="1167"/>
      <c r="VOY128" s="1167"/>
      <c r="VOZ128" s="1167"/>
      <c r="VPA128" s="1167"/>
      <c r="VPB128" s="1167"/>
      <c r="VPC128" s="1167"/>
      <c r="VPD128" s="1167"/>
      <c r="VPE128" s="1167"/>
      <c r="VPF128" s="1167"/>
      <c r="VPG128" s="1167"/>
      <c r="VPH128" s="1167"/>
      <c r="VPI128" s="1167"/>
      <c r="VPJ128" s="1167"/>
      <c r="VPK128" s="1167"/>
      <c r="VPL128" s="1167"/>
      <c r="VPM128" s="1167"/>
      <c r="VPN128" s="1167"/>
      <c r="VPO128" s="1167"/>
      <c r="VPP128" s="1167"/>
      <c r="VPQ128" s="1167"/>
      <c r="VPR128" s="1167"/>
      <c r="VPS128" s="1167"/>
      <c r="VPT128" s="1167"/>
      <c r="VPU128" s="1167"/>
      <c r="VPV128" s="1167"/>
      <c r="VPW128" s="1167"/>
      <c r="VPX128" s="1167"/>
      <c r="VPY128" s="1167"/>
      <c r="VPZ128" s="1167"/>
      <c r="VQA128" s="1167"/>
      <c r="VQB128" s="1167"/>
      <c r="VQC128" s="1167"/>
      <c r="VQD128" s="1167"/>
      <c r="VQE128" s="1167"/>
      <c r="VQF128" s="1167"/>
      <c r="VQG128" s="1167"/>
      <c r="VQH128" s="1167"/>
      <c r="VQI128" s="1167"/>
      <c r="VQJ128" s="1167"/>
      <c r="VQK128" s="1167"/>
      <c r="VQL128" s="1167"/>
      <c r="VQM128" s="1167"/>
      <c r="VQN128" s="1167"/>
      <c r="VQO128" s="1167"/>
      <c r="VQP128" s="1167"/>
      <c r="VQQ128" s="1167"/>
      <c r="VQR128" s="1167"/>
      <c r="VQS128" s="1167"/>
      <c r="VQT128" s="1167"/>
      <c r="VQU128" s="1167"/>
      <c r="VQV128" s="1167"/>
      <c r="VQW128" s="1167"/>
      <c r="VQX128" s="1167"/>
      <c r="VQY128" s="1167"/>
      <c r="VQZ128" s="1167"/>
      <c r="VRA128" s="1167"/>
      <c r="VRB128" s="1167"/>
      <c r="VRC128" s="1167"/>
      <c r="VRD128" s="1167"/>
      <c r="VRE128" s="1167"/>
      <c r="VRF128" s="1167"/>
      <c r="VRG128" s="1167"/>
      <c r="VRH128" s="1167"/>
      <c r="VRI128" s="1167"/>
      <c r="VRJ128" s="1167"/>
      <c r="VRK128" s="1167"/>
      <c r="VRL128" s="1167"/>
      <c r="VRM128" s="1167"/>
      <c r="VRN128" s="1167"/>
      <c r="VRO128" s="1167"/>
      <c r="VRP128" s="1167"/>
      <c r="VRQ128" s="1167"/>
      <c r="VRR128" s="1167"/>
      <c r="VRS128" s="1167"/>
      <c r="VRT128" s="1167"/>
      <c r="VRU128" s="1167"/>
      <c r="VRV128" s="1167"/>
      <c r="VRW128" s="1167"/>
      <c r="VRX128" s="1167"/>
      <c r="VRY128" s="1167"/>
      <c r="VRZ128" s="1167"/>
      <c r="VSA128" s="1167"/>
      <c r="VSB128" s="1167"/>
      <c r="VSC128" s="1167"/>
      <c r="VSD128" s="1167"/>
      <c r="VSE128" s="1167"/>
      <c r="VSF128" s="1167"/>
      <c r="VSG128" s="1167"/>
      <c r="VSH128" s="1167"/>
      <c r="VSI128" s="1167"/>
      <c r="VSJ128" s="1167"/>
      <c r="VSK128" s="1167"/>
      <c r="VSL128" s="1167"/>
      <c r="VSM128" s="1167"/>
      <c r="VSN128" s="1167"/>
      <c r="VSO128" s="1167"/>
      <c r="VSP128" s="1167"/>
      <c r="VSQ128" s="1167"/>
      <c r="VSR128" s="1167"/>
      <c r="VSS128" s="1167"/>
      <c r="VST128" s="1167"/>
      <c r="VSU128" s="1167"/>
      <c r="VSV128" s="1167"/>
      <c r="VSW128" s="1167"/>
      <c r="VSX128" s="1167"/>
      <c r="VSY128" s="1167"/>
      <c r="VSZ128" s="1167"/>
      <c r="VTA128" s="1167"/>
      <c r="VTB128" s="1167"/>
      <c r="VTC128" s="1167"/>
      <c r="VTD128" s="1167"/>
      <c r="VTE128" s="1167"/>
      <c r="VTF128" s="1167"/>
      <c r="VTG128" s="1167"/>
      <c r="VTH128" s="1167"/>
      <c r="VTI128" s="1167"/>
      <c r="VTJ128" s="1167"/>
      <c r="VTK128" s="1167"/>
      <c r="VTL128" s="1167"/>
      <c r="VTM128" s="1167"/>
      <c r="VTN128" s="1167"/>
      <c r="VTO128" s="1167"/>
      <c r="VTP128" s="1167"/>
      <c r="VTQ128" s="1167"/>
      <c r="VTR128" s="1167"/>
      <c r="VTS128" s="1167"/>
      <c r="VTT128" s="1167"/>
      <c r="VTU128" s="1167"/>
      <c r="VTV128" s="1167"/>
      <c r="VTW128" s="1167"/>
      <c r="VTX128" s="1167"/>
      <c r="VTY128" s="1167"/>
      <c r="VTZ128" s="1167"/>
      <c r="VUA128" s="1167"/>
      <c r="VUB128" s="1167"/>
      <c r="VUC128" s="1167"/>
      <c r="VUD128" s="1167"/>
      <c r="VUE128" s="1167"/>
      <c r="VUF128" s="1167"/>
      <c r="VUG128" s="1167"/>
      <c r="VUH128" s="1167"/>
      <c r="VUI128" s="1167"/>
      <c r="VUJ128" s="1167"/>
      <c r="VUK128" s="1167"/>
      <c r="VUL128" s="1167"/>
      <c r="VUM128" s="1167"/>
      <c r="VUN128" s="1167"/>
      <c r="VUO128" s="1167"/>
      <c r="VUP128" s="1167"/>
      <c r="VUQ128" s="1167"/>
      <c r="VUR128" s="1167"/>
      <c r="VUS128" s="1167"/>
      <c r="VUT128" s="1167"/>
      <c r="VUU128" s="1167"/>
      <c r="VUV128" s="1167"/>
      <c r="VUW128" s="1167"/>
      <c r="VUX128" s="1167"/>
      <c r="VUY128" s="1167"/>
      <c r="VUZ128" s="1167"/>
      <c r="VVA128" s="1167"/>
      <c r="VVB128" s="1167"/>
      <c r="VVC128" s="1167"/>
      <c r="VVD128" s="1167"/>
      <c r="VVE128" s="1167"/>
      <c r="VVF128" s="1167"/>
      <c r="VVG128" s="1167"/>
      <c r="VVH128" s="1167"/>
      <c r="VVI128" s="1167"/>
      <c r="VVJ128" s="1167"/>
      <c r="VVK128" s="1167"/>
      <c r="VVL128" s="1167"/>
      <c r="VVM128" s="1167"/>
      <c r="VVN128" s="1167"/>
      <c r="VVO128" s="1167"/>
      <c r="VVP128" s="1167"/>
      <c r="VVQ128" s="1167"/>
      <c r="VVR128" s="1167"/>
      <c r="VVS128" s="1167"/>
      <c r="VVT128" s="1167"/>
      <c r="VVU128" s="1167"/>
      <c r="VVV128" s="1167"/>
      <c r="VVW128" s="1167"/>
      <c r="VVX128" s="1167"/>
      <c r="VVY128" s="1167"/>
      <c r="VVZ128" s="1167"/>
      <c r="VWA128" s="1167"/>
      <c r="VWB128" s="1167"/>
      <c r="VWC128" s="1167"/>
      <c r="VWD128" s="1167"/>
      <c r="VWE128" s="1167"/>
      <c r="VWF128" s="1167"/>
      <c r="VWG128" s="1167"/>
      <c r="VWH128" s="1167"/>
      <c r="VWI128" s="1167"/>
      <c r="VWJ128" s="1167"/>
      <c r="VWK128" s="1167"/>
      <c r="VWL128" s="1167"/>
      <c r="VWM128" s="1167"/>
      <c r="VWN128" s="1167"/>
      <c r="VWO128" s="1167"/>
      <c r="VWP128" s="1167"/>
      <c r="VWQ128" s="1167"/>
      <c r="VWR128" s="1167"/>
      <c r="VWS128" s="1167"/>
      <c r="VWT128" s="1167"/>
      <c r="VWU128" s="1167"/>
      <c r="VWV128" s="1167"/>
      <c r="VWW128" s="1167"/>
      <c r="VWX128" s="1167"/>
      <c r="VWY128" s="1167"/>
      <c r="VWZ128" s="1167"/>
      <c r="VXA128" s="1167"/>
      <c r="VXB128" s="1167"/>
      <c r="VXC128" s="1167"/>
      <c r="VXD128" s="1167"/>
      <c r="VXE128" s="1167"/>
      <c r="VXF128" s="1167"/>
      <c r="VXG128" s="1167"/>
      <c r="VXH128" s="1167"/>
      <c r="VXI128" s="1167"/>
      <c r="VXJ128" s="1167"/>
      <c r="VXK128" s="1167"/>
      <c r="VXL128" s="1167"/>
      <c r="VXM128" s="1167"/>
      <c r="VXN128" s="1167"/>
      <c r="VXO128" s="1167"/>
      <c r="VXP128" s="1167"/>
      <c r="VXQ128" s="1167"/>
      <c r="VXR128" s="1167"/>
      <c r="VXS128" s="1167"/>
      <c r="VXT128" s="1167"/>
      <c r="VXU128" s="1167"/>
      <c r="VXV128" s="1167"/>
      <c r="VXW128" s="1167"/>
      <c r="VXX128" s="1167"/>
      <c r="VXY128" s="1167"/>
      <c r="VXZ128" s="1167"/>
      <c r="VYA128" s="1167"/>
      <c r="VYB128" s="1167"/>
      <c r="VYC128" s="1167"/>
      <c r="VYD128" s="1167"/>
      <c r="VYE128" s="1167"/>
      <c r="VYF128" s="1167"/>
      <c r="VYG128" s="1167"/>
      <c r="VYH128" s="1167"/>
      <c r="VYI128" s="1167"/>
      <c r="VYJ128" s="1167"/>
      <c r="VYK128" s="1167"/>
      <c r="VYL128" s="1167"/>
      <c r="VYM128" s="1167"/>
      <c r="VYN128" s="1167"/>
      <c r="VYO128" s="1167"/>
      <c r="VYP128" s="1167"/>
      <c r="VYQ128" s="1167"/>
      <c r="VYR128" s="1167"/>
      <c r="VYS128" s="1167"/>
      <c r="VYT128" s="1167"/>
      <c r="VYU128" s="1167"/>
      <c r="VYV128" s="1167"/>
      <c r="VYW128" s="1167"/>
      <c r="VYX128" s="1167"/>
      <c r="VYY128" s="1167"/>
      <c r="VYZ128" s="1167"/>
      <c r="VZA128" s="1167"/>
      <c r="VZB128" s="1167"/>
      <c r="VZC128" s="1167"/>
      <c r="VZD128" s="1167"/>
      <c r="VZE128" s="1167"/>
      <c r="VZF128" s="1167"/>
      <c r="VZG128" s="1167"/>
      <c r="VZH128" s="1167"/>
      <c r="VZI128" s="1167"/>
      <c r="VZJ128" s="1167"/>
      <c r="VZK128" s="1167"/>
      <c r="VZL128" s="1167"/>
      <c r="VZM128" s="1167"/>
      <c r="VZN128" s="1167"/>
      <c r="VZO128" s="1167"/>
      <c r="VZP128" s="1167"/>
      <c r="VZQ128" s="1167"/>
      <c r="VZR128" s="1167"/>
      <c r="VZS128" s="1167"/>
      <c r="VZT128" s="1167"/>
      <c r="VZU128" s="1167"/>
      <c r="VZV128" s="1167"/>
      <c r="VZW128" s="1167"/>
      <c r="VZX128" s="1167"/>
      <c r="VZY128" s="1167"/>
      <c r="VZZ128" s="1167"/>
      <c r="WAA128" s="1167"/>
      <c r="WAB128" s="1167"/>
      <c r="WAC128" s="1167"/>
      <c r="WAD128" s="1167"/>
      <c r="WAE128" s="1167"/>
      <c r="WAF128" s="1167"/>
      <c r="WAG128" s="1167"/>
      <c r="WAH128" s="1167"/>
      <c r="WAI128" s="1167"/>
      <c r="WAJ128" s="1167"/>
      <c r="WAK128" s="1167"/>
      <c r="WAL128" s="1167"/>
      <c r="WAM128" s="1167"/>
      <c r="WAN128" s="1167"/>
      <c r="WAO128" s="1167"/>
      <c r="WAP128" s="1167"/>
      <c r="WAQ128" s="1167"/>
      <c r="WAR128" s="1167"/>
      <c r="WAS128" s="1167"/>
      <c r="WAT128" s="1167"/>
      <c r="WAU128" s="1167"/>
      <c r="WAV128" s="1167"/>
      <c r="WAW128" s="1167"/>
      <c r="WAX128" s="1167"/>
      <c r="WAY128" s="1167"/>
      <c r="WAZ128" s="1167"/>
      <c r="WBA128" s="1167"/>
      <c r="WBB128" s="1167"/>
      <c r="WBC128" s="1167"/>
      <c r="WBD128" s="1167"/>
      <c r="WBE128" s="1167"/>
      <c r="WBF128" s="1167"/>
      <c r="WBG128" s="1167"/>
      <c r="WBH128" s="1167"/>
      <c r="WBI128" s="1167"/>
      <c r="WBJ128" s="1167"/>
      <c r="WBK128" s="1167"/>
      <c r="WBL128" s="1167"/>
      <c r="WBM128" s="1167"/>
      <c r="WBN128" s="1167"/>
      <c r="WBO128" s="1167"/>
      <c r="WBP128" s="1167"/>
      <c r="WBQ128" s="1167"/>
      <c r="WBR128" s="1167"/>
      <c r="WBS128" s="1167"/>
      <c r="WBT128" s="1167"/>
      <c r="WBU128" s="1167"/>
      <c r="WBV128" s="1167"/>
      <c r="WBW128" s="1167"/>
      <c r="WBX128" s="1167"/>
      <c r="WBY128" s="1167"/>
      <c r="WBZ128" s="1167"/>
      <c r="WCA128" s="1167"/>
      <c r="WCB128" s="1167"/>
      <c r="WCC128" s="1167"/>
      <c r="WCD128" s="1167"/>
      <c r="WCE128" s="1167"/>
      <c r="WCF128" s="1167"/>
      <c r="WCG128" s="1167"/>
      <c r="WCH128" s="1167"/>
      <c r="WCI128" s="1167"/>
      <c r="WCJ128" s="1167"/>
      <c r="WCK128" s="1167"/>
      <c r="WCL128" s="1167"/>
      <c r="WCM128" s="1167"/>
      <c r="WCN128" s="1167"/>
      <c r="WCO128" s="1167"/>
      <c r="WCP128" s="1167"/>
      <c r="WCQ128" s="1167"/>
      <c r="WCR128" s="1167"/>
      <c r="WCS128" s="1167"/>
      <c r="WCT128" s="1167"/>
      <c r="WCU128" s="1167"/>
      <c r="WCV128" s="1167"/>
      <c r="WCW128" s="1167"/>
      <c r="WCX128" s="1167"/>
      <c r="WCY128" s="1167"/>
      <c r="WCZ128" s="1167"/>
      <c r="WDA128" s="1167"/>
      <c r="WDB128" s="1167"/>
      <c r="WDC128" s="1167"/>
      <c r="WDD128" s="1167"/>
      <c r="WDE128" s="1167"/>
      <c r="WDF128" s="1167"/>
      <c r="WDG128" s="1167"/>
      <c r="WDH128" s="1167"/>
      <c r="WDI128" s="1167"/>
      <c r="WDJ128" s="1167"/>
      <c r="WDK128" s="1167"/>
      <c r="WDL128" s="1167"/>
      <c r="WDM128" s="1167"/>
      <c r="WDN128" s="1167"/>
      <c r="WDO128" s="1167"/>
      <c r="WDP128" s="1167"/>
      <c r="WDQ128" s="1167"/>
      <c r="WDR128" s="1167"/>
      <c r="WDS128" s="1167"/>
      <c r="WDT128" s="1167"/>
      <c r="WDU128" s="1167"/>
      <c r="WDV128" s="1167"/>
      <c r="WDW128" s="1167"/>
      <c r="WDX128" s="1167"/>
      <c r="WDY128" s="1167"/>
      <c r="WDZ128" s="1167"/>
      <c r="WEA128" s="1167"/>
      <c r="WEB128" s="1167"/>
      <c r="WEC128" s="1167"/>
      <c r="WED128" s="1167"/>
      <c r="WEE128" s="1167"/>
      <c r="WEF128" s="1167"/>
      <c r="WEG128" s="1167"/>
      <c r="WEH128" s="1167"/>
      <c r="WEI128" s="1167"/>
      <c r="WEJ128" s="1167"/>
      <c r="WEK128" s="1167"/>
      <c r="WEL128" s="1167"/>
      <c r="WEM128" s="1167"/>
      <c r="WEN128" s="1167"/>
      <c r="WEO128" s="1167"/>
      <c r="WEP128" s="1167"/>
      <c r="WEQ128" s="1167"/>
      <c r="WER128" s="1167"/>
      <c r="WES128" s="1167"/>
      <c r="WET128" s="1167"/>
      <c r="WEU128" s="1167"/>
      <c r="WEV128" s="1167"/>
      <c r="WEW128" s="1167"/>
      <c r="WEX128" s="1167"/>
      <c r="WEY128" s="1167"/>
      <c r="WEZ128" s="1167"/>
      <c r="WFA128" s="1167"/>
      <c r="WFB128" s="1167"/>
      <c r="WFC128" s="1167"/>
      <c r="WFD128" s="1167"/>
      <c r="WFE128" s="1167"/>
      <c r="WFF128" s="1167"/>
      <c r="WFG128" s="1167"/>
      <c r="WFH128" s="1167"/>
      <c r="WFI128" s="1167"/>
      <c r="WFJ128" s="1167"/>
      <c r="WFK128" s="1167"/>
      <c r="WFL128" s="1167"/>
      <c r="WFM128" s="1167"/>
      <c r="WFN128" s="1167"/>
      <c r="WFO128" s="1167"/>
      <c r="WFP128" s="1167"/>
      <c r="WFQ128" s="1167"/>
      <c r="WFR128" s="1167"/>
      <c r="WFS128" s="1167"/>
      <c r="WFT128" s="1167"/>
      <c r="WFU128" s="1167"/>
      <c r="WFV128" s="1167"/>
      <c r="WFW128" s="1167"/>
      <c r="WFX128" s="1167"/>
      <c r="WFY128" s="1167"/>
      <c r="WFZ128" s="1167"/>
      <c r="WGA128" s="1167"/>
      <c r="WGB128" s="1167"/>
      <c r="WGC128" s="1167"/>
      <c r="WGD128" s="1167"/>
      <c r="WGE128" s="1167"/>
      <c r="WGF128" s="1167"/>
      <c r="WGG128" s="1167"/>
      <c r="WGH128" s="1167"/>
      <c r="WGI128" s="1167"/>
      <c r="WGJ128" s="1167"/>
      <c r="WGK128" s="1167"/>
      <c r="WGL128" s="1167"/>
      <c r="WGM128" s="1167"/>
      <c r="WGN128" s="1167"/>
      <c r="WGO128" s="1167"/>
      <c r="WGP128" s="1167"/>
      <c r="WGQ128" s="1167"/>
      <c r="WGR128" s="1167"/>
      <c r="WGS128" s="1167"/>
      <c r="WGT128" s="1167"/>
      <c r="WGU128" s="1167"/>
      <c r="WGV128" s="1167"/>
      <c r="WGW128" s="1167"/>
      <c r="WGX128" s="1167"/>
      <c r="WGY128" s="1167"/>
      <c r="WGZ128" s="1167"/>
      <c r="WHA128" s="1167"/>
      <c r="WHB128" s="1167"/>
      <c r="WHC128" s="1167"/>
      <c r="WHD128" s="1167"/>
      <c r="WHE128" s="1167"/>
      <c r="WHF128" s="1167"/>
      <c r="WHG128" s="1167"/>
      <c r="WHH128" s="1167"/>
      <c r="WHI128" s="1167"/>
      <c r="WHJ128" s="1167"/>
      <c r="WHK128" s="1167"/>
      <c r="WHL128" s="1167"/>
      <c r="WHM128" s="1167"/>
      <c r="WHN128" s="1167"/>
      <c r="WHO128" s="1167"/>
      <c r="WHP128" s="1167"/>
      <c r="WHQ128" s="1167"/>
      <c r="WHR128" s="1167"/>
      <c r="WHS128" s="1167"/>
      <c r="WHT128" s="1167"/>
      <c r="WHU128" s="1167"/>
      <c r="WHV128" s="1167"/>
      <c r="WHW128" s="1167"/>
      <c r="WHX128" s="1167"/>
      <c r="WHY128" s="1167"/>
      <c r="WHZ128" s="1167"/>
      <c r="WIA128" s="1167"/>
      <c r="WIB128" s="1167"/>
      <c r="WIC128" s="1167"/>
      <c r="WID128" s="1167"/>
      <c r="WIE128" s="1167"/>
      <c r="WIF128" s="1167"/>
      <c r="WIG128" s="1167"/>
      <c r="WIH128" s="1167"/>
      <c r="WII128" s="1167"/>
      <c r="WIJ128" s="1167"/>
      <c r="WIK128" s="1167"/>
      <c r="WIL128" s="1167"/>
      <c r="WIM128" s="1167"/>
      <c r="WIN128" s="1167"/>
      <c r="WIO128" s="1167"/>
      <c r="WIP128" s="1167"/>
      <c r="WIQ128" s="1167"/>
      <c r="WIR128" s="1167"/>
      <c r="WIS128" s="1167"/>
      <c r="WIT128" s="1167"/>
      <c r="WIU128" s="1167"/>
      <c r="WIV128" s="1167"/>
      <c r="WIW128" s="1167"/>
      <c r="WIX128" s="1167"/>
      <c r="WIY128" s="1167"/>
      <c r="WIZ128" s="1167"/>
      <c r="WJA128" s="1167"/>
      <c r="WJB128" s="1167"/>
      <c r="WJC128" s="1167"/>
      <c r="WJD128" s="1167"/>
      <c r="WJE128" s="1167"/>
      <c r="WJF128" s="1167"/>
      <c r="WJG128" s="1167"/>
      <c r="WJH128" s="1167"/>
      <c r="WJI128" s="1167"/>
      <c r="WJJ128" s="1167"/>
      <c r="WJK128" s="1167"/>
      <c r="WJL128" s="1167"/>
      <c r="WJM128" s="1167"/>
      <c r="WJN128" s="1167"/>
      <c r="WJO128" s="1167"/>
      <c r="WJP128" s="1167"/>
      <c r="WJQ128" s="1167"/>
      <c r="WJR128" s="1167"/>
      <c r="WJS128" s="1167"/>
      <c r="WJT128" s="1167"/>
      <c r="WJU128" s="1167"/>
      <c r="WJV128" s="1167"/>
      <c r="WJW128" s="1167"/>
      <c r="WJX128" s="1167"/>
      <c r="WJY128" s="1167"/>
      <c r="WJZ128" s="1167"/>
      <c r="WKA128" s="1167"/>
      <c r="WKB128" s="1167"/>
      <c r="WKC128" s="1167"/>
      <c r="WKD128" s="1167"/>
      <c r="WKE128" s="1167"/>
      <c r="WKF128" s="1167"/>
      <c r="WKG128" s="1167"/>
      <c r="WKH128" s="1167"/>
      <c r="WKI128" s="1167"/>
      <c r="WKJ128" s="1167"/>
      <c r="WKK128" s="1167"/>
      <c r="WKL128" s="1167"/>
      <c r="WKM128" s="1167"/>
      <c r="WKN128" s="1167"/>
      <c r="WKO128" s="1167"/>
      <c r="WKP128" s="1167"/>
      <c r="WKQ128" s="1167"/>
      <c r="WKR128" s="1167"/>
      <c r="WKS128" s="1167"/>
      <c r="WKT128" s="1167"/>
      <c r="WKU128" s="1167"/>
      <c r="WKV128" s="1167"/>
      <c r="WKW128" s="1167"/>
      <c r="WKX128" s="1167"/>
      <c r="WKY128" s="1167"/>
      <c r="WKZ128" s="1167"/>
      <c r="WLA128" s="1167"/>
      <c r="WLB128" s="1167"/>
      <c r="WLC128" s="1167"/>
      <c r="WLD128" s="1167"/>
      <c r="WLE128" s="1167"/>
      <c r="WLF128" s="1167"/>
      <c r="WLG128" s="1167"/>
      <c r="WLH128" s="1167"/>
      <c r="WLI128" s="1167"/>
      <c r="WLJ128" s="1167"/>
      <c r="WLK128" s="1167"/>
      <c r="WLL128" s="1167"/>
      <c r="WLM128" s="1167"/>
      <c r="WLN128" s="1167"/>
      <c r="WLO128" s="1167"/>
      <c r="WLP128" s="1167"/>
      <c r="WLQ128" s="1167"/>
      <c r="WLR128" s="1167"/>
      <c r="WLS128" s="1167"/>
      <c r="WLT128" s="1167"/>
      <c r="WLU128" s="1167"/>
      <c r="WLV128" s="1167"/>
      <c r="WLW128" s="1167"/>
      <c r="WLX128" s="1167"/>
      <c r="WLY128" s="1167"/>
      <c r="WLZ128" s="1167"/>
      <c r="WMA128" s="1167"/>
      <c r="WMB128" s="1167"/>
      <c r="WMC128" s="1167"/>
      <c r="WMD128" s="1167"/>
      <c r="WME128" s="1167"/>
      <c r="WMF128" s="1167"/>
      <c r="WMG128" s="1167"/>
      <c r="WMH128" s="1167"/>
      <c r="WMI128" s="1167"/>
      <c r="WMJ128" s="1167"/>
      <c r="WMK128" s="1167"/>
      <c r="WML128" s="1167"/>
      <c r="WMM128" s="1167"/>
      <c r="WMN128" s="1167"/>
      <c r="WMO128" s="1167"/>
      <c r="WMP128" s="1167"/>
      <c r="WMQ128" s="1167"/>
      <c r="WMR128" s="1167"/>
      <c r="WMS128" s="1167"/>
      <c r="WMT128" s="1167"/>
      <c r="WMU128" s="1167"/>
      <c r="WMV128" s="1167"/>
      <c r="WMW128" s="1167"/>
      <c r="WMX128" s="1167"/>
      <c r="WMY128" s="1167"/>
      <c r="WMZ128" s="1167"/>
      <c r="WNA128" s="1167"/>
      <c r="WNB128" s="1167"/>
      <c r="WNC128" s="1167"/>
      <c r="WND128" s="1167"/>
      <c r="WNE128" s="1167"/>
      <c r="WNF128" s="1167"/>
      <c r="WNG128" s="1167"/>
      <c r="WNH128" s="1167"/>
      <c r="WNI128" s="1167"/>
      <c r="WNJ128" s="1167"/>
      <c r="WNK128" s="1167"/>
      <c r="WNL128" s="1167"/>
      <c r="WNM128" s="1167"/>
      <c r="WNN128" s="1167"/>
      <c r="WNO128" s="1167"/>
      <c r="WNP128" s="1167"/>
      <c r="WNQ128" s="1167"/>
      <c r="WNR128" s="1167"/>
      <c r="WNS128" s="1167"/>
      <c r="WNT128" s="1167"/>
      <c r="WNU128" s="1167"/>
      <c r="WNV128" s="1167"/>
      <c r="WNW128" s="1167"/>
      <c r="WNX128" s="1167"/>
      <c r="WNY128" s="1167"/>
      <c r="WNZ128" s="1167"/>
      <c r="WOA128" s="1167"/>
      <c r="WOB128" s="1167"/>
      <c r="WOC128" s="1167"/>
      <c r="WOD128" s="1167"/>
      <c r="WOE128" s="1167"/>
      <c r="WOF128" s="1167"/>
      <c r="WOG128" s="1167"/>
      <c r="WOH128" s="1167"/>
      <c r="WOI128" s="1167"/>
      <c r="WOJ128" s="1167"/>
      <c r="WOK128" s="1167"/>
      <c r="WOL128" s="1167"/>
      <c r="WOM128" s="1167"/>
      <c r="WON128" s="1167"/>
      <c r="WOO128" s="1167"/>
      <c r="WOP128" s="1167"/>
      <c r="WOQ128" s="1167"/>
      <c r="WOR128" s="1167"/>
      <c r="WOS128" s="1167"/>
      <c r="WOT128" s="1167"/>
      <c r="WOU128" s="1167"/>
      <c r="WOV128" s="1167"/>
      <c r="WOW128" s="1167"/>
      <c r="WOX128" s="1167"/>
      <c r="WOY128" s="1167"/>
      <c r="WOZ128" s="1167"/>
      <c r="WPA128" s="1167"/>
      <c r="WPB128" s="1167"/>
      <c r="WPC128" s="1167"/>
      <c r="WPD128" s="1167"/>
      <c r="WPE128" s="1167"/>
      <c r="WPF128" s="1167"/>
      <c r="WPG128" s="1167"/>
      <c r="WPH128" s="1167"/>
      <c r="WPI128" s="1167"/>
      <c r="WPJ128" s="1167"/>
      <c r="WPK128" s="1167"/>
      <c r="WPL128" s="1167"/>
      <c r="WPM128" s="1167"/>
      <c r="WPN128" s="1167"/>
      <c r="WPO128" s="1167"/>
      <c r="WPP128" s="1167"/>
      <c r="WPQ128" s="1167"/>
      <c r="WPR128" s="1167"/>
      <c r="WPS128" s="1167"/>
      <c r="WPT128" s="1167"/>
      <c r="WPU128" s="1167"/>
      <c r="WPV128" s="1167"/>
      <c r="WPW128" s="1167"/>
      <c r="WPX128" s="1167"/>
      <c r="WPY128" s="1167"/>
      <c r="WPZ128" s="1167"/>
      <c r="WQA128" s="1167"/>
      <c r="WQB128" s="1167"/>
      <c r="WQC128" s="1167"/>
      <c r="WQD128" s="1167"/>
      <c r="WQE128" s="1167"/>
      <c r="WQF128" s="1167"/>
      <c r="WQG128" s="1167"/>
      <c r="WQH128" s="1167"/>
      <c r="WQI128" s="1167"/>
      <c r="WQJ128" s="1167"/>
      <c r="WQK128" s="1167"/>
      <c r="WQL128" s="1167"/>
      <c r="WQM128" s="1167"/>
      <c r="WQN128" s="1167"/>
      <c r="WQO128" s="1167"/>
      <c r="WQP128" s="1167"/>
      <c r="WQQ128" s="1167"/>
      <c r="WQR128" s="1167"/>
      <c r="WQS128" s="1167"/>
      <c r="WQT128" s="1167"/>
      <c r="WQU128" s="1167"/>
      <c r="WQV128" s="1167"/>
      <c r="WQW128" s="1167"/>
      <c r="WQX128" s="1167"/>
      <c r="WQY128" s="1167"/>
      <c r="WQZ128" s="1167"/>
      <c r="WRA128" s="1167"/>
      <c r="WRB128" s="1167"/>
      <c r="WRC128" s="1167"/>
      <c r="WRD128" s="1167"/>
      <c r="WRE128" s="1167"/>
      <c r="WRF128" s="1167"/>
      <c r="WRG128" s="1167"/>
      <c r="WRH128" s="1167"/>
      <c r="WRI128" s="1167"/>
      <c r="WRJ128" s="1167"/>
      <c r="WRK128" s="1167"/>
      <c r="WRL128" s="1167"/>
      <c r="WRM128" s="1167"/>
      <c r="WRN128" s="1167"/>
      <c r="WRO128" s="1167"/>
      <c r="WRP128" s="1167"/>
      <c r="WRQ128" s="1167"/>
      <c r="WRR128" s="1167"/>
      <c r="WRS128" s="1167"/>
      <c r="WRT128" s="1167"/>
      <c r="WRU128" s="1167"/>
      <c r="WRV128" s="1167"/>
      <c r="WRW128" s="1167"/>
      <c r="WRX128" s="1167"/>
      <c r="WRY128" s="1167"/>
      <c r="WRZ128" s="1167"/>
      <c r="WSA128" s="1167"/>
      <c r="WSB128" s="1167"/>
      <c r="WSC128" s="1167"/>
      <c r="WSD128" s="1167"/>
      <c r="WSE128" s="1167"/>
      <c r="WSF128" s="1167"/>
      <c r="WSG128" s="1167"/>
      <c r="WSH128" s="1167"/>
      <c r="WSI128" s="1167"/>
      <c r="WSJ128" s="1167"/>
      <c r="WSK128" s="1167"/>
      <c r="WSL128" s="1167"/>
      <c r="WSM128" s="1167"/>
      <c r="WSN128" s="1167"/>
      <c r="WSO128" s="1167"/>
      <c r="WSP128" s="1167"/>
      <c r="WSQ128" s="1167"/>
      <c r="WSR128" s="1167"/>
      <c r="WSS128" s="1167"/>
      <c r="WST128" s="1167"/>
      <c r="WSU128" s="1167"/>
      <c r="WSV128" s="1167"/>
      <c r="WSW128" s="1167"/>
      <c r="WSX128" s="1167"/>
      <c r="WSY128" s="1167"/>
      <c r="WSZ128" s="1167"/>
      <c r="WTA128" s="1167"/>
      <c r="WTB128" s="1167"/>
      <c r="WTC128" s="1167"/>
      <c r="WTD128" s="1167"/>
      <c r="WTE128" s="1167"/>
      <c r="WTF128" s="1167"/>
      <c r="WTG128" s="1167"/>
      <c r="WTH128" s="1167"/>
      <c r="WTI128" s="1167"/>
      <c r="WTJ128" s="1167"/>
      <c r="WTK128" s="1167"/>
      <c r="WTL128" s="1167"/>
      <c r="WTM128" s="1167"/>
      <c r="WTN128" s="1167"/>
      <c r="WTO128" s="1167"/>
      <c r="WTP128" s="1167"/>
      <c r="WTQ128" s="1167"/>
      <c r="WTR128" s="1167"/>
      <c r="WTS128" s="1167"/>
      <c r="WTT128" s="1167"/>
      <c r="WTU128" s="1167"/>
      <c r="WTV128" s="1167"/>
      <c r="WTW128" s="1167"/>
      <c r="WTX128" s="1167"/>
      <c r="WTY128" s="1167"/>
      <c r="WTZ128" s="1167"/>
      <c r="WUA128" s="1167"/>
      <c r="WUB128" s="1167"/>
      <c r="WUC128" s="1167"/>
      <c r="WUD128" s="1167"/>
      <c r="WUE128" s="1167"/>
      <c r="WUF128" s="1167"/>
      <c r="WUG128" s="1167"/>
      <c r="WUH128" s="1167"/>
      <c r="WUI128" s="1167"/>
      <c r="WUJ128" s="1167"/>
      <c r="WUK128" s="1167"/>
      <c r="WUL128" s="1167"/>
      <c r="WUM128" s="1167"/>
      <c r="WUN128" s="1167"/>
      <c r="WUO128" s="1167"/>
      <c r="WUP128" s="1167"/>
      <c r="WUQ128" s="1167"/>
      <c r="WUR128" s="1167"/>
      <c r="WUS128" s="1167"/>
      <c r="WUT128" s="1167"/>
      <c r="WUU128" s="1167"/>
      <c r="WUV128" s="1167"/>
      <c r="WUW128" s="1167"/>
      <c r="WUX128" s="1167"/>
      <c r="WUY128" s="1167"/>
      <c r="WUZ128" s="1167"/>
      <c r="WVA128" s="1167"/>
      <c r="WVB128" s="1167"/>
      <c r="WVC128" s="1167"/>
      <c r="WVD128" s="1167"/>
      <c r="WVE128" s="1167"/>
      <c r="WVF128" s="1167"/>
      <c r="WVG128" s="1167"/>
      <c r="WVH128" s="1167"/>
      <c r="WVI128" s="1167"/>
      <c r="WVJ128" s="1167"/>
      <c r="WVK128" s="1167"/>
      <c r="WVL128" s="1167"/>
      <c r="WVM128" s="1167"/>
      <c r="WVN128" s="1167"/>
      <c r="WVO128" s="1167"/>
      <c r="WVP128" s="1167"/>
      <c r="WVQ128" s="1167"/>
      <c r="WVR128" s="1167"/>
      <c r="WVS128" s="1167"/>
      <c r="WVT128" s="1167"/>
      <c r="WVU128" s="1167"/>
      <c r="WVV128" s="1167"/>
      <c r="WVW128" s="1167"/>
      <c r="WVX128" s="1167"/>
      <c r="WVY128" s="1167"/>
      <c r="WVZ128" s="1167"/>
      <c r="WWA128" s="1167"/>
      <c r="WWB128" s="1167"/>
      <c r="WWC128" s="1167"/>
      <c r="WWD128" s="1167"/>
      <c r="WWE128" s="1167"/>
      <c r="WWF128" s="1167"/>
      <c r="WWG128" s="1167"/>
      <c r="WWH128" s="1167"/>
      <c r="WWI128" s="1167"/>
      <c r="WWJ128" s="1167"/>
      <c r="WWK128" s="1167"/>
      <c r="WWL128" s="1167"/>
      <c r="WWM128" s="1167"/>
      <c r="WWN128" s="1167"/>
      <c r="WWO128" s="1167"/>
      <c r="WWP128" s="1167"/>
      <c r="WWQ128" s="1167"/>
      <c r="WWR128" s="1167"/>
      <c r="WWS128" s="1167"/>
      <c r="WWT128" s="1167"/>
      <c r="WWU128" s="1167"/>
      <c r="WWV128" s="1167"/>
      <c r="WWW128" s="1167"/>
      <c r="WWX128" s="1167"/>
      <c r="WWY128" s="1167"/>
      <c r="WWZ128" s="1167"/>
      <c r="WXA128" s="1167"/>
      <c r="WXB128" s="1167"/>
      <c r="WXC128" s="1167"/>
      <c r="WXD128" s="1167"/>
      <c r="WXE128" s="1167"/>
      <c r="WXF128" s="1167"/>
      <c r="WXG128" s="1167"/>
      <c r="WXH128" s="1167"/>
      <c r="WXI128" s="1167"/>
      <c r="WXJ128" s="1167"/>
      <c r="WXK128" s="1167"/>
      <c r="WXL128" s="1167"/>
      <c r="WXM128" s="1167"/>
      <c r="WXN128" s="1167"/>
      <c r="WXO128" s="1167"/>
      <c r="WXP128" s="1167"/>
      <c r="WXQ128" s="1167"/>
      <c r="WXR128" s="1167"/>
      <c r="WXS128" s="1167"/>
      <c r="WXT128" s="1167"/>
      <c r="WXU128" s="1167"/>
      <c r="WXV128" s="1167"/>
      <c r="WXW128" s="1167"/>
      <c r="WXX128" s="1167"/>
      <c r="WXY128" s="1167"/>
      <c r="WXZ128" s="1167"/>
      <c r="WYA128" s="1167"/>
      <c r="WYB128" s="1167"/>
      <c r="WYC128" s="1167"/>
      <c r="WYD128" s="1167"/>
      <c r="WYE128" s="1167"/>
      <c r="WYF128" s="1167"/>
      <c r="WYG128" s="1167"/>
      <c r="WYH128" s="1167"/>
      <c r="WYI128" s="1167"/>
      <c r="WYJ128" s="1167"/>
      <c r="WYK128" s="1167"/>
      <c r="WYL128" s="1167"/>
      <c r="WYM128" s="1167"/>
      <c r="WYN128" s="1167"/>
      <c r="WYO128" s="1167"/>
      <c r="WYP128" s="1167"/>
      <c r="WYQ128" s="1167"/>
      <c r="WYR128" s="1167"/>
      <c r="WYS128" s="1167"/>
      <c r="WYT128" s="1167"/>
      <c r="WYU128" s="1167"/>
      <c r="WYV128" s="1167"/>
      <c r="WYW128" s="1167"/>
      <c r="WYX128" s="1167"/>
      <c r="WYY128" s="1167"/>
      <c r="WYZ128" s="1167"/>
      <c r="WZA128" s="1167"/>
      <c r="WZB128" s="1167"/>
      <c r="WZC128" s="1167"/>
      <c r="WZD128" s="1167"/>
      <c r="WZE128" s="1167"/>
      <c r="WZF128" s="1167"/>
      <c r="WZG128" s="1167"/>
      <c r="WZH128" s="1167"/>
      <c r="WZI128" s="1167"/>
      <c r="WZJ128" s="1167"/>
      <c r="WZK128" s="1167"/>
      <c r="WZL128" s="1167"/>
      <c r="WZM128" s="1167"/>
      <c r="WZN128" s="1167"/>
      <c r="WZO128" s="1167"/>
      <c r="WZP128" s="1167"/>
      <c r="WZQ128" s="1167"/>
      <c r="WZR128" s="1167"/>
      <c r="WZS128" s="1167"/>
      <c r="WZT128" s="1167"/>
      <c r="WZU128" s="1167"/>
      <c r="WZV128" s="1167"/>
      <c r="WZW128" s="1167"/>
      <c r="WZX128" s="1167"/>
      <c r="WZY128" s="1167"/>
      <c r="WZZ128" s="1167"/>
      <c r="XAA128" s="1167"/>
      <c r="XAB128" s="1167"/>
      <c r="XAC128" s="1167"/>
      <c r="XAD128" s="1167"/>
      <c r="XAE128" s="1167"/>
      <c r="XAF128" s="1167"/>
      <c r="XAG128" s="1167"/>
      <c r="XAH128" s="1167"/>
      <c r="XAI128" s="1167"/>
      <c r="XAJ128" s="1167"/>
      <c r="XAK128" s="1167"/>
      <c r="XAL128" s="1167"/>
      <c r="XAM128" s="1167"/>
      <c r="XAN128" s="1167"/>
      <c r="XAO128" s="1167"/>
      <c r="XAP128" s="1167"/>
      <c r="XAQ128" s="1167"/>
      <c r="XAR128" s="1167"/>
      <c r="XAS128" s="1167"/>
      <c r="XAT128" s="1167"/>
      <c r="XAU128" s="1167"/>
      <c r="XAV128" s="1167"/>
      <c r="XAW128" s="1167"/>
      <c r="XAX128" s="1167"/>
      <c r="XAY128" s="1167"/>
      <c r="XAZ128" s="1167"/>
      <c r="XBA128" s="1167"/>
      <c r="XBB128" s="1167"/>
      <c r="XBC128" s="1167"/>
      <c r="XBD128" s="1167"/>
      <c r="XBE128" s="1167"/>
      <c r="XBF128" s="1167"/>
      <c r="XBG128" s="1167"/>
      <c r="XBH128" s="1167"/>
      <c r="XBI128" s="1167"/>
      <c r="XBJ128" s="1167"/>
      <c r="XBK128" s="1167"/>
      <c r="XBL128" s="1167"/>
      <c r="XBM128" s="1167"/>
      <c r="XBN128" s="1167"/>
      <c r="XBO128" s="1167"/>
      <c r="XBP128" s="1167"/>
      <c r="XBQ128" s="1167"/>
      <c r="XBR128" s="1167"/>
      <c r="XBS128" s="1167"/>
      <c r="XBT128" s="1167"/>
      <c r="XBU128" s="1167"/>
      <c r="XBV128" s="1167"/>
      <c r="XBW128" s="1167"/>
      <c r="XBX128" s="1167"/>
      <c r="XBY128" s="1167"/>
      <c r="XBZ128" s="1167"/>
      <c r="XCA128" s="1167"/>
      <c r="XCB128" s="1167"/>
      <c r="XCC128" s="1167"/>
      <c r="XCD128" s="1167"/>
      <c r="XCE128" s="1167"/>
      <c r="XCF128" s="1167"/>
      <c r="XCG128" s="1167"/>
      <c r="XCH128" s="1167"/>
      <c r="XCI128" s="1167"/>
      <c r="XCJ128" s="1167"/>
      <c r="XCK128" s="1167"/>
      <c r="XCL128" s="1167"/>
      <c r="XCM128" s="1167"/>
      <c r="XCN128" s="1167"/>
      <c r="XCO128" s="1167"/>
      <c r="XCP128" s="1167"/>
      <c r="XCQ128" s="1167"/>
      <c r="XCR128" s="1167"/>
      <c r="XCS128" s="1167"/>
      <c r="XCT128" s="1167"/>
      <c r="XCU128" s="1167"/>
      <c r="XCV128" s="1167"/>
      <c r="XCW128" s="1167"/>
      <c r="XCX128" s="1167"/>
      <c r="XCY128" s="1167"/>
      <c r="XCZ128" s="1167"/>
      <c r="XDA128" s="1167"/>
      <c r="XDB128" s="1167"/>
      <c r="XDC128" s="1167"/>
      <c r="XDD128" s="1167"/>
      <c r="XDE128" s="1167"/>
      <c r="XDF128" s="1167"/>
      <c r="XDG128" s="1167"/>
      <c r="XDH128" s="1167"/>
      <c r="XDI128" s="1167"/>
      <c r="XDJ128" s="1167"/>
      <c r="XDK128" s="1167"/>
      <c r="XDL128" s="1167"/>
      <c r="XDM128" s="1167"/>
      <c r="XDN128" s="1167"/>
      <c r="XDO128" s="1167"/>
      <c r="XDP128" s="1167"/>
      <c r="XDQ128" s="1167"/>
      <c r="XDR128" s="1167"/>
      <c r="XDS128" s="1167"/>
      <c r="XDT128" s="1167"/>
      <c r="XDU128" s="1167"/>
      <c r="XDV128" s="1167"/>
      <c r="XDW128" s="1167"/>
      <c r="XDX128" s="1167"/>
      <c r="XDY128" s="1167"/>
      <c r="XDZ128" s="1167"/>
      <c r="XEA128" s="1167"/>
      <c r="XEB128" s="1167"/>
      <c r="XEC128" s="1167"/>
      <c r="XED128" s="1167"/>
      <c r="XEE128" s="1167"/>
      <c r="XEF128" s="1167"/>
      <c r="XEG128" s="1167"/>
      <c r="XEH128" s="1167"/>
      <c r="XEI128" s="1167"/>
      <c r="XEJ128" s="1167"/>
      <c r="XEK128" s="1167"/>
      <c r="XEL128" s="1167"/>
      <c r="XEM128" s="1167"/>
      <c r="XEN128" s="1167"/>
      <c r="XEO128" s="1167"/>
      <c r="XEP128" s="1167"/>
      <c r="XEQ128" s="1167"/>
      <c r="XER128" s="1167"/>
      <c r="XES128" s="1167"/>
      <c r="XET128" s="1167"/>
      <c r="XEU128" s="1167"/>
      <c r="XEV128" s="1167"/>
      <c r="XEW128" s="1167"/>
      <c r="XEX128" s="1167"/>
      <c r="XEY128" s="1167"/>
      <c r="XEZ128" s="1167"/>
      <c r="XFA128" s="1167"/>
      <c r="XFB128" s="1167"/>
      <c r="XFC128" s="1167"/>
    </row>
    <row r="129" spans="1:2" ht="18" customHeight="1" x14ac:dyDescent="0.2">
      <c r="A129" s="1169"/>
      <c r="B129" s="1169"/>
    </row>
    <row r="130" spans="1:2" ht="26.25" customHeight="1" x14ac:dyDescent="0.25">
      <c r="A130" s="1170" t="s">
        <v>0</v>
      </c>
      <c r="B130" s="1170"/>
    </row>
    <row r="131" spans="1:2" ht="5.0999999999999996" customHeight="1" x14ac:dyDescent="0.2">
      <c r="A131" s="1174"/>
      <c r="B131" s="1174"/>
    </row>
    <row r="132" spans="1:2" ht="18" customHeight="1" x14ac:dyDescent="0.2">
      <c r="A132" s="1169"/>
      <c r="B132" s="1169"/>
    </row>
    <row r="133" spans="1:2" ht="18" customHeight="1" x14ac:dyDescent="0.2">
      <c r="A133" s="1126"/>
      <c r="B133" s="1126"/>
    </row>
    <row r="134" spans="1:2" s="7" customFormat="1" ht="21.95" customHeight="1" x14ac:dyDescent="0.25">
      <c r="A134" s="1125" t="s">
        <v>16</v>
      </c>
      <c r="B134" s="5"/>
    </row>
    <row r="135" spans="1:2" s="7" customFormat="1" ht="24" customHeight="1" x14ac:dyDescent="0.2">
      <c r="A135" s="1124" t="s">
        <v>1024</v>
      </c>
      <c r="B135" s="1122">
        <v>48</v>
      </c>
    </row>
    <row r="136" spans="1:2" s="7" customFormat="1" ht="24" customHeight="1" x14ac:dyDescent="0.2">
      <c r="A136" s="1124" t="s">
        <v>1024</v>
      </c>
      <c r="B136" s="1122">
        <v>48</v>
      </c>
    </row>
    <row r="137" spans="1:2" s="7" customFormat="1" ht="24" customHeight="1" x14ac:dyDescent="0.2">
      <c r="A137" s="1124" t="s">
        <v>1025</v>
      </c>
      <c r="B137" s="1122">
        <v>49</v>
      </c>
    </row>
    <row r="138" spans="1:2" s="7" customFormat="1" ht="24" customHeight="1" x14ac:dyDescent="0.2">
      <c r="A138" s="1124" t="s">
        <v>1026</v>
      </c>
      <c r="B138" s="1122">
        <v>49</v>
      </c>
    </row>
    <row r="139" spans="1:2" s="7" customFormat="1" ht="21.95" customHeight="1" x14ac:dyDescent="0.25">
      <c r="A139" s="1125" t="s">
        <v>17</v>
      </c>
      <c r="B139" s="5"/>
    </row>
    <row r="140" spans="1:2" s="7" customFormat="1" ht="24" customHeight="1" x14ac:dyDescent="0.2">
      <c r="A140" s="1124" t="s">
        <v>1027</v>
      </c>
      <c r="B140" s="1122">
        <v>50</v>
      </c>
    </row>
    <row r="141" spans="1:2" s="7" customFormat="1" ht="24" customHeight="1" x14ac:dyDescent="0.2">
      <c r="A141" s="1124" t="s">
        <v>965</v>
      </c>
      <c r="B141" s="1122">
        <v>50</v>
      </c>
    </row>
    <row r="142" spans="1:2" s="7" customFormat="1" ht="24" customHeight="1" x14ac:dyDescent="0.2">
      <c r="A142" s="1124" t="s">
        <v>1028</v>
      </c>
      <c r="B142" s="1122">
        <v>51</v>
      </c>
    </row>
    <row r="143" spans="1:2" s="7" customFormat="1" ht="24" customHeight="1" x14ac:dyDescent="0.2">
      <c r="A143" s="1124" t="s">
        <v>1029</v>
      </c>
      <c r="B143" s="1122">
        <v>51</v>
      </c>
    </row>
    <row r="144" spans="1:2" s="7" customFormat="1" ht="24" customHeight="1" x14ac:dyDescent="0.2">
      <c r="A144" s="1124" t="s">
        <v>1030</v>
      </c>
      <c r="B144" s="1122">
        <v>52</v>
      </c>
    </row>
    <row r="145" spans="1:2" s="7" customFormat="1" ht="24" customHeight="1" x14ac:dyDescent="0.2">
      <c r="A145" s="1124" t="s">
        <v>1031</v>
      </c>
      <c r="B145" s="1122">
        <v>52</v>
      </c>
    </row>
    <row r="146" spans="1:2" s="7" customFormat="1" ht="24" customHeight="1" x14ac:dyDescent="0.2">
      <c r="A146" s="1124" t="s">
        <v>1032</v>
      </c>
      <c r="B146" s="1122">
        <v>53</v>
      </c>
    </row>
    <row r="147" spans="1:2" s="7" customFormat="1" ht="24" customHeight="1" x14ac:dyDescent="0.2">
      <c r="A147" s="1124" t="s">
        <v>1033</v>
      </c>
      <c r="B147" s="1122">
        <v>53</v>
      </c>
    </row>
    <row r="148" spans="1:2" s="7" customFormat="1" ht="24" customHeight="1" x14ac:dyDescent="0.2">
      <c r="A148" s="1124" t="s">
        <v>1034</v>
      </c>
      <c r="B148" s="1122">
        <v>54</v>
      </c>
    </row>
    <row r="149" spans="1:2" s="7" customFormat="1" ht="24" customHeight="1" x14ac:dyDescent="0.2">
      <c r="A149" s="1124" t="s">
        <v>1035</v>
      </c>
      <c r="B149" s="1122">
        <v>54</v>
      </c>
    </row>
    <row r="150" spans="1:2" s="7" customFormat="1" ht="24" customHeight="1" x14ac:dyDescent="0.2">
      <c r="A150" s="1124" t="s">
        <v>1036</v>
      </c>
      <c r="B150" s="1122">
        <v>55</v>
      </c>
    </row>
    <row r="151" spans="1:2" s="7" customFormat="1" ht="24" customHeight="1" x14ac:dyDescent="0.2">
      <c r="A151" s="1124" t="s">
        <v>1037</v>
      </c>
      <c r="B151" s="1122">
        <v>55</v>
      </c>
    </row>
    <row r="152" spans="1:2" s="7" customFormat="1" ht="24" customHeight="1" x14ac:dyDescent="0.2">
      <c r="A152" s="1124" t="s">
        <v>1038</v>
      </c>
      <c r="B152" s="1122">
        <v>56</v>
      </c>
    </row>
    <row r="153" spans="1:2" s="7" customFormat="1" ht="24" customHeight="1" x14ac:dyDescent="0.2">
      <c r="A153" s="1124" t="s">
        <v>1039</v>
      </c>
      <c r="B153" s="1122">
        <v>56</v>
      </c>
    </row>
    <row r="154" spans="1:2" s="7" customFormat="1" ht="24" customHeight="1" x14ac:dyDescent="0.2">
      <c r="A154" s="1124" t="s">
        <v>1040</v>
      </c>
      <c r="B154" s="1122">
        <v>57</v>
      </c>
    </row>
    <row r="155" spans="1:2" s="7" customFormat="1" ht="24" customHeight="1" x14ac:dyDescent="0.2">
      <c r="A155" s="1124" t="s">
        <v>1041</v>
      </c>
      <c r="B155" s="1122">
        <v>57</v>
      </c>
    </row>
    <row r="156" spans="1:2" ht="21.95" customHeight="1" x14ac:dyDescent="0.2">
      <c r="A156" s="6"/>
      <c r="B156" s="1122"/>
    </row>
    <row r="157" spans="1:2" ht="21.95" customHeight="1" x14ac:dyDescent="0.2">
      <c r="A157" s="6"/>
      <c r="B157" s="1122"/>
    </row>
    <row r="158" spans="1:2" ht="21.95" customHeight="1" x14ac:dyDescent="0.2">
      <c r="A158" s="6"/>
      <c r="B158" s="1122"/>
    </row>
    <row r="159" spans="1:2" ht="21.95" customHeight="1" x14ac:dyDescent="0.2">
      <c r="A159" s="6"/>
      <c r="B159" s="1122"/>
    </row>
    <row r="160" spans="1:2" ht="21.95" customHeight="1" x14ac:dyDescent="0.2">
      <c r="A160" s="6"/>
      <c r="B160" s="1122"/>
    </row>
    <row r="161" spans="1:2" ht="21.95" customHeight="1" x14ac:dyDescent="0.2">
      <c r="A161" s="6"/>
      <c r="B161" s="1122"/>
    </row>
    <row r="162" spans="1:2" ht="21.95" customHeight="1" x14ac:dyDescent="0.2">
      <c r="A162" s="6"/>
      <c r="B162" s="1122"/>
    </row>
    <row r="163" spans="1:2" ht="18" customHeight="1" x14ac:dyDescent="0.2"/>
    <row r="164" spans="1:2" ht="18" customHeight="1" x14ac:dyDescent="0.2"/>
    <row r="165" spans="1:2" ht="18" customHeight="1" x14ac:dyDescent="0.2"/>
    <row r="166" spans="1:2" ht="18" customHeight="1" x14ac:dyDescent="0.2"/>
    <row r="167" spans="1:2" ht="18" customHeight="1" x14ac:dyDescent="0.2"/>
    <row r="168" spans="1:2" ht="18" customHeight="1" x14ac:dyDescent="0.2"/>
    <row r="169" spans="1:2" ht="18" customHeight="1" x14ac:dyDescent="0.2"/>
    <row r="170" spans="1:2" ht="18" customHeight="1" x14ac:dyDescent="0.2"/>
    <row r="171" spans="1:2" ht="18" customHeight="1" x14ac:dyDescent="0.2"/>
    <row r="172" spans="1:2" ht="18" customHeight="1" x14ac:dyDescent="0.2"/>
    <row r="173" spans="1:2" ht="18" customHeight="1" x14ac:dyDescent="0.2"/>
    <row r="174" spans="1:2" ht="18" customHeight="1" x14ac:dyDescent="0.2"/>
    <row r="175" spans="1:2" ht="18" customHeight="1" x14ac:dyDescent="0.2"/>
    <row r="176" spans="1:2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spans="1:2" ht="18" customHeight="1" x14ac:dyDescent="0.2"/>
    <row r="194" spans="1:2" ht="18" customHeight="1" x14ac:dyDescent="0.2"/>
    <row r="195" spans="1:2" ht="18" customHeight="1" x14ac:dyDescent="0.2"/>
    <row r="196" spans="1:2" ht="20.100000000000001" customHeight="1" x14ac:dyDescent="0.2"/>
    <row r="197" spans="1:2" ht="18" customHeight="1" x14ac:dyDescent="0.2"/>
    <row r="198" spans="1:2" ht="18" customHeight="1" x14ac:dyDescent="0.2"/>
    <row r="199" spans="1:2" ht="18" customHeight="1" x14ac:dyDescent="0.2"/>
    <row r="200" spans="1:2" ht="18" customHeight="1" x14ac:dyDescent="0.2">
      <c r="A200" s="1168"/>
      <c r="B200" s="1168"/>
    </row>
    <row r="201" spans="1:2" ht="5.0999999999999996" customHeight="1" x14ac:dyDescent="0.2">
      <c r="A201" s="1173"/>
      <c r="B201" s="1173"/>
    </row>
    <row r="202" spans="1:2" ht="18" customHeight="1" x14ac:dyDescent="0.2">
      <c r="A202" s="1168"/>
      <c r="B202" s="1168"/>
    </row>
    <row r="203" spans="1:2" ht="18" customHeight="1" x14ac:dyDescent="0.2"/>
    <row r="204" spans="1:2" ht="18" customHeight="1" x14ac:dyDescent="0.2"/>
    <row r="205" spans="1:2" ht="18" customHeight="1" x14ac:dyDescent="0.2"/>
    <row r="206" spans="1:2" ht="18" customHeight="1" x14ac:dyDescent="0.2"/>
    <row r="207" spans="1:2" ht="18" customHeight="1" x14ac:dyDescent="0.2"/>
    <row r="208" spans="1:2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  <row r="262" ht="18" customHeight="1" x14ac:dyDescent="0.2"/>
    <row r="263" ht="18" customHeight="1" x14ac:dyDescent="0.2"/>
  </sheetData>
  <mergeCells count="8205">
    <mergeCell ref="XFB128:XFC128"/>
    <mergeCell ref="A63:B63"/>
    <mergeCell ref="A66:B66"/>
    <mergeCell ref="A131:B131"/>
    <mergeCell ref="A201:B201"/>
    <mergeCell ref="A128:B128"/>
    <mergeCell ref="XER128:XES128"/>
    <mergeCell ref="XET128:XEU128"/>
    <mergeCell ref="XEV128:XEW128"/>
    <mergeCell ref="XEX128:XEY128"/>
    <mergeCell ref="XEZ128:XFA128"/>
    <mergeCell ref="XEH128:XEI128"/>
    <mergeCell ref="XEJ128:XEK128"/>
    <mergeCell ref="XEL128:XEM128"/>
    <mergeCell ref="XEN128:XEO128"/>
    <mergeCell ref="XEP128:XEQ128"/>
    <mergeCell ref="XDX128:XDY128"/>
    <mergeCell ref="XDZ128:XEA128"/>
    <mergeCell ref="XEB128:XEC128"/>
    <mergeCell ref="XED128:XEE128"/>
    <mergeCell ref="XEF128:XEG128"/>
    <mergeCell ref="XDN128:XDO128"/>
    <mergeCell ref="XDP128:XDQ128"/>
    <mergeCell ref="XDR128:XDS128"/>
    <mergeCell ref="XDT128:XDU128"/>
    <mergeCell ref="XDV128:XDW128"/>
    <mergeCell ref="XDD128:XDE128"/>
    <mergeCell ref="XDF128:XDG128"/>
    <mergeCell ref="XDH128:XDI128"/>
    <mergeCell ref="XDJ128:XDK128"/>
    <mergeCell ref="XDL128:XDM128"/>
    <mergeCell ref="XCT128:XCU128"/>
    <mergeCell ref="XCV128:XCW128"/>
    <mergeCell ref="XCX128:XCY128"/>
    <mergeCell ref="XCZ128:XDA128"/>
    <mergeCell ref="XDB128:XDC128"/>
    <mergeCell ref="XCJ128:XCK128"/>
    <mergeCell ref="XCL128:XCM128"/>
    <mergeCell ref="XCN128:XCO128"/>
    <mergeCell ref="XCP128:XCQ128"/>
    <mergeCell ref="XCR128:XCS128"/>
    <mergeCell ref="XBZ128:XCA128"/>
    <mergeCell ref="XCB128:XCC128"/>
    <mergeCell ref="XCD128:XCE128"/>
    <mergeCell ref="XCF128:XCG128"/>
    <mergeCell ref="XCH128:XCI128"/>
    <mergeCell ref="XBP128:XBQ128"/>
    <mergeCell ref="XBR128:XBS128"/>
    <mergeCell ref="XBT128:XBU128"/>
    <mergeCell ref="XBV128:XBW128"/>
    <mergeCell ref="XBX128:XBY128"/>
    <mergeCell ref="XBF128:XBG128"/>
    <mergeCell ref="XBH128:XBI128"/>
    <mergeCell ref="XBJ128:XBK128"/>
    <mergeCell ref="XBL128:XBM128"/>
    <mergeCell ref="XBN128:XBO128"/>
    <mergeCell ref="XAV128:XAW128"/>
    <mergeCell ref="XAX128:XAY128"/>
    <mergeCell ref="XAZ128:XBA128"/>
    <mergeCell ref="XBB128:XBC128"/>
    <mergeCell ref="XBD128:XBE128"/>
    <mergeCell ref="XAL128:XAM128"/>
    <mergeCell ref="XAN128:XAO128"/>
    <mergeCell ref="XAP128:XAQ128"/>
    <mergeCell ref="XAR128:XAS128"/>
    <mergeCell ref="XAT128:XAU128"/>
    <mergeCell ref="XAB128:XAC128"/>
    <mergeCell ref="XAD128:XAE128"/>
    <mergeCell ref="XAF128:XAG128"/>
    <mergeCell ref="XAH128:XAI128"/>
    <mergeCell ref="XAJ128:XAK128"/>
    <mergeCell ref="WZR128:WZS128"/>
    <mergeCell ref="WZT128:WZU128"/>
    <mergeCell ref="WZV128:WZW128"/>
    <mergeCell ref="WZX128:WZY128"/>
    <mergeCell ref="WZZ128:XAA128"/>
    <mergeCell ref="WZH128:WZI128"/>
    <mergeCell ref="WZJ128:WZK128"/>
    <mergeCell ref="WZL128:WZM128"/>
    <mergeCell ref="WZN128:WZO128"/>
    <mergeCell ref="WZP128:WZQ128"/>
    <mergeCell ref="WYX128:WYY128"/>
    <mergeCell ref="WYZ128:WZA128"/>
    <mergeCell ref="WZB128:WZC128"/>
    <mergeCell ref="WZD128:WZE128"/>
    <mergeCell ref="WZF128:WZG128"/>
    <mergeCell ref="WYN128:WYO128"/>
    <mergeCell ref="WYP128:WYQ128"/>
    <mergeCell ref="WYR128:WYS128"/>
    <mergeCell ref="WYT128:WYU128"/>
    <mergeCell ref="WYV128:WYW128"/>
    <mergeCell ref="WYD128:WYE128"/>
    <mergeCell ref="WYF128:WYG128"/>
    <mergeCell ref="WYH128:WYI128"/>
    <mergeCell ref="WYJ128:WYK128"/>
    <mergeCell ref="WYL128:WYM128"/>
    <mergeCell ref="WXT128:WXU128"/>
    <mergeCell ref="WXV128:WXW128"/>
    <mergeCell ref="WXX128:WXY128"/>
    <mergeCell ref="WXZ128:WYA128"/>
    <mergeCell ref="WYB128:WYC128"/>
    <mergeCell ref="WXJ128:WXK128"/>
    <mergeCell ref="WXL128:WXM128"/>
    <mergeCell ref="WXN128:WXO128"/>
    <mergeCell ref="WXP128:WXQ128"/>
    <mergeCell ref="WXR128:WXS128"/>
    <mergeCell ref="WWZ128:WXA128"/>
    <mergeCell ref="WXB128:WXC128"/>
    <mergeCell ref="WXD128:WXE128"/>
    <mergeCell ref="WXF128:WXG128"/>
    <mergeCell ref="WXH128:WXI128"/>
    <mergeCell ref="WWP128:WWQ128"/>
    <mergeCell ref="WWR128:WWS128"/>
    <mergeCell ref="WWT128:WWU128"/>
    <mergeCell ref="WWV128:WWW128"/>
    <mergeCell ref="WWX128:WWY128"/>
    <mergeCell ref="WWF128:WWG128"/>
    <mergeCell ref="WWH128:WWI128"/>
    <mergeCell ref="WWJ128:WWK128"/>
    <mergeCell ref="WWL128:WWM128"/>
    <mergeCell ref="WWN128:WWO128"/>
    <mergeCell ref="WVV128:WVW128"/>
    <mergeCell ref="WVX128:WVY128"/>
    <mergeCell ref="WVZ128:WWA128"/>
    <mergeCell ref="WWB128:WWC128"/>
    <mergeCell ref="WWD128:WWE128"/>
    <mergeCell ref="WVL128:WVM128"/>
    <mergeCell ref="WVN128:WVO128"/>
    <mergeCell ref="WVP128:WVQ128"/>
    <mergeCell ref="WVR128:WVS128"/>
    <mergeCell ref="WVT128:WVU128"/>
    <mergeCell ref="WVB128:WVC128"/>
    <mergeCell ref="WVD128:WVE128"/>
    <mergeCell ref="WVF128:WVG128"/>
    <mergeCell ref="WVH128:WVI128"/>
    <mergeCell ref="WVJ128:WVK128"/>
    <mergeCell ref="WUR128:WUS128"/>
    <mergeCell ref="WUT128:WUU128"/>
    <mergeCell ref="WUV128:WUW128"/>
    <mergeCell ref="WUX128:WUY128"/>
    <mergeCell ref="WUZ128:WVA128"/>
    <mergeCell ref="WUH128:WUI128"/>
    <mergeCell ref="WUJ128:WUK128"/>
    <mergeCell ref="WUL128:WUM128"/>
    <mergeCell ref="WUN128:WUO128"/>
    <mergeCell ref="WUP128:WUQ128"/>
    <mergeCell ref="WTX128:WTY128"/>
    <mergeCell ref="WTZ128:WUA128"/>
    <mergeCell ref="WUB128:WUC128"/>
    <mergeCell ref="WUD128:WUE128"/>
    <mergeCell ref="WUF128:WUG128"/>
    <mergeCell ref="WTN128:WTO128"/>
    <mergeCell ref="WTP128:WTQ128"/>
    <mergeCell ref="WTR128:WTS128"/>
    <mergeCell ref="WTT128:WTU128"/>
    <mergeCell ref="WTV128:WTW128"/>
    <mergeCell ref="WTD128:WTE128"/>
    <mergeCell ref="WTF128:WTG128"/>
    <mergeCell ref="WTH128:WTI128"/>
    <mergeCell ref="WTJ128:WTK128"/>
    <mergeCell ref="WTL128:WTM128"/>
    <mergeCell ref="WST128:WSU128"/>
    <mergeCell ref="WSV128:WSW128"/>
    <mergeCell ref="WSX128:WSY128"/>
    <mergeCell ref="WSZ128:WTA128"/>
    <mergeCell ref="WTB128:WTC128"/>
    <mergeCell ref="WSJ128:WSK128"/>
    <mergeCell ref="WSL128:WSM128"/>
    <mergeCell ref="WSN128:WSO128"/>
    <mergeCell ref="WSP128:WSQ128"/>
    <mergeCell ref="WSR128:WSS128"/>
    <mergeCell ref="WRZ128:WSA128"/>
    <mergeCell ref="WSB128:WSC128"/>
    <mergeCell ref="WSD128:WSE128"/>
    <mergeCell ref="WSF128:WSG128"/>
    <mergeCell ref="WSH128:WSI128"/>
    <mergeCell ref="WRP128:WRQ128"/>
    <mergeCell ref="WRR128:WRS128"/>
    <mergeCell ref="WRT128:WRU128"/>
    <mergeCell ref="WRV128:WRW128"/>
    <mergeCell ref="WRX128:WRY128"/>
    <mergeCell ref="WRF128:WRG128"/>
    <mergeCell ref="WRH128:WRI128"/>
    <mergeCell ref="WRJ128:WRK128"/>
    <mergeCell ref="WRL128:WRM128"/>
    <mergeCell ref="WRN128:WRO128"/>
    <mergeCell ref="WQV128:WQW128"/>
    <mergeCell ref="WQX128:WQY128"/>
    <mergeCell ref="WQZ128:WRA128"/>
    <mergeCell ref="WRB128:WRC128"/>
    <mergeCell ref="WRD128:WRE128"/>
    <mergeCell ref="WQL128:WQM128"/>
    <mergeCell ref="WQN128:WQO128"/>
    <mergeCell ref="WQP128:WQQ128"/>
    <mergeCell ref="WQR128:WQS128"/>
    <mergeCell ref="WQT128:WQU128"/>
    <mergeCell ref="WQB128:WQC128"/>
    <mergeCell ref="WQD128:WQE128"/>
    <mergeCell ref="WQF128:WQG128"/>
    <mergeCell ref="WQH128:WQI128"/>
    <mergeCell ref="WQJ128:WQK128"/>
    <mergeCell ref="WPR128:WPS128"/>
    <mergeCell ref="WPT128:WPU128"/>
    <mergeCell ref="WPV128:WPW128"/>
    <mergeCell ref="WPX128:WPY128"/>
    <mergeCell ref="WPZ128:WQA128"/>
    <mergeCell ref="WPH128:WPI128"/>
    <mergeCell ref="WPJ128:WPK128"/>
    <mergeCell ref="WPL128:WPM128"/>
    <mergeCell ref="WPN128:WPO128"/>
    <mergeCell ref="WPP128:WPQ128"/>
    <mergeCell ref="WOX128:WOY128"/>
    <mergeCell ref="WOZ128:WPA128"/>
    <mergeCell ref="WPB128:WPC128"/>
    <mergeCell ref="WPD128:WPE128"/>
    <mergeCell ref="WPF128:WPG128"/>
    <mergeCell ref="WON128:WOO128"/>
    <mergeCell ref="WOP128:WOQ128"/>
    <mergeCell ref="WOR128:WOS128"/>
    <mergeCell ref="WOT128:WOU128"/>
    <mergeCell ref="WOV128:WOW128"/>
    <mergeCell ref="WOD128:WOE128"/>
    <mergeCell ref="WOF128:WOG128"/>
    <mergeCell ref="WOH128:WOI128"/>
    <mergeCell ref="WOJ128:WOK128"/>
    <mergeCell ref="WOL128:WOM128"/>
    <mergeCell ref="WNT128:WNU128"/>
    <mergeCell ref="WNV128:WNW128"/>
    <mergeCell ref="WNX128:WNY128"/>
    <mergeCell ref="WNZ128:WOA128"/>
    <mergeCell ref="WOB128:WOC128"/>
    <mergeCell ref="WNJ128:WNK128"/>
    <mergeCell ref="WNL128:WNM128"/>
    <mergeCell ref="WNN128:WNO128"/>
    <mergeCell ref="WNP128:WNQ128"/>
    <mergeCell ref="WNR128:WNS128"/>
    <mergeCell ref="WMZ128:WNA128"/>
    <mergeCell ref="WNB128:WNC128"/>
    <mergeCell ref="WND128:WNE128"/>
    <mergeCell ref="WNF128:WNG128"/>
    <mergeCell ref="WNH128:WNI128"/>
    <mergeCell ref="WMP128:WMQ128"/>
    <mergeCell ref="WMR128:WMS128"/>
    <mergeCell ref="WMT128:WMU128"/>
    <mergeCell ref="WMV128:WMW128"/>
    <mergeCell ref="WMX128:WMY128"/>
    <mergeCell ref="WMF128:WMG128"/>
    <mergeCell ref="WMH128:WMI128"/>
    <mergeCell ref="WMJ128:WMK128"/>
    <mergeCell ref="WML128:WMM128"/>
    <mergeCell ref="WMN128:WMO128"/>
    <mergeCell ref="WLV128:WLW128"/>
    <mergeCell ref="WLX128:WLY128"/>
    <mergeCell ref="WLZ128:WMA128"/>
    <mergeCell ref="WMB128:WMC128"/>
    <mergeCell ref="WMD128:WME128"/>
    <mergeCell ref="WLL128:WLM128"/>
    <mergeCell ref="WLN128:WLO128"/>
    <mergeCell ref="WLP128:WLQ128"/>
    <mergeCell ref="WLR128:WLS128"/>
    <mergeCell ref="WLT128:WLU128"/>
    <mergeCell ref="WLB128:WLC128"/>
    <mergeCell ref="WLD128:WLE128"/>
    <mergeCell ref="WLF128:WLG128"/>
    <mergeCell ref="WLH128:WLI128"/>
    <mergeCell ref="WLJ128:WLK128"/>
    <mergeCell ref="WKR128:WKS128"/>
    <mergeCell ref="WKT128:WKU128"/>
    <mergeCell ref="WKV128:WKW128"/>
    <mergeCell ref="WKX128:WKY128"/>
    <mergeCell ref="WKZ128:WLA128"/>
    <mergeCell ref="WKH128:WKI128"/>
    <mergeCell ref="WKJ128:WKK128"/>
    <mergeCell ref="WKL128:WKM128"/>
    <mergeCell ref="WKN128:WKO128"/>
    <mergeCell ref="WKP128:WKQ128"/>
    <mergeCell ref="WJX128:WJY128"/>
    <mergeCell ref="WJZ128:WKA128"/>
    <mergeCell ref="WKB128:WKC128"/>
    <mergeCell ref="WKD128:WKE128"/>
    <mergeCell ref="WKF128:WKG128"/>
    <mergeCell ref="WJN128:WJO128"/>
    <mergeCell ref="WJP128:WJQ128"/>
    <mergeCell ref="WJR128:WJS128"/>
    <mergeCell ref="WJT128:WJU128"/>
    <mergeCell ref="WJV128:WJW128"/>
    <mergeCell ref="WJD128:WJE128"/>
    <mergeCell ref="WJF128:WJG128"/>
    <mergeCell ref="WJH128:WJI128"/>
    <mergeCell ref="WJJ128:WJK128"/>
    <mergeCell ref="WJL128:WJM128"/>
    <mergeCell ref="WIT128:WIU128"/>
    <mergeCell ref="WIV128:WIW128"/>
    <mergeCell ref="WIX128:WIY128"/>
    <mergeCell ref="WIZ128:WJA128"/>
    <mergeCell ref="WJB128:WJC128"/>
    <mergeCell ref="WIJ128:WIK128"/>
    <mergeCell ref="WIL128:WIM128"/>
    <mergeCell ref="WIN128:WIO128"/>
    <mergeCell ref="WIP128:WIQ128"/>
    <mergeCell ref="WIR128:WIS128"/>
    <mergeCell ref="WHZ128:WIA128"/>
    <mergeCell ref="WIB128:WIC128"/>
    <mergeCell ref="WID128:WIE128"/>
    <mergeCell ref="WIF128:WIG128"/>
    <mergeCell ref="WIH128:WII128"/>
    <mergeCell ref="WHP128:WHQ128"/>
    <mergeCell ref="WHR128:WHS128"/>
    <mergeCell ref="WHT128:WHU128"/>
    <mergeCell ref="WHV128:WHW128"/>
    <mergeCell ref="WHX128:WHY128"/>
    <mergeCell ref="WHF128:WHG128"/>
    <mergeCell ref="WHH128:WHI128"/>
    <mergeCell ref="WHJ128:WHK128"/>
    <mergeCell ref="WHL128:WHM128"/>
    <mergeCell ref="WHN128:WHO128"/>
    <mergeCell ref="WGV128:WGW128"/>
    <mergeCell ref="WGX128:WGY128"/>
    <mergeCell ref="WGZ128:WHA128"/>
    <mergeCell ref="WHB128:WHC128"/>
    <mergeCell ref="WHD128:WHE128"/>
    <mergeCell ref="WGL128:WGM128"/>
    <mergeCell ref="WGN128:WGO128"/>
    <mergeCell ref="WGP128:WGQ128"/>
    <mergeCell ref="WGR128:WGS128"/>
    <mergeCell ref="WGT128:WGU128"/>
    <mergeCell ref="WGB128:WGC128"/>
    <mergeCell ref="WGD128:WGE128"/>
    <mergeCell ref="WGF128:WGG128"/>
    <mergeCell ref="WGH128:WGI128"/>
    <mergeCell ref="WGJ128:WGK128"/>
    <mergeCell ref="WFR128:WFS128"/>
    <mergeCell ref="WFT128:WFU128"/>
    <mergeCell ref="WFV128:WFW128"/>
    <mergeCell ref="WFX128:WFY128"/>
    <mergeCell ref="WFZ128:WGA128"/>
    <mergeCell ref="WFH128:WFI128"/>
    <mergeCell ref="WFJ128:WFK128"/>
    <mergeCell ref="WFL128:WFM128"/>
    <mergeCell ref="WFN128:WFO128"/>
    <mergeCell ref="WFP128:WFQ128"/>
    <mergeCell ref="WEX128:WEY128"/>
    <mergeCell ref="WEZ128:WFA128"/>
    <mergeCell ref="WFB128:WFC128"/>
    <mergeCell ref="WFD128:WFE128"/>
    <mergeCell ref="WFF128:WFG128"/>
    <mergeCell ref="WEN128:WEO128"/>
    <mergeCell ref="WEP128:WEQ128"/>
    <mergeCell ref="WER128:WES128"/>
    <mergeCell ref="WET128:WEU128"/>
    <mergeCell ref="WEV128:WEW128"/>
    <mergeCell ref="WED128:WEE128"/>
    <mergeCell ref="WEF128:WEG128"/>
    <mergeCell ref="WEH128:WEI128"/>
    <mergeCell ref="WEJ128:WEK128"/>
    <mergeCell ref="WEL128:WEM128"/>
    <mergeCell ref="WDT128:WDU128"/>
    <mergeCell ref="WDV128:WDW128"/>
    <mergeCell ref="WDX128:WDY128"/>
    <mergeCell ref="WDZ128:WEA128"/>
    <mergeCell ref="WEB128:WEC128"/>
    <mergeCell ref="WDJ128:WDK128"/>
    <mergeCell ref="WDL128:WDM128"/>
    <mergeCell ref="WDN128:WDO128"/>
    <mergeCell ref="WDP128:WDQ128"/>
    <mergeCell ref="WDR128:WDS128"/>
    <mergeCell ref="WCZ128:WDA128"/>
    <mergeCell ref="WDB128:WDC128"/>
    <mergeCell ref="WDD128:WDE128"/>
    <mergeCell ref="WDF128:WDG128"/>
    <mergeCell ref="WDH128:WDI128"/>
    <mergeCell ref="WCP128:WCQ128"/>
    <mergeCell ref="WCR128:WCS128"/>
    <mergeCell ref="WCT128:WCU128"/>
    <mergeCell ref="WCV128:WCW128"/>
    <mergeCell ref="WCX128:WCY128"/>
    <mergeCell ref="WCF128:WCG128"/>
    <mergeCell ref="WCH128:WCI128"/>
    <mergeCell ref="WCJ128:WCK128"/>
    <mergeCell ref="WCL128:WCM128"/>
    <mergeCell ref="WCN128:WCO128"/>
    <mergeCell ref="WBV128:WBW128"/>
    <mergeCell ref="WBX128:WBY128"/>
    <mergeCell ref="WBZ128:WCA128"/>
    <mergeCell ref="WCB128:WCC128"/>
    <mergeCell ref="WCD128:WCE128"/>
    <mergeCell ref="WBL128:WBM128"/>
    <mergeCell ref="WBN128:WBO128"/>
    <mergeCell ref="WBP128:WBQ128"/>
    <mergeCell ref="WBR128:WBS128"/>
    <mergeCell ref="WBT128:WBU128"/>
    <mergeCell ref="WBB128:WBC128"/>
    <mergeCell ref="WBD128:WBE128"/>
    <mergeCell ref="WBF128:WBG128"/>
    <mergeCell ref="WBH128:WBI128"/>
    <mergeCell ref="WBJ128:WBK128"/>
    <mergeCell ref="WAR128:WAS128"/>
    <mergeCell ref="WAT128:WAU128"/>
    <mergeCell ref="WAV128:WAW128"/>
    <mergeCell ref="WAX128:WAY128"/>
    <mergeCell ref="WAZ128:WBA128"/>
    <mergeCell ref="WAH128:WAI128"/>
    <mergeCell ref="WAJ128:WAK128"/>
    <mergeCell ref="WAL128:WAM128"/>
    <mergeCell ref="WAN128:WAO128"/>
    <mergeCell ref="WAP128:WAQ128"/>
    <mergeCell ref="VZX128:VZY128"/>
    <mergeCell ref="VZZ128:WAA128"/>
    <mergeCell ref="WAB128:WAC128"/>
    <mergeCell ref="WAD128:WAE128"/>
    <mergeCell ref="WAF128:WAG128"/>
    <mergeCell ref="VZN128:VZO128"/>
    <mergeCell ref="VZP128:VZQ128"/>
    <mergeCell ref="VZR128:VZS128"/>
    <mergeCell ref="VZT128:VZU128"/>
    <mergeCell ref="VZV128:VZW128"/>
    <mergeCell ref="VZD128:VZE128"/>
    <mergeCell ref="VZF128:VZG128"/>
    <mergeCell ref="VZH128:VZI128"/>
    <mergeCell ref="VZJ128:VZK128"/>
    <mergeCell ref="VZL128:VZM128"/>
    <mergeCell ref="VYT128:VYU128"/>
    <mergeCell ref="VYV128:VYW128"/>
    <mergeCell ref="VYX128:VYY128"/>
    <mergeCell ref="VYZ128:VZA128"/>
    <mergeCell ref="VZB128:VZC128"/>
    <mergeCell ref="VYJ128:VYK128"/>
    <mergeCell ref="VYL128:VYM128"/>
    <mergeCell ref="VYN128:VYO128"/>
    <mergeCell ref="VYP128:VYQ128"/>
    <mergeCell ref="VYR128:VYS128"/>
    <mergeCell ref="VXZ128:VYA128"/>
    <mergeCell ref="VYB128:VYC128"/>
    <mergeCell ref="VYD128:VYE128"/>
    <mergeCell ref="VYF128:VYG128"/>
    <mergeCell ref="VYH128:VYI128"/>
    <mergeCell ref="VXP128:VXQ128"/>
    <mergeCell ref="VXR128:VXS128"/>
    <mergeCell ref="VXT128:VXU128"/>
    <mergeCell ref="VXV128:VXW128"/>
    <mergeCell ref="VXX128:VXY128"/>
    <mergeCell ref="VXF128:VXG128"/>
    <mergeCell ref="VXH128:VXI128"/>
    <mergeCell ref="VXJ128:VXK128"/>
    <mergeCell ref="VXL128:VXM128"/>
    <mergeCell ref="VXN128:VXO128"/>
    <mergeCell ref="VWV128:VWW128"/>
    <mergeCell ref="VWX128:VWY128"/>
    <mergeCell ref="VWZ128:VXA128"/>
    <mergeCell ref="VXB128:VXC128"/>
    <mergeCell ref="VXD128:VXE128"/>
    <mergeCell ref="VWL128:VWM128"/>
    <mergeCell ref="VWN128:VWO128"/>
    <mergeCell ref="VWP128:VWQ128"/>
    <mergeCell ref="VWR128:VWS128"/>
    <mergeCell ref="VWT128:VWU128"/>
    <mergeCell ref="VWB128:VWC128"/>
    <mergeCell ref="VWD128:VWE128"/>
    <mergeCell ref="VWF128:VWG128"/>
    <mergeCell ref="VWH128:VWI128"/>
    <mergeCell ref="VWJ128:VWK128"/>
    <mergeCell ref="VVR128:VVS128"/>
    <mergeCell ref="VVT128:VVU128"/>
    <mergeCell ref="VVV128:VVW128"/>
    <mergeCell ref="VVX128:VVY128"/>
    <mergeCell ref="VVZ128:VWA128"/>
    <mergeCell ref="VVH128:VVI128"/>
    <mergeCell ref="VVJ128:VVK128"/>
    <mergeCell ref="VVL128:VVM128"/>
    <mergeCell ref="VVN128:VVO128"/>
    <mergeCell ref="VVP128:VVQ128"/>
    <mergeCell ref="VUX128:VUY128"/>
    <mergeCell ref="VUZ128:VVA128"/>
    <mergeCell ref="VVB128:VVC128"/>
    <mergeCell ref="VVD128:VVE128"/>
    <mergeCell ref="VVF128:VVG128"/>
    <mergeCell ref="VUN128:VUO128"/>
    <mergeCell ref="VUP128:VUQ128"/>
    <mergeCell ref="VUR128:VUS128"/>
    <mergeCell ref="VUT128:VUU128"/>
    <mergeCell ref="VUV128:VUW128"/>
    <mergeCell ref="VUD128:VUE128"/>
    <mergeCell ref="VUF128:VUG128"/>
    <mergeCell ref="VUH128:VUI128"/>
    <mergeCell ref="VUJ128:VUK128"/>
    <mergeCell ref="VUL128:VUM128"/>
    <mergeCell ref="VTT128:VTU128"/>
    <mergeCell ref="VTV128:VTW128"/>
    <mergeCell ref="VTX128:VTY128"/>
    <mergeCell ref="VTZ128:VUA128"/>
    <mergeCell ref="VUB128:VUC128"/>
    <mergeCell ref="VTJ128:VTK128"/>
    <mergeCell ref="VTL128:VTM128"/>
    <mergeCell ref="VTN128:VTO128"/>
    <mergeCell ref="VTP128:VTQ128"/>
    <mergeCell ref="VTR128:VTS128"/>
    <mergeCell ref="VSZ128:VTA128"/>
    <mergeCell ref="VTB128:VTC128"/>
    <mergeCell ref="VTD128:VTE128"/>
    <mergeCell ref="VTF128:VTG128"/>
    <mergeCell ref="VTH128:VTI128"/>
    <mergeCell ref="VSP128:VSQ128"/>
    <mergeCell ref="VSR128:VSS128"/>
    <mergeCell ref="VST128:VSU128"/>
    <mergeCell ref="VSV128:VSW128"/>
    <mergeCell ref="VSX128:VSY128"/>
    <mergeCell ref="VSF128:VSG128"/>
    <mergeCell ref="VSH128:VSI128"/>
    <mergeCell ref="VSJ128:VSK128"/>
    <mergeCell ref="VSL128:VSM128"/>
    <mergeCell ref="VSN128:VSO128"/>
    <mergeCell ref="VRV128:VRW128"/>
    <mergeCell ref="VRX128:VRY128"/>
    <mergeCell ref="VRZ128:VSA128"/>
    <mergeCell ref="VSB128:VSC128"/>
    <mergeCell ref="VSD128:VSE128"/>
    <mergeCell ref="VRL128:VRM128"/>
    <mergeCell ref="VRN128:VRO128"/>
    <mergeCell ref="VRP128:VRQ128"/>
    <mergeCell ref="VRR128:VRS128"/>
    <mergeCell ref="VRT128:VRU128"/>
    <mergeCell ref="VRB128:VRC128"/>
    <mergeCell ref="VRD128:VRE128"/>
    <mergeCell ref="VRF128:VRG128"/>
    <mergeCell ref="VRH128:VRI128"/>
    <mergeCell ref="VRJ128:VRK128"/>
    <mergeCell ref="VQR128:VQS128"/>
    <mergeCell ref="VQT128:VQU128"/>
    <mergeCell ref="VQV128:VQW128"/>
    <mergeCell ref="VQX128:VQY128"/>
    <mergeCell ref="VQZ128:VRA128"/>
    <mergeCell ref="VQH128:VQI128"/>
    <mergeCell ref="VQJ128:VQK128"/>
    <mergeCell ref="VQL128:VQM128"/>
    <mergeCell ref="VQN128:VQO128"/>
    <mergeCell ref="VQP128:VQQ128"/>
    <mergeCell ref="VPX128:VPY128"/>
    <mergeCell ref="VPZ128:VQA128"/>
    <mergeCell ref="VQB128:VQC128"/>
    <mergeCell ref="VQD128:VQE128"/>
    <mergeCell ref="VQF128:VQG128"/>
    <mergeCell ref="VPN128:VPO128"/>
    <mergeCell ref="VPP128:VPQ128"/>
    <mergeCell ref="VPR128:VPS128"/>
    <mergeCell ref="VPT128:VPU128"/>
    <mergeCell ref="VPV128:VPW128"/>
    <mergeCell ref="VPD128:VPE128"/>
    <mergeCell ref="VPF128:VPG128"/>
    <mergeCell ref="VPH128:VPI128"/>
    <mergeCell ref="VPJ128:VPK128"/>
    <mergeCell ref="VPL128:VPM128"/>
    <mergeCell ref="VOT128:VOU128"/>
    <mergeCell ref="VOV128:VOW128"/>
    <mergeCell ref="VOX128:VOY128"/>
    <mergeCell ref="VOZ128:VPA128"/>
    <mergeCell ref="VPB128:VPC128"/>
    <mergeCell ref="VOJ128:VOK128"/>
    <mergeCell ref="VOL128:VOM128"/>
    <mergeCell ref="VON128:VOO128"/>
    <mergeCell ref="VOP128:VOQ128"/>
    <mergeCell ref="VOR128:VOS128"/>
    <mergeCell ref="VNZ128:VOA128"/>
    <mergeCell ref="VOB128:VOC128"/>
    <mergeCell ref="VOD128:VOE128"/>
    <mergeCell ref="VOF128:VOG128"/>
    <mergeCell ref="VOH128:VOI128"/>
    <mergeCell ref="VNP128:VNQ128"/>
    <mergeCell ref="VNR128:VNS128"/>
    <mergeCell ref="VNT128:VNU128"/>
    <mergeCell ref="VNV128:VNW128"/>
    <mergeCell ref="VNX128:VNY128"/>
    <mergeCell ref="VNF128:VNG128"/>
    <mergeCell ref="VNH128:VNI128"/>
    <mergeCell ref="VNJ128:VNK128"/>
    <mergeCell ref="VNL128:VNM128"/>
    <mergeCell ref="VNN128:VNO128"/>
    <mergeCell ref="VMV128:VMW128"/>
    <mergeCell ref="VMX128:VMY128"/>
    <mergeCell ref="VMZ128:VNA128"/>
    <mergeCell ref="VNB128:VNC128"/>
    <mergeCell ref="VND128:VNE128"/>
    <mergeCell ref="VML128:VMM128"/>
    <mergeCell ref="VMN128:VMO128"/>
    <mergeCell ref="VMP128:VMQ128"/>
    <mergeCell ref="VMR128:VMS128"/>
    <mergeCell ref="VMT128:VMU128"/>
    <mergeCell ref="VMB128:VMC128"/>
    <mergeCell ref="VMD128:VME128"/>
    <mergeCell ref="VMF128:VMG128"/>
    <mergeCell ref="VMH128:VMI128"/>
    <mergeCell ref="VMJ128:VMK128"/>
    <mergeCell ref="VLR128:VLS128"/>
    <mergeCell ref="VLT128:VLU128"/>
    <mergeCell ref="VLV128:VLW128"/>
    <mergeCell ref="VLX128:VLY128"/>
    <mergeCell ref="VLZ128:VMA128"/>
    <mergeCell ref="VLH128:VLI128"/>
    <mergeCell ref="VLJ128:VLK128"/>
    <mergeCell ref="VLL128:VLM128"/>
    <mergeCell ref="VLN128:VLO128"/>
    <mergeCell ref="VLP128:VLQ128"/>
    <mergeCell ref="VKX128:VKY128"/>
    <mergeCell ref="VKZ128:VLA128"/>
    <mergeCell ref="VLB128:VLC128"/>
    <mergeCell ref="VLD128:VLE128"/>
    <mergeCell ref="VLF128:VLG128"/>
    <mergeCell ref="VKN128:VKO128"/>
    <mergeCell ref="VKP128:VKQ128"/>
    <mergeCell ref="VKR128:VKS128"/>
    <mergeCell ref="VKT128:VKU128"/>
    <mergeCell ref="VKV128:VKW128"/>
    <mergeCell ref="VKD128:VKE128"/>
    <mergeCell ref="VKF128:VKG128"/>
    <mergeCell ref="VKH128:VKI128"/>
    <mergeCell ref="VKJ128:VKK128"/>
    <mergeCell ref="VKL128:VKM128"/>
    <mergeCell ref="VJT128:VJU128"/>
    <mergeCell ref="VJV128:VJW128"/>
    <mergeCell ref="VJX128:VJY128"/>
    <mergeCell ref="VJZ128:VKA128"/>
    <mergeCell ref="VKB128:VKC128"/>
    <mergeCell ref="VJJ128:VJK128"/>
    <mergeCell ref="VJL128:VJM128"/>
    <mergeCell ref="VJN128:VJO128"/>
    <mergeCell ref="VJP128:VJQ128"/>
    <mergeCell ref="VJR128:VJS128"/>
    <mergeCell ref="VIZ128:VJA128"/>
    <mergeCell ref="VJB128:VJC128"/>
    <mergeCell ref="VJD128:VJE128"/>
    <mergeCell ref="VJF128:VJG128"/>
    <mergeCell ref="VJH128:VJI128"/>
    <mergeCell ref="VIP128:VIQ128"/>
    <mergeCell ref="VIR128:VIS128"/>
    <mergeCell ref="VIT128:VIU128"/>
    <mergeCell ref="VIV128:VIW128"/>
    <mergeCell ref="VIX128:VIY128"/>
    <mergeCell ref="VIF128:VIG128"/>
    <mergeCell ref="VIH128:VII128"/>
    <mergeCell ref="VIJ128:VIK128"/>
    <mergeCell ref="VIL128:VIM128"/>
    <mergeCell ref="VIN128:VIO128"/>
    <mergeCell ref="VHV128:VHW128"/>
    <mergeCell ref="VHX128:VHY128"/>
    <mergeCell ref="VHZ128:VIA128"/>
    <mergeCell ref="VIB128:VIC128"/>
    <mergeCell ref="VID128:VIE128"/>
    <mergeCell ref="VHL128:VHM128"/>
    <mergeCell ref="VHN128:VHO128"/>
    <mergeCell ref="VHP128:VHQ128"/>
    <mergeCell ref="VHR128:VHS128"/>
    <mergeCell ref="VHT128:VHU128"/>
    <mergeCell ref="VHB128:VHC128"/>
    <mergeCell ref="VHD128:VHE128"/>
    <mergeCell ref="VHF128:VHG128"/>
    <mergeCell ref="VHH128:VHI128"/>
    <mergeCell ref="VHJ128:VHK128"/>
    <mergeCell ref="VGR128:VGS128"/>
    <mergeCell ref="VGT128:VGU128"/>
    <mergeCell ref="VGV128:VGW128"/>
    <mergeCell ref="VGX128:VGY128"/>
    <mergeCell ref="VGZ128:VHA128"/>
    <mergeCell ref="VGH128:VGI128"/>
    <mergeCell ref="VGJ128:VGK128"/>
    <mergeCell ref="VGL128:VGM128"/>
    <mergeCell ref="VGN128:VGO128"/>
    <mergeCell ref="VGP128:VGQ128"/>
    <mergeCell ref="VFX128:VFY128"/>
    <mergeCell ref="VFZ128:VGA128"/>
    <mergeCell ref="VGB128:VGC128"/>
    <mergeCell ref="VGD128:VGE128"/>
    <mergeCell ref="VGF128:VGG128"/>
    <mergeCell ref="VFN128:VFO128"/>
    <mergeCell ref="VFP128:VFQ128"/>
    <mergeCell ref="VFR128:VFS128"/>
    <mergeCell ref="VFT128:VFU128"/>
    <mergeCell ref="VFV128:VFW128"/>
    <mergeCell ref="VFD128:VFE128"/>
    <mergeCell ref="VFF128:VFG128"/>
    <mergeCell ref="VFH128:VFI128"/>
    <mergeCell ref="VFJ128:VFK128"/>
    <mergeCell ref="VFL128:VFM128"/>
    <mergeCell ref="VET128:VEU128"/>
    <mergeCell ref="VEV128:VEW128"/>
    <mergeCell ref="VEX128:VEY128"/>
    <mergeCell ref="VEZ128:VFA128"/>
    <mergeCell ref="VFB128:VFC128"/>
    <mergeCell ref="VEJ128:VEK128"/>
    <mergeCell ref="VEL128:VEM128"/>
    <mergeCell ref="VEN128:VEO128"/>
    <mergeCell ref="VEP128:VEQ128"/>
    <mergeCell ref="VER128:VES128"/>
    <mergeCell ref="VDZ128:VEA128"/>
    <mergeCell ref="VEB128:VEC128"/>
    <mergeCell ref="VED128:VEE128"/>
    <mergeCell ref="VEF128:VEG128"/>
    <mergeCell ref="VEH128:VEI128"/>
    <mergeCell ref="VDP128:VDQ128"/>
    <mergeCell ref="VDR128:VDS128"/>
    <mergeCell ref="VDT128:VDU128"/>
    <mergeCell ref="VDV128:VDW128"/>
    <mergeCell ref="VDX128:VDY128"/>
    <mergeCell ref="VDF128:VDG128"/>
    <mergeCell ref="VDH128:VDI128"/>
    <mergeCell ref="VDJ128:VDK128"/>
    <mergeCell ref="VDL128:VDM128"/>
    <mergeCell ref="VDN128:VDO128"/>
    <mergeCell ref="VCV128:VCW128"/>
    <mergeCell ref="VCX128:VCY128"/>
    <mergeCell ref="VCZ128:VDA128"/>
    <mergeCell ref="VDB128:VDC128"/>
    <mergeCell ref="VDD128:VDE128"/>
    <mergeCell ref="VCL128:VCM128"/>
    <mergeCell ref="VCN128:VCO128"/>
    <mergeCell ref="VCP128:VCQ128"/>
    <mergeCell ref="VCR128:VCS128"/>
    <mergeCell ref="VCT128:VCU128"/>
    <mergeCell ref="VCB128:VCC128"/>
    <mergeCell ref="VCD128:VCE128"/>
    <mergeCell ref="VCF128:VCG128"/>
    <mergeCell ref="VCH128:VCI128"/>
    <mergeCell ref="VCJ128:VCK128"/>
    <mergeCell ref="VBR128:VBS128"/>
    <mergeCell ref="VBT128:VBU128"/>
    <mergeCell ref="VBV128:VBW128"/>
    <mergeCell ref="VBX128:VBY128"/>
    <mergeCell ref="VBZ128:VCA128"/>
    <mergeCell ref="VBH128:VBI128"/>
    <mergeCell ref="VBJ128:VBK128"/>
    <mergeCell ref="VBL128:VBM128"/>
    <mergeCell ref="VBN128:VBO128"/>
    <mergeCell ref="VBP128:VBQ128"/>
    <mergeCell ref="VAX128:VAY128"/>
    <mergeCell ref="VAZ128:VBA128"/>
    <mergeCell ref="VBB128:VBC128"/>
    <mergeCell ref="VBD128:VBE128"/>
    <mergeCell ref="VBF128:VBG128"/>
    <mergeCell ref="VAN128:VAO128"/>
    <mergeCell ref="VAP128:VAQ128"/>
    <mergeCell ref="VAR128:VAS128"/>
    <mergeCell ref="VAT128:VAU128"/>
    <mergeCell ref="VAV128:VAW128"/>
    <mergeCell ref="VAD128:VAE128"/>
    <mergeCell ref="VAF128:VAG128"/>
    <mergeCell ref="VAH128:VAI128"/>
    <mergeCell ref="VAJ128:VAK128"/>
    <mergeCell ref="VAL128:VAM128"/>
    <mergeCell ref="UZT128:UZU128"/>
    <mergeCell ref="UZV128:UZW128"/>
    <mergeCell ref="UZX128:UZY128"/>
    <mergeCell ref="UZZ128:VAA128"/>
    <mergeCell ref="VAB128:VAC128"/>
    <mergeCell ref="UZJ128:UZK128"/>
    <mergeCell ref="UZL128:UZM128"/>
    <mergeCell ref="UZN128:UZO128"/>
    <mergeCell ref="UZP128:UZQ128"/>
    <mergeCell ref="UZR128:UZS128"/>
    <mergeCell ref="UYZ128:UZA128"/>
    <mergeCell ref="UZB128:UZC128"/>
    <mergeCell ref="UZD128:UZE128"/>
    <mergeCell ref="UZF128:UZG128"/>
    <mergeCell ref="UZH128:UZI128"/>
    <mergeCell ref="UYP128:UYQ128"/>
    <mergeCell ref="UYR128:UYS128"/>
    <mergeCell ref="UYT128:UYU128"/>
    <mergeCell ref="UYV128:UYW128"/>
    <mergeCell ref="UYX128:UYY128"/>
    <mergeCell ref="UYF128:UYG128"/>
    <mergeCell ref="UYH128:UYI128"/>
    <mergeCell ref="UYJ128:UYK128"/>
    <mergeCell ref="UYL128:UYM128"/>
    <mergeCell ref="UYN128:UYO128"/>
    <mergeCell ref="UXV128:UXW128"/>
    <mergeCell ref="UXX128:UXY128"/>
    <mergeCell ref="UXZ128:UYA128"/>
    <mergeCell ref="UYB128:UYC128"/>
    <mergeCell ref="UYD128:UYE128"/>
    <mergeCell ref="UXL128:UXM128"/>
    <mergeCell ref="UXN128:UXO128"/>
    <mergeCell ref="UXP128:UXQ128"/>
    <mergeCell ref="UXR128:UXS128"/>
    <mergeCell ref="UXT128:UXU128"/>
    <mergeCell ref="UXB128:UXC128"/>
    <mergeCell ref="UXD128:UXE128"/>
    <mergeCell ref="UXF128:UXG128"/>
    <mergeCell ref="UXH128:UXI128"/>
    <mergeCell ref="UXJ128:UXK128"/>
    <mergeCell ref="UWR128:UWS128"/>
    <mergeCell ref="UWT128:UWU128"/>
    <mergeCell ref="UWV128:UWW128"/>
    <mergeCell ref="UWX128:UWY128"/>
    <mergeCell ref="UWZ128:UXA128"/>
    <mergeCell ref="UWH128:UWI128"/>
    <mergeCell ref="UWJ128:UWK128"/>
    <mergeCell ref="UWL128:UWM128"/>
    <mergeCell ref="UWN128:UWO128"/>
    <mergeCell ref="UWP128:UWQ128"/>
    <mergeCell ref="UVX128:UVY128"/>
    <mergeCell ref="UVZ128:UWA128"/>
    <mergeCell ref="UWB128:UWC128"/>
    <mergeCell ref="UWD128:UWE128"/>
    <mergeCell ref="UWF128:UWG128"/>
    <mergeCell ref="UVN128:UVO128"/>
    <mergeCell ref="UVP128:UVQ128"/>
    <mergeCell ref="UVR128:UVS128"/>
    <mergeCell ref="UVT128:UVU128"/>
    <mergeCell ref="UVV128:UVW128"/>
    <mergeCell ref="UVD128:UVE128"/>
    <mergeCell ref="UVF128:UVG128"/>
    <mergeCell ref="UVH128:UVI128"/>
    <mergeCell ref="UVJ128:UVK128"/>
    <mergeCell ref="UVL128:UVM128"/>
    <mergeCell ref="UUT128:UUU128"/>
    <mergeCell ref="UUV128:UUW128"/>
    <mergeCell ref="UUX128:UUY128"/>
    <mergeCell ref="UUZ128:UVA128"/>
    <mergeCell ref="UVB128:UVC128"/>
    <mergeCell ref="UUJ128:UUK128"/>
    <mergeCell ref="UUL128:UUM128"/>
    <mergeCell ref="UUN128:UUO128"/>
    <mergeCell ref="UUP128:UUQ128"/>
    <mergeCell ref="UUR128:UUS128"/>
    <mergeCell ref="UTZ128:UUA128"/>
    <mergeCell ref="UUB128:UUC128"/>
    <mergeCell ref="UUD128:UUE128"/>
    <mergeCell ref="UUF128:UUG128"/>
    <mergeCell ref="UUH128:UUI128"/>
    <mergeCell ref="UTP128:UTQ128"/>
    <mergeCell ref="UTR128:UTS128"/>
    <mergeCell ref="UTT128:UTU128"/>
    <mergeCell ref="UTV128:UTW128"/>
    <mergeCell ref="UTX128:UTY128"/>
    <mergeCell ref="UTF128:UTG128"/>
    <mergeCell ref="UTH128:UTI128"/>
    <mergeCell ref="UTJ128:UTK128"/>
    <mergeCell ref="UTL128:UTM128"/>
    <mergeCell ref="UTN128:UTO128"/>
    <mergeCell ref="USV128:USW128"/>
    <mergeCell ref="USX128:USY128"/>
    <mergeCell ref="USZ128:UTA128"/>
    <mergeCell ref="UTB128:UTC128"/>
    <mergeCell ref="UTD128:UTE128"/>
    <mergeCell ref="USL128:USM128"/>
    <mergeCell ref="USN128:USO128"/>
    <mergeCell ref="USP128:USQ128"/>
    <mergeCell ref="USR128:USS128"/>
    <mergeCell ref="UST128:USU128"/>
    <mergeCell ref="USB128:USC128"/>
    <mergeCell ref="USD128:USE128"/>
    <mergeCell ref="USF128:USG128"/>
    <mergeCell ref="USH128:USI128"/>
    <mergeCell ref="USJ128:USK128"/>
    <mergeCell ref="URR128:URS128"/>
    <mergeCell ref="URT128:URU128"/>
    <mergeCell ref="URV128:URW128"/>
    <mergeCell ref="URX128:URY128"/>
    <mergeCell ref="URZ128:USA128"/>
    <mergeCell ref="URH128:URI128"/>
    <mergeCell ref="URJ128:URK128"/>
    <mergeCell ref="URL128:URM128"/>
    <mergeCell ref="URN128:URO128"/>
    <mergeCell ref="URP128:URQ128"/>
    <mergeCell ref="UQX128:UQY128"/>
    <mergeCell ref="UQZ128:URA128"/>
    <mergeCell ref="URB128:URC128"/>
    <mergeCell ref="URD128:URE128"/>
    <mergeCell ref="URF128:URG128"/>
    <mergeCell ref="UQN128:UQO128"/>
    <mergeCell ref="UQP128:UQQ128"/>
    <mergeCell ref="UQR128:UQS128"/>
    <mergeCell ref="UQT128:UQU128"/>
    <mergeCell ref="UQV128:UQW128"/>
    <mergeCell ref="UQD128:UQE128"/>
    <mergeCell ref="UQF128:UQG128"/>
    <mergeCell ref="UQH128:UQI128"/>
    <mergeCell ref="UQJ128:UQK128"/>
    <mergeCell ref="UQL128:UQM128"/>
    <mergeCell ref="UPT128:UPU128"/>
    <mergeCell ref="UPV128:UPW128"/>
    <mergeCell ref="UPX128:UPY128"/>
    <mergeCell ref="UPZ128:UQA128"/>
    <mergeCell ref="UQB128:UQC128"/>
    <mergeCell ref="UPJ128:UPK128"/>
    <mergeCell ref="UPL128:UPM128"/>
    <mergeCell ref="UPN128:UPO128"/>
    <mergeCell ref="UPP128:UPQ128"/>
    <mergeCell ref="UPR128:UPS128"/>
    <mergeCell ref="UOZ128:UPA128"/>
    <mergeCell ref="UPB128:UPC128"/>
    <mergeCell ref="UPD128:UPE128"/>
    <mergeCell ref="UPF128:UPG128"/>
    <mergeCell ref="UPH128:UPI128"/>
    <mergeCell ref="UOP128:UOQ128"/>
    <mergeCell ref="UOR128:UOS128"/>
    <mergeCell ref="UOT128:UOU128"/>
    <mergeCell ref="UOV128:UOW128"/>
    <mergeCell ref="UOX128:UOY128"/>
    <mergeCell ref="UOF128:UOG128"/>
    <mergeCell ref="UOH128:UOI128"/>
    <mergeCell ref="UOJ128:UOK128"/>
    <mergeCell ref="UOL128:UOM128"/>
    <mergeCell ref="UON128:UOO128"/>
    <mergeCell ref="UNV128:UNW128"/>
    <mergeCell ref="UNX128:UNY128"/>
    <mergeCell ref="UNZ128:UOA128"/>
    <mergeCell ref="UOB128:UOC128"/>
    <mergeCell ref="UOD128:UOE128"/>
    <mergeCell ref="UNL128:UNM128"/>
    <mergeCell ref="UNN128:UNO128"/>
    <mergeCell ref="UNP128:UNQ128"/>
    <mergeCell ref="UNR128:UNS128"/>
    <mergeCell ref="UNT128:UNU128"/>
    <mergeCell ref="UNB128:UNC128"/>
    <mergeCell ref="UND128:UNE128"/>
    <mergeCell ref="UNF128:UNG128"/>
    <mergeCell ref="UNH128:UNI128"/>
    <mergeCell ref="UNJ128:UNK128"/>
    <mergeCell ref="UMR128:UMS128"/>
    <mergeCell ref="UMT128:UMU128"/>
    <mergeCell ref="UMV128:UMW128"/>
    <mergeCell ref="UMX128:UMY128"/>
    <mergeCell ref="UMZ128:UNA128"/>
    <mergeCell ref="UMH128:UMI128"/>
    <mergeCell ref="UMJ128:UMK128"/>
    <mergeCell ref="UML128:UMM128"/>
    <mergeCell ref="UMN128:UMO128"/>
    <mergeCell ref="UMP128:UMQ128"/>
    <mergeCell ref="ULX128:ULY128"/>
    <mergeCell ref="ULZ128:UMA128"/>
    <mergeCell ref="UMB128:UMC128"/>
    <mergeCell ref="UMD128:UME128"/>
    <mergeCell ref="UMF128:UMG128"/>
    <mergeCell ref="ULN128:ULO128"/>
    <mergeCell ref="ULP128:ULQ128"/>
    <mergeCell ref="ULR128:ULS128"/>
    <mergeCell ref="ULT128:ULU128"/>
    <mergeCell ref="ULV128:ULW128"/>
    <mergeCell ref="ULD128:ULE128"/>
    <mergeCell ref="ULF128:ULG128"/>
    <mergeCell ref="ULH128:ULI128"/>
    <mergeCell ref="ULJ128:ULK128"/>
    <mergeCell ref="ULL128:ULM128"/>
    <mergeCell ref="UKT128:UKU128"/>
    <mergeCell ref="UKV128:UKW128"/>
    <mergeCell ref="UKX128:UKY128"/>
    <mergeCell ref="UKZ128:ULA128"/>
    <mergeCell ref="ULB128:ULC128"/>
    <mergeCell ref="UKJ128:UKK128"/>
    <mergeCell ref="UKL128:UKM128"/>
    <mergeCell ref="UKN128:UKO128"/>
    <mergeCell ref="UKP128:UKQ128"/>
    <mergeCell ref="UKR128:UKS128"/>
    <mergeCell ref="UJZ128:UKA128"/>
    <mergeCell ref="UKB128:UKC128"/>
    <mergeCell ref="UKD128:UKE128"/>
    <mergeCell ref="UKF128:UKG128"/>
    <mergeCell ref="UKH128:UKI128"/>
    <mergeCell ref="UJP128:UJQ128"/>
    <mergeCell ref="UJR128:UJS128"/>
    <mergeCell ref="UJT128:UJU128"/>
    <mergeCell ref="UJV128:UJW128"/>
    <mergeCell ref="UJX128:UJY128"/>
    <mergeCell ref="UJF128:UJG128"/>
    <mergeCell ref="UJH128:UJI128"/>
    <mergeCell ref="UJJ128:UJK128"/>
    <mergeCell ref="UJL128:UJM128"/>
    <mergeCell ref="UJN128:UJO128"/>
    <mergeCell ref="UIV128:UIW128"/>
    <mergeCell ref="UIX128:UIY128"/>
    <mergeCell ref="UIZ128:UJA128"/>
    <mergeCell ref="UJB128:UJC128"/>
    <mergeCell ref="UJD128:UJE128"/>
    <mergeCell ref="UIL128:UIM128"/>
    <mergeCell ref="UIN128:UIO128"/>
    <mergeCell ref="UIP128:UIQ128"/>
    <mergeCell ref="UIR128:UIS128"/>
    <mergeCell ref="UIT128:UIU128"/>
    <mergeCell ref="UIB128:UIC128"/>
    <mergeCell ref="UID128:UIE128"/>
    <mergeCell ref="UIF128:UIG128"/>
    <mergeCell ref="UIH128:UII128"/>
    <mergeCell ref="UIJ128:UIK128"/>
    <mergeCell ref="UHR128:UHS128"/>
    <mergeCell ref="UHT128:UHU128"/>
    <mergeCell ref="UHV128:UHW128"/>
    <mergeCell ref="UHX128:UHY128"/>
    <mergeCell ref="UHZ128:UIA128"/>
    <mergeCell ref="UHH128:UHI128"/>
    <mergeCell ref="UHJ128:UHK128"/>
    <mergeCell ref="UHL128:UHM128"/>
    <mergeCell ref="UHN128:UHO128"/>
    <mergeCell ref="UHP128:UHQ128"/>
    <mergeCell ref="UGX128:UGY128"/>
    <mergeCell ref="UGZ128:UHA128"/>
    <mergeCell ref="UHB128:UHC128"/>
    <mergeCell ref="UHD128:UHE128"/>
    <mergeCell ref="UHF128:UHG128"/>
    <mergeCell ref="UGN128:UGO128"/>
    <mergeCell ref="UGP128:UGQ128"/>
    <mergeCell ref="UGR128:UGS128"/>
    <mergeCell ref="UGT128:UGU128"/>
    <mergeCell ref="UGV128:UGW128"/>
    <mergeCell ref="UGD128:UGE128"/>
    <mergeCell ref="UGF128:UGG128"/>
    <mergeCell ref="UGH128:UGI128"/>
    <mergeCell ref="UGJ128:UGK128"/>
    <mergeCell ref="UGL128:UGM128"/>
    <mergeCell ref="UFT128:UFU128"/>
    <mergeCell ref="UFV128:UFW128"/>
    <mergeCell ref="UFX128:UFY128"/>
    <mergeCell ref="UFZ128:UGA128"/>
    <mergeCell ref="UGB128:UGC128"/>
    <mergeCell ref="UFJ128:UFK128"/>
    <mergeCell ref="UFL128:UFM128"/>
    <mergeCell ref="UFN128:UFO128"/>
    <mergeCell ref="UFP128:UFQ128"/>
    <mergeCell ref="UFR128:UFS128"/>
    <mergeCell ref="UEZ128:UFA128"/>
    <mergeCell ref="UFB128:UFC128"/>
    <mergeCell ref="UFD128:UFE128"/>
    <mergeCell ref="UFF128:UFG128"/>
    <mergeCell ref="UFH128:UFI128"/>
    <mergeCell ref="UEP128:UEQ128"/>
    <mergeCell ref="UER128:UES128"/>
    <mergeCell ref="UET128:UEU128"/>
    <mergeCell ref="UEV128:UEW128"/>
    <mergeCell ref="UEX128:UEY128"/>
    <mergeCell ref="UEF128:UEG128"/>
    <mergeCell ref="UEH128:UEI128"/>
    <mergeCell ref="UEJ128:UEK128"/>
    <mergeCell ref="UEL128:UEM128"/>
    <mergeCell ref="UEN128:UEO128"/>
    <mergeCell ref="UDV128:UDW128"/>
    <mergeCell ref="UDX128:UDY128"/>
    <mergeCell ref="UDZ128:UEA128"/>
    <mergeCell ref="UEB128:UEC128"/>
    <mergeCell ref="UED128:UEE128"/>
    <mergeCell ref="UDL128:UDM128"/>
    <mergeCell ref="UDN128:UDO128"/>
    <mergeCell ref="UDP128:UDQ128"/>
    <mergeCell ref="UDR128:UDS128"/>
    <mergeCell ref="UDT128:UDU128"/>
    <mergeCell ref="UDB128:UDC128"/>
    <mergeCell ref="UDD128:UDE128"/>
    <mergeCell ref="UDF128:UDG128"/>
    <mergeCell ref="UDH128:UDI128"/>
    <mergeCell ref="UDJ128:UDK128"/>
    <mergeCell ref="UCR128:UCS128"/>
    <mergeCell ref="UCT128:UCU128"/>
    <mergeCell ref="UCV128:UCW128"/>
    <mergeCell ref="UCX128:UCY128"/>
    <mergeCell ref="UCZ128:UDA128"/>
    <mergeCell ref="UCH128:UCI128"/>
    <mergeCell ref="UCJ128:UCK128"/>
    <mergeCell ref="UCL128:UCM128"/>
    <mergeCell ref="UCN128:UCO128"/>
    <mergeCell ref="UCP128:UCQ128"/>
    <mergeCell ref="UBX128:UBY128"/>
    <mergeCell ref="UBZ128:UCA128"/>
    <mergeCell ref="UCB128:UCC128"/>
    <mergeCell ref="UCD128:UCE128"/>
    <mergeCell ref="UCF128:UCG128"/>
    <mergeCell ref="UBN128:UBO128"/>
    <mergeCell ref="UBP128:UBQ128"/>
    <mergeCell ref="UBR128:UBS128"/>
    <mergeCell ref="UBT128:UBU128"/>
    <mergeCell ref="UBV128:UBW128"/>
    <mergeCell ref="UBD128:UBE128"/>
    <mergeCell ref="UBF128:UBG128"/>
    <mergeCell ref="UBH128:UBI128"/>
    <mergeCell ref="UBJ128:UBK128"/>
    <mergeCell ref="UBL128:UBM128"/>
    <mergeCell ref="UAT128:UAU128"/>
    <mergeCell ref="UAV128:UAW128"/>
    <mergeCell ref="UAX128:UAY128"/>
    <mergeCell ref="UAZ128:UBA128"/>
    <mergeCell ref="UBB128:UBC128"/>
    <mergeCell ref="UAJ128:UAK128"/>
    <mergeCell ref="UAL128:UAM128"/>
    <mergeCell ref="UAN128:UAO128"/>
    <mergeCell ref="UAP128:UAQ128"/>
    <mergeCell ref="UAR128:UAS128"/>
    <mergeCell ref="TZZ128:UAA128"/>
    <mergeCell ref="UAB128:UAC128"/>
    <mergeCell ref="UAD128:UAE128"/>
    <mergeCell ref="UAF128:UAG128"/>
    <mergeCell ref="UAH128:UAI128"/>
    <mergeCell ref="TZP128:TZQ128"/>
    <mergeCell ref="TZR128:TZS128"/>
    <mergeCell ref="TZT128:TZU128"/>
    <mergeCell ref="TZV128:TZW128"/>
    <mergeCell ref="TZX128:TZY128"/>
    <mergeCell ref="TZF128:TZG128"/>
    <mergeCell ref="TZH128:TZI128"/>
    <mergeCell ref="TZJ128:TZK128"/>
    <mergeCell ref="TZL128:TZM128"/>
    <mergeCell ref="TZN128:TZO128"/>
    <mergeCell ref="TYV128:TYW128"/>
    <mergeCell ref="TYX128:TYY128"/>
    <mergeCell ref="TYZ128:TZA128"/>
    <mergeCell ref="TZB128:TZC128"/>
    <mergeCell ref="TZD128:TZE128"/>
    <mergeCell ref="TYL128:TYM128"/>
    <mergeCell ref="TYN128:TYO128"/>
    <mergeCell ref="TYP128:TYQ128"/>
    <mergeCell ref="TYR128:TYS128"/>
    <mergeCell ref="TYT128:TYU128"/>
    <mergeCell ref="TYB128:TYC128"/>
    <mergeCell ref="TYD128:TYE128"/>
    <mergeCell ref="TYF128:TYG128"/>
    <mergeCell ref="TYH128:TYI128"/>
    <mergeCell ref="TYJ128:TYK128"/>
    <mergeCell ref="TXR128:TXS128"/>
    <mergeCell ref="TXT128:TXU128"/>
    <mergeCell ref="TXV128:TXW128"/>
    <mergeCell ref="TXX128:TXY128"/>
    <mergeCell ref="TXZ128:TYA128"/>
    <mergeCell ref="TXH128:TXI128"/>
    <mergeCell ref="TXJ128:TXK128"/>
    <mergeCell ref="TXL128:TXM128"/>
    <mergeCell ref="TXN128:TXO128"/>
    <mergeCell ref="TXP128:TXQ128"/>
    <mergeCell ref="TWX128:TWY128"/>
    <mergeCell ref="TWZ128:TXA128"/>
    <mergeCell ref="TXB128:TXC128"/>
    <mergeCell ref="TXD128:TXE128"/>
    <mergeCell ref="TXF128:TXG128"/>
    <mergeCell ref="TWN128:TWO128"/>
    <mergeCell ref="TWP128:TWQ128"/>
    <mergeCell ref="TWR128:TWS128"/>
    <mergeCell ref="TWT128:TWU128"/>
    <mergeCell ref="TWV128:TWW128"/>
    <mergeCell ref="TWD128:TWE128"/>
    <mergeCell ref="TWF128:TWG128"/>
    <mergeCell ref="TWH128:TWI128"/>
    <mergeCell ref="TWJ128:TWK128"/>
    <mergeCell ref="TWL128:TWM128"/>
    <mergeCell ref="TVT128:TVU128"/>
    <mergeCell ref="TVV128:TVW128"/>
    <mergeCell ref="TVX128:TVY128"/>
    <mergeCell ref="TVZ128:TWA128"/>
    <mergeCell ref="TWB128:TWC128"/>
    <mergeCell ref="TVJ128:TVK128"/>
    <mergeCell ref="TVL128:TVM128"/>
    <mergeCell ref="TVN128:TVO128"/>
    <mergeCell ref="TVP128:TVQ128"/>
    <mergeCell ref="TVR128:TVS128"/>
    <mergeCell ref="TUZ128:TVA128"/>
    <mergeCell ref="TVB128:TVC128"/>
    <mergeCell ref="TVD128:TVE128"/>
    <mergeCell ref="TVF128:TVG128"/>
    <mergeCell ref="TVH128:TVI128"/>
    <mergeCell ref="TUP128:TUQ128"/>
    <mergeCell ref="TUR128:TUS128"/>
    <mergeCell ref="TUT128:TUU128"/>
    <mergeCell ref="TUV128:TUW128"/>
    <mergeCell ref="TUX128:TUY128"/>
    <mergeCell ref="TUF128:TUG128"/>
    <mergeCell ref="TUH128:TUI128"/>
    <mergeCell ref="TUJ128:TUK128"/>
    <mergeCell ref="TUL128:TUM128"/>
    <mergeCell ref="TUN128:TUO128"/>
    <mergeCell ref="TTV128:TTW128"/>
    <mergeCell ref="TTX128:TTY128"/>
    <mergeCell ref="TTZ128:TUA128"/>
    <mergeCell ref="TUB128:TUC128"/>
    <mergeCell ref="TUD128:TUE128"/>
    <mergeCell ref="TTL128:TTM128"/>
    <mergeCell ref="TTN128:TTO128"/>
    <mergeCell ref="TTP128:TTQ128"/>
    <mergeCell ref="TTR128:TTS128"/>
    <mergeCell ref="TTT128:TTU128"/>
    <mergeCell ref="TTB128:TTC128"/>
    <mergeCell ref="TTD128:TTE128"/>
    <mergeCell ref="TTF128:TTG128"/>
    <mergeCell ref="TTH128:TTI128"/>
    <mergeCell ref="TTJ128:TTK128"/>
    <mergeCell ref="TSR128:TSS128"/>
    <mergeCell ref="TST128:TSU128"/>
    <mergeCell ref="TSV128:TSW128"/>
    <mergeCell ref="TSX128:TSY128"/>
    <mergeCell ref="TSZ128:TTA128"/>
    <mergeCell ref="TSH128:TSI128"/>
    <mergeCell ref="TSJ128:TSK128"/>
    <mergeCell ref="TSL128:TSM128"/>
    <mergeCell ref="TSN128:TSO128"/>
    <mergeCell ref="TSP128:TSQ128"/>
    <mergeCell ref="TRX128:TRY128"/>
    <mergeCell ref="TRZ128:TSA128"/>
    <mergeCell ref="TSB128:TSC128"/>
    <mergeCell ref="TSD128:TSE128"/>
    <mergeCell ref="TSF128:TSG128"/>
    <mergeCell ref="TRN128:TRO128"/>
    <mergeCell ref="TRP128:TRQ128"/>
    <mergeCell ref="TRR128:TRS128"/>
    <mergeCell ref="TRT128:TRU128"/>
    <mergeCell ref="TRV128:TRW128"/>
    <mergeCell ref="TRD128:TRE128"/>
    <mergeCell ref="TRF128:TRG128"/>
    <mergeCell ref="TRH128:TRI128"/>
    <mergeCell ref="TRJ128:TRK128"/>
    <mergeCell ref="TRL128:TRM128"/>
    <mergeCell ref="TQT128:TQU128"/>
    <mergeCell ref="TQV128:TQW128"/>
    <mergeCell ref="TQX128:TQY128"/>
    <mergeCell ref="TQZ128:TRA128"/>
    <mergeCell ref="TRB128:TRC128"/>
    <mergeCell ref="TQJ128:TQK128"/>
    <mergeCell ref="TQL128:TQM128"/>
    <mergeCell ref="TQN128:TQO128"/>
    <mergeCell ref="TQP128:TQQ128"/>
    <mergeCell ref="TQR128:TQS128"/>
    <mergeCell ref="TPZ128:TQA128"/>
    <mergeCell ref="TQB128:TQC128"/>
    <mergeCell ref="TQD128:TQE128"/>
    <mergeCell ref="TQF128:TQG128"/>
    <mergeCell ref="TQH128:TQI128"/>
    <mergeCell ref="TPP128:TPQ128"/>
    <mergeCell ref="TPR128:TPS128"/>
    <mergeCell ref="TPT128:TPU128"/>
    <mergeCell ref="TPV128:TPW128"/>
    <mergeCell ref="TPX128:TPY128"/>
    <mergeCell ref="TPF128:TPG128"/>
    <mergeCell ref="TPH128:TPI128"/>
    <mergeCell ref="TPJ128:TPK128"/>
    <mergeCell ref="TPL128:TPM128"/>
    <mergeCell ref="TPN128:TPO128"/>
    <mergeCell ref="TOV128:TOW128"/>
    <mergeCell ref="TOX128:TOY128"/>
    <mergeCell ref="TOZ128:TPA128"/>
    <mergeCell ref="TPB128:TPC128"/>
    <mergeCell ref="TPD128:TPE128"/>
    <mergeCell ref="TOL128:TOM128"/>
    <mergeCell ref="TON128:TOO128"/>
    <mergeCell ref="TOP128:TOQ128"/>
    <mergeCell ref="TOR128:TOS128"/>
    <mergeCell ref="TOT128:TOU128"/>
    <mergeCell ref="TOB128:TOC128"/>
    <mergeCell ref="TOD128:TOE128"/>
    <mergeCell ref="TOF128:TOG128"/>
    <mergeCell ref="TOH128:TOI128"/>
    <mergeCell ref="TOJ128:TOK128"/>
    <mergeCell ref="TNR128:TNS128"/>
    <mergeCell ref="TNT128:TNU128"/>
    <mergeCell ref="TNV128:TNW128"/>
    <mergeCell ref="TNX128:TNY128"/>
    <mergeCell ref="TNZ128:TOA128"/>
    <mergeCell ref="TNH128:TNI128"/>
    <mergeCell ref="TNJ128:TNK128"/>
    <mergeCell ref="TNL128:TNM128"/>
    <mergeCell ref="TNN128:TNO128"/>
    <mergeCell ref="TNP128:TNQ128"/>
    <mergeCell ref="TMX128:TMY128"/>
    <mergeCell ref="TMZ128:TNA128"/>
    <mergeCell ref="TNB128:TNC128"/>
    <mergeCell ref="TND128:TNE128"/>
    <mergeCell ref="TNF128:TNG128"/>
    <mergeCell ref="TMN128:TMO128"/>
    <mergeCell ref="TMP128:TMQ128"/>
    <mergeCell ref="TMR128:TMS128"/>
    <mergeCell ref="TMT128:TMU128"/>
    <mergeCell ref="TMV128:TMW128"/>
    <mergeCell ref="TMD128:TME128"/>
    <mergeCell ref="TMF128:TMG128"/>
    <mergeCell ref="TMH128:TMI128"/>
    <mergeCell ref="TMJ128:TMK128"/>
    <mergeCell ref="TML128:TMM128"/>
    <mergeCell ref="TLT128:TLU128"/>
    <mergeCell ref="TLV128:TLW128"/>
    <mergeCell ref="TLX128:TLY128"/>
    <mergeCell ref="TLZ128:TMA128"/>
    <mergeCell ref="TMB128:TMC128"/>
    <mergeCell ref="TLJ128:TLK128"/>
    <mergeCell ref="TLL128:TLM128"/>
    <mergeCell ref="TLN128:TLO128"/>
    <mergeCell ref="TLP128:TLQ128"/>
    <mergeCell ref="TLR128:TLS128"/>
    <mergeCell ref="TKZ128:TLA128"/>
    <mergeCell ref="TLB128:TLC128"/>
    <mergeCell ref="TLD128:TLE128"/>
    <mergeCell ref="TLF128:TLG128"/>
    <mergeCell ref="TLH128:TLI128"/>
    <mergeCell ref="TKP128:TKQ128"/>
    <mergeCell ref="TKR128:TKS128"/>
    <mergeCell ref="TKT128:TKU128"/>
    <mergeCell ref="TKV128:TKW128"/>
    <mergeCell ref="TKX128:TKY128"/>
    <mergeCell ref="TKF128:TKG128"/>
    <mergeCell ref="TKH128:TKI128"/>
    <mergeCell ref="TKJ128:TKK128"/>
    <mergeCell ref="TKL128:TKM128"/>
    <mergeCell ref="TKN128:TKO128"/>
    <mergeCell ref="TJV128:TJW128"/>
    <mergeCell ref="TJX128:TJY128"/>
    <mergeCell ref="TJZ128:TKA128"/>
    <mergeCell ref="TKB128:TKC128"/>
    <mergeCell ref="TKD128:TKE128"/>
    <mergeCell ref="TJL128:TJM128"/>
    <mergeCell ref="TJN128:TJO128"/>
    <mergeCell ref="TJP128:TJQ128"/>
    <mergeCell ref="TJR128:TJS128"/>
    <mergeCell ref="TJT128:TJU128"/>
    <mergeCell ref="TJB128:TJC128"/>
    <mergeCell ref="TJD128:TJE128"/>
    <mergeCell ref="TJF128:TJG128"/>
    <mergeCell ref="TJH128:TJI128"/>
    <mergeCell ref="TJJ128:TJK128"/>
    <mergeCell ref="TIR128:TIS128"/>
    <mergeCell ref="TIT128:TIU128"/>
    <mergeCell ref="TIV128:TIW128"/>
    <mergeCell ref="TIX128:TIY128"/>
    <mergeCell ref="TIZ128:TJA128"/>
    <mergeCell ref="TIH128:TII128"/>
    <mergeCell ref="TIJ128:TIK128"/>
    <mergeCell ref="TIL128:TIM128"/>
    <mergeCell ref="TIN128:TIO128"/>
    <mergeCell ref="TIP128:TIQ128"/>
    <mergeCell ref="THX128:THY128"/>
    <mergeCell ref="THZ128:TIA128"/>
    <mergeCell ref="TIB128:TIC128"/>
    <mergeCell ref="TID128:TIE128"/>
    <mergeCell ref="TIF128:TIG128"/>
    <mergeCell ref="THN128:THO128"/>
    <mergeCell ref="THP128:THQ128"/>
    <mergeCell ref="THR128:THS128"/>
    <mergeCell ref="THT128:THU128"/>
    <mergeCell ref="THV128:THW128"/>
    <mergeCell ref="THD128:THE128"/>
    <mergeCell ref="THF128:THG128"/>
    <mergeCell ref="THH128:THI128"/>
    <mergeCell ref="THJ128:THK128"/>
    <mergeCell ref="THL128:THM128"/>
    <mergeCell ref="TGT128:TGU128"/>
    <mergeCell ref="TGV128:TGW128"/>
    <mergeCell ref="TGX128:TGY128"/>
    <mergeCell ref="TGZ128:THA128"/>
    <mergeCell ref="THB128:THC128"/>
    <mergeCell ref="TGJ128:TGK128"/>
    <mergeCell ref="TGL128:TGM128"/>
    <mergeCell ref="TGN128:TGO128"/>
    <mergeCell ref="TGP128:TGQ128"/>
    <mergeCell ref="TGR128:TGS128"/>
    <mergeCell ref="TFZ128:TGA128"/>
    <mergeCell ref="TGB128:TGC128"/>
    <mergeCell ref="TGD128:TGE128"/>
    <mergeCell ref="TGF128:TGG128"/>
    <mergeCell ref="TGH128:TGI128"/>
    <mergeCell ref="TFP128:TFQ128"/>
    <mergeCell ref="TFR128:TFS128"/>
    <mergeCell ref="TFT128:TFU128"/>
    <mergeCell ref="TFV128:TFW128"/>
    <mergeCell ref="TFX128:TFY128"/>
    <mergeCell ref="TFF128:TFG128"/>
    <mergeCell ref="TFH128:TFI128"/>
    <mergeCell ref="TFJ128:TFK128"/>
    <mergeCell ref="TFL128:TFM128"/>
    <mergeCell ref="TFN128:TFO128"/>
    <mergeCell ref="TEV128:TEW128"/>
    <mergeCell ref="TEX128:TEY128"/>
    <mergeCell ref="TEZ128:TFA128"/>
    <mergeCell ref="TFB128:TFC128"/>
    <mergeCell ref="TFD128:TFE128"/>
    <mergeCell ref="TEL128:TEM128"/>
    <mergeCell ref="TEN128:TEO128"/>
    <mergeCell ref="TEP128:TEQ128"/>
    <mergeCell ref="TER128:TES128"/>
    <mergeCell ref="TET128:TEU128"/>
    <mergeCell ref="TEB128:TEC128"/>
    <mergeCell ref="TED128:TEE128"/>
    <mergeCell ref="TEF128:TEG128"/>
    <mergeCell ref="TEH128:TEI128"/>
    <mergeCell ref="TEJ128:TEK128"/>
    <mergeCell ref="TDR128:TDS128"/>
    <mergeCell ref="TDT128:TDU128"/>
    <mergeCell ref="TDV128:TDW128"/>
    <mergeCell ref="TDX128:TDY128"/>
    <mergeCell ref="TDZ128:TEA128"/>
    <mergeCell ref="TDH128:TDI128"/>
    <mergeCell ref="TDJ128:TDK128"/>
    <mergeCell ref="TDL128:TDM128"/>
    <mergeCell ref="TDN128:TDO128"/>
    <mergeCell ref="TDP128:TDQ128"/>
    <mergeCell ref="TCX128:TCY128"/>
    <mergeCell ref="TCZ128:TDA128"/>
    <mergeCell ref="TDB128:TDC128"/>
    <mergeCell ref="TDD128:TDE128"/>
    <mergeCell ref="TDF128:TDG128"/>
    <mergeCell ref="TCN128:TCO128"/>
    <mergeCell ref="TCP128:TCQ128"/>
    <mergeCell ref="TCR128:TCS128"/>
    <mergeCell ref="TCT128:TCU128"/>
    <mergeCell ref="TCV128:TCW128"/>
    <mergeCell ref="TCD128:TCE128"/>
    <mergeCell ref="TCF128:TCG128"/>
    <mergeCell ref="TCH128:TCI128"/>
    <mergeCell ref="TCJ128:TCK128"/>
    <mergeCell ref="TCL128:TCM128"/>
    <mergeCell ref="TBT128:TBU128"/>
    <mergeCell ref="TBV128:TBW128"/>
    <mergeCell ref="TBX128:TBY128"/>
    <mergeCell ref="TBZ128:TCA128"/>
    <mergeCell ref="TCB128:TCC128"/>
    <mergeCell ref="TBJ128:TBK128"/>
    <mergeCell ref="TBL128:TBM128"/>
    <mergeCell ref="TBN128:TBO128"/>
    <mergeCell ref="TBP128:TBQ128"/>
    <mergeCell ref="TBR128:TBS128"/>
    <mergeCell ref="TAZ128:TBA128"/>
    <mergeCell ref="TBB128:TBC128"/>
    <mergeCell ref="TBD128:TBE128"/>
    <mergeCell ref="TBF128:TBG128"/>
    <mergeCell ref="TBH128:TBI128"/>
    <mergeCell ref="TAP128:TAQ128"/>
    <mergeCell ref="TAR128:TAS128"/>
    <mergeCell ref="TAT128:TAU128"/>
    <mergeCell ref="TAV128:TAW128"/>
    <mergeCell ref="TAX128:TAY128"/>
    <mergeCell ref="TAF128:TAG128"/>
    <mergeCell ref="TAH128:TAI128"/>
    <mergeCell ref="TAJ128:TAK128"/>
    <mergeCell ref="TAL128:TAM128"/>
    <mergeCell ref="TAN128:TAO128"/>
    <mergeCell ref="SZV128:SZW128"/>
    <mergeCell ref="SZX128:SZY128"/>
    <mergeCell ref="SZZ128:TAA128"/>
    <mergeCell ref="TAB128:TAC128"/>
    <mergeCell ref="TAD128:TAE128"/>
    <mergeCell ref="SZL128:SZM128"/>
    <mergeCell ref="SZN128:SZO128"/>
    <mergeCell ref="SZP128:SZQ128"/>
    <mergeCell ref="SZR128:SZS128"/>
    <mergeCell ref="SZT128:SZU128"/>
    <mergeCell ref="SZB128:SZC128"/>
    <mergeCell ref="SZD128:SZE128"/>
    <mergeCell ref="SZF128:SZG128"/>
    <mergeCell ref="SZH128:SZI128"/>
    <mergeCell ref="SZJ128:SZK128"/>
    <mergeCell ref="SYR128:SYS128"/>
    <mergeCell ref="SYT128:SYU128"/>
    <mergeCell ref="SYV128:SYW128"/>
    <mergeCell ref="SYX128:SYY128"/>
    <mergeCell ref="SYZ128:SZA128"/>
    <mergeCell ref="SYH128:SYI128"/>
    <mergeCell ref="SYJ128:SYK128"/>
    <mergeCell ref="SYL128:SYM128"/>
    <mergeCell ref="SYN128:SYO128"/>
    <mergeCell ref="SYP128:SYQ128"/>
    <mergeCell ref="SXX128:SXY128"/>
    <mergeCell ref="SXZ128:SYA128"/>
    <mergeCell ref="SYB128:SYC128"/>
    <mergeCell ref="SYD128:SYE128"/>
    <mergeCell ref="SYF128:SYG128"/>
    <mergeCell ref="SXN128:SXO128"/>
    <mergeCell ref="SXP128:SXQ128"/>
    <mergeCell ref="SXR128:SXS128"/>
    <mergeCell ref="SXT128:SXU128"/>
    <mergeCell ref="SXV128:SXW128"/>
    <mergeCell ref="SXD128:SXE128"/>
    <mergeCell ref="SXF128:SXG128"/>
    <mergeCell ref="SXH128:SXI128"/>
    <mergeCell ref="SXJ128:SXK128"/>
    <mergeCell ref="SXL128:SXM128"/>
    <mergeCell ref="SWT128:SWU128"/>
    <mergeCell ref="SWV128:SWW128"/>
    <mergeCell ref="SWX128:SWY128"/>
    <mergeCell ref="SWZ128:SXA128"/>
    <mergeCell ref="SXB128:SXC128"/>
    <mergeCell ref="SWJ128:SWK128"/>
    <mergeCell ref="SWL128:SWM128"/>
    <mergeCell ref="SWN128:SWO128"/>
    <mergeCell ref="SWP128:SWQ128"/>
    <mergeCell ref="SWR128:SWS128"/>
    <mergeCell ref="SVZ128:SWA128"/>
    <mergeCell ref="SWB128:SWC128"/>
    <mergeCell ref="SWD128:SWE128"/>
    <mergeCell ref="SWF128:SWG128"/>
    <mergeCell ref="SWH128:SWI128"/>
    <mergeCell ref="SVP128:SVQ128"/>
    <mergeCell ref="SVR128:SVS128"/>
    <mergeCell ref="SVT128:SVU128"/>
    <mergeCell ref="SVV128:SVW128"/>
    <mergeCell ref="SVX128:SVY128"/>
    <mergeCell ref="SVF128:SVG128"/>
    <mergeCell ref="SVH128:SVI128"/>
    <mergeCell ref="SVJ128:SVK128"/>
    <mergeCell ref="SVL128:SVM128"/>
    <mergeCell ref="SVN128:SVO128"/>
    <mergeCell ref="SUV128:SUW128"/>
    <mergeCell ref="SUX128:SUY128"/>
    <mergeCell ref="SUZ128:SVA128"/>
    <mergeCell ref="SVB128:SVC128"/>
    <mergeCell ref="SVD128:SVE128"/>
    <mergeCell ref="SUL128:SUM128"/>
    <mergeCell ref="SUN128:SUO128"/>
    <mergeCell ref="SUP128:SUQ128"/>
    <mergeCell ref="SUR128:SUS128"/>
    <mergeCell ref="SUT128:SUU128"/>
    <mergeCell ref="SUB128:SUC128"/>
    <mergeCell ref="SUD128:SUE128"/>
    <mergeCell ref="SUF128:SUG128"/>
    <mergeCell ref="SUH128:SUI128"/>
    <mergeCell ref="SUJ128:SUK128"/>
    <mergeCell ref="STR128:STS128"/>
    <mergeCell ref="STT128:STU128"/>
    <mergeCell ref="STV128:STW128"/>
    <mergeCell ref="STX128:STY128"/>
    <mergeCell ref="STZ128:SUA128"/>
    <mergeCell ref="STH128:STI128"/>
    <mergeCell ref="STJ128:STK128"/>
    <mergeCell ref="STL128:STM128"/>
    <mergeCell ref="STN128:STO128"/>
    <mergeCell ref="STP128:STQ128"/>
    <mergeCell ref="SSX128:SSY128"/>
    <mergeCell ref="SSZ128:STA128"/>
    <mergeCell ref="STB128:STC128"/>
    <mergeCell ref="STD128:STE128"/>
    <mergeCell ref="STF128:STG128"/>
    <mergeCell ref="SSN128:SSO128"/>
    <mergeCell ref="SSP128:SSQ128"/>
    <mergeCell ref="SSR128:SSS128"/>
    <mergeCell ref="SST128:SSU128"/>
    <mergeCell ref="SSV128:SSW128"/>
    <mergeCell ref="SSD128:SSE128"/>
    <mergeCell ref="SSF128:SSG128"/>
    <mergeCell ref="SSH128:SSI128"/>
    <mergeCell ref="SSJ128:SSK128"/>
    <mergeCell ref="SSL128:SSM128"/>
    <mergeCell ref="SRT128:SRU128"/>
    <mergeCell ref="SRV128:SRW128"/>
    <mergeCell ref="SRX128:SRY128"/>
    <mergeCell ref="SRZ128:SSA128"/>
    <mergeCell ref="SSB128:SSC128"/>
    <mergeCell ref="SRJ128:SRK128"/>
    <mergeCell ref="SRL128:SRM128"/>
    <mergeCell ref="SRN128:SRO128"/>
    <mergeCell ref="SRP128:SRQ128"/>
    <mergeCell ref="SRR128:SRS128"/>
    <mergeCell ref="SQZ128:SRA128"/>
    <mergeCell ref="SRB128:SRC128"/>
    <mergeCell ref="SRD128:SRE128"/>
    <mergeCell ref="SRF128:SRG128"/>
    <mergeCell ref="SRH128:SRI128"/>
    <mergeCell ref="SQP128:SQQ128"/>
    <mergeCell ref="SQR128:SQS128"/>
    <mergeCell ref="SQT128:SQU128"/>
    <mergeCell ref="SQV128:SQW128"/>
    <mergeCell ref="SQX128:SQY128"/>
    <mergeCell ref="SQF128:SQG128"/>
    <mergeCell ref="SQH128:SQI128"/>
    <mergeCell ref="SQJ128:SQK128"/>
    <mergeCell ref="SQL128:SQM128"/>
    <mergeCell ref="SQN128:SQO128"/>
    <mergeCell ref="SPV128:SPW128"/>
    <mergeCell ref="SPX128:SPY128"/>
    <mergeCell ref="SPZ128:SQA128"/>
    <mergeCell ref="SQB128:SQC128"/>
    <mergeCell ref="SQD128:SQE128"/>
    <mergeCell ref="SPL128:SPM128"/>
    <mergeCell ref="SPN128:SPO128"/>
    <mergeCell ref="SPP128:SPQ128"/>
    <mergeCell ref="SPR128:SPS128"/>
    <mergeCell ref="SPT128:SPU128"/>
    <mergeCell ref="SPB128:SPC128"/>
    <mergeCell ref="SPD128:SPE128"/>
    <mergeCell ref="SPF128:SPG128"/>
    <mergeCell ref="SPH128:SPI128"/>
    <mergeCell ref="SPJ128:SPK128"/>
    <mergeCell ref="SOR128:SOS128"/>
    <mergeCell ref="SOT128:SOU128"/>
    <mergeCell ref="SOV128:SOW128"/>
    <mergeCell ref="SOX128:SOY128"/>
    <mergeCell ref="SOZ128:SPA128"/>
    <mergeCell ref="SOH128:SOI128"/>
    <mergeCell ref="SOJ128:SOK128"/>
    <mergeCell ref="SOL128:SOM128"/>
    <mergeCell ref="SON128:SOO128"/>
    <mergeCell ref="SOP128:SOQ128"/>
    <mergeCell ref="SNX128:SNY128"/>
    <mergeCell ref="SNZ128:SOA128"/>
    <mergeCell ref="SOB128:SOC128"/>
    <mergeCell ref="SOD128:SOE128"/>
    <mergeCell ref="SOF128:SOG128"/>
    <mergeCell ref="SNN128:SNO128"/>
    <mergeCell ref="SNP128:SNQ128"/>
    <mergeCell ref="SNR128:SNS128"/>
    <mergeCell ref="SNT128:SNU128"/>
    <mergeCell ref="SNV128:SNW128"/>
    <mergeCell ref="SND128:SNE128"/>
    <mergeCell ref="SNF128:SNG128"/>
    <mergeCell ref="SNH128:SNI128"/>
    <mergeCell ref="SNJ128:SNK128"/>
    <mergeCell ref="SNL128:SNM128"/>
    <mergeCell ref="SMT128:SMU128"/>
    <mergeCell ref="SMV128:SMW128"/>
    <mergeCell ref="SMX128:SMY128"/>
    <mergeCell ref="SMZ128:SNA128"/>
    <mergeCell ref="SNB128:SNC128"/>
    <mergeCell ref="SMJ128:SMK128"/>
    <mergeCell ref="SML128:SMM128"/>
    <mergeCell ref="SMN128:SMO128"/>
    <mergeCell ref="SMP128:SMQ128"/>
    <mergeCell ref="SMR128:SMS128"/>
    <mergeCell ref="SLZ128:SMA128"/>
    <mergeCell ref="SMB128:SMC128"/>
    <mergeCell ref="SMD128:SME128"/>
    <mergeCell ref="SMF128:SMG128"/>
    <mergeCell ref="SMH128:SMI128"/>
    <mergeCell ref="SLP128:SLQ128"/>
    <mergeCell ref="SLR128:SLS128"/>
    <mergeCell ref="SLT128:SLU128"/>
    <mergeCell ref="SLV128:SLW128"/>
    <mergeCell ref="SLX128:SLY128"/>
    <mergeCell ref="SLF128:SLG128"/>
    <mergeCell ref="SLH128:SLI128"/>
    <mergeCell ref="SLJ128:SLK128"/>
    <mergeCell ref="SLL128:SLM128"/>
    <mergeCell ref="SLN128:SLO128"/>
    <mergeCell ref="SKV128:SKW128"/>
    <mergeCell ref="SKX128:SKY128"/>
    <mergeCell ref="SKZ128:SLA128"/>
    <mergeCell ref="SLB128:SLC128"/>
    <mergeCell ref="SLD128:SLE128"/>
    <mergeCell ref="SKL128:SKM128"/>
    <mergeCell ref="SKN128:SKO128"/>
    <mergeCell ref="SKP128:SKQ128"/>
    <mergeCell ref="SKR128:SKS128"/>
    <mergeCell ref="SKT128:SKU128"/>
    <mergeCell ref="SKB128:SKC128"/>
    <mergeCell ref="SKD128:SKE128"/>
    <mergeCell ref="SKF128:SKG128"/>
    <mergeCell ref="SKH128:SKI128"/>
    <mergeCell ref="SKJ128:SKK128"/>
    <mergeCell ref="SJR128:SJS128"/>
    <mergeCell ref="SJT128:SJU128"/>
    <mergeCell ref="SJV128:SJW128"/>
    <mergeCell ref="SJX128:SJY128"/>
    <mergeCell ref="SJZ128:SKA128"/>
    <mergeCell ref="SJH128:SJI128"/>
    <mergeCell ref="SJJ128:SJK128"/>
    <mergeCell ref="SJL128:SJM128"/>
    <mergeCell ref="SJN128:SJO128"/>
    <mergeCell ref="SJP128:SJQ128"/>
    <mergeCell ref="SIX128:SIY128"/>
    <mergeCell ref="SIZ128:SJA128"/>
    <mergeCell ref="SJB128:SJC128"/>
    <mergeCell ref="SJD128:SJE128"/>
    <mergeCell ref="SJF128:SJG128"/>
    <mergeCell ref="SIN128:SIO128"/>
    <mergeCell ref="SIP128:SIQ128"/>
    <mergeCell ref="SIR128:SIS128"/>
    <mergeCell ref="SIT128:SIU128"/>
    <mergeCell ref="SIV128:SIW128"/>
    <mergeCell ref="SID128:SIE128"/>
    <mergeCell ref="SIF128:SIG128"/>
    <mergeCell ref="SIH128:SII128"/>
    <mergeCell ref="SIJ128:SIK128"/>
    <mergeCell ref="SIL128:SIM128"/>
    <mergeCell ref="SHT128:SHU128"/>
    <mergeCell ref="SHV128:SHW128"/>
    <mergeCell ref="SHX128:SHY128"/>
    <mergeCell ref="SHZ128:SIA128"/>
    <mergeCell ref="SIB128:SIC128"/>
    <mergeCell ref="SHJ128:SHK128"/>
    <mergeCell ref="SHL128:SHM128"/>
    <mergeCell ref="SHN128:SHO128"/>
    <mergeCell ref="SHP128:SHQ128"/>
    <mergeCell ref="SHR128:SHS128"/>
    <mergeCell ref="SGZ128:SHA128"/>
    <mergeCell ref="SHB128:SHC128"/>
    <mergeCell ref="SHD128:SHE128"/>
    <mergeCell ref="SHF128:SHG128"/>
    <mergeCell ref="SHH128:SHI128"/>
    <mergeCell ref="SGP128:SGQ128"/>
    <mergeCell ref="SGR128:SGS128"/>
    <mergeCell ref="SGT128:SGU128"/>
    <mergeCell ref="SGV128:SGW128"/>
    <mergeCell ref="SGX128:SGY128"/>
    <mergeCell ref="SGF128:SGG128"/>
    <mergeCell ref="SGH128:SGI128"/>
    <mergeCell ref="SGJ128:SGK128"/>
    <mergeCell ref="SGL128:SGM128"/>
    <mergeCell ref="SGN128:SGO128"/>
    <mergeCell ref="SFV128:SFW128"/>
    <mergeCell ref="SFX128:SFY128"/>
    <mergeCell ref="SFZ128:SGA128"/>
    <mergeCell ref="SGB128:SGC128"/>
    <mergeCell ref="SGD128:SGE128"/>
    <mergeCell ref="SFL128:SFM128"/>
    <mergeCell ref="SFN128:SFO128"/>
    <mergeCell ref="SFP128:SFQ128"/>
    <mergeCell ref="SFR128:SFS128"/>
    <mergeCell ref="SFT128:SFU128"/>
    <mergeCell ref="SFB128:SFC128"/>
    <mergeCell ref="SFD128:SFE128"/>
    <mergeCell ref="SFF128:SFG128"/>
    <mergeCell ref="SFH128:SFI128"/>
    <mergeCell ref="SFJ128:SFK128"/>
    <mergeCell ref="SER128:SES128"/>
    <mergeCell ref="SET128:SEU128"/>
    <mergeCell ref="SEV128:SEW128"/>
    <mergeCell ref="SEX128:SEY128"/>
    <mergeCell ref="SEZ128:SFA128"/>
    <mergeCell ref="SEH128:SEI128"/>
    <mergeCell ref="SEJ128:SEK128"/>
    <mergeCell ref="SEL128:SEM128"/>
    <mergeCell ref="SEN128:SEO128"/>
    <mergeCell ref="SEP128:SEQ128"/>
    <mergeCell ref="SDX128:SDY128"/>
    <mergeCell ref="SDZ128:SEA128"/>
    <mergeCell ref="SEB128:SEC128"/>
    <mergeCell ref="SED128:SEE128"/>
    <mergeCell ref="SEF128:SEG128"/>
    <mergeCell ref="SDN128:SDO128"/>
    <mergeCell ref="SDP128:SDQ128"/>
    <mergeCell ref="SDR128:SDS128"/>
    <mergeCell ref="SDT128:SDU128"/>
    <mergeCell ref="SDV128:SDW128"/>
    <mergeCell ref="SDD128:SDE128"/>
    <mergeCell ref="SDF128:SDG128"/>
    <mergeCell ref="SDH128:SDI128"/>
    <mergeCell ref="SDJ128:SDK128"/>
    <mergeCell ref="SDL128:SDM128"/>
    <mergeCell ref="SCT128:SCU128"/>
    <mergeCell ref="SCV128:SCW128"/>
    <mergeCell ref="SCX128:SCY128"/>
    <mergeCell ref="SCZ128:SDA128"/>
    <mergeCell ref="SDB128:SDC128"/>
    <mergeCell ref="SCJ128:SCK128"/>
    <mergeCell ref="SCL128:SCM128"/>
    <mergeCell ref="SCN128:SCO128"/>
    <mergeCell ref="SCP128:SCQ128"/>
    <mergeCell ref="SCR128:SCS128"/>
    <mergeCell ref="SBZ128:SCA128"/>
    <mergeCell ref="SCB128:SCC128"/>
    <mergeCell ref="SCD128:SCE128"/>
    <mergeCell ref="SCF128:SCG128"/>
    <mergeCell ref="SCH128:SCI128"/>
    <mergeCell ref="SBP128:SBQ128"/>
    <mergeCell ref="SBR128:SBS128"/>
    <mergeCell ref="SBT128:SBU128"/>
    <mergeCell ref="SBV128:SBW128"/>
    <mergeCell ref="SBX128:SBY128"/>
    <mergeCell ref="SBF128:SBG128"/>
    <mergeCell ref="SBH128:SBI128"/>
    <mergeCell ref="SBJ128:SBK128"/>
    <mergeCell ref="SBL128:SBM128"/>
    <mergeCell ref="SBN128:SBO128"/>
    <mergeCell ref="SAV128:SAW128"/>
    <mergeCell ref="SAX128:SAY128"/>
    <mergeCell ref="SAZ128:SBA128"/>
    <mergeCell ref="SBB128:SBC128"/>
    <mergeCell ref="SBD128:SBE128"/>
    <mergeCell ref="SAL128:SAM128"/>
    <mergeCell ref="SAN128:SAO128"/>
    <mergeCell ref="SAP128:SAQ128"/>
    <mergeCell ref="SAR128:SAS128"/>
    <mergeCell ref="SAT128:SAU128"/>
    <mergeCell ref="SAB128:SAC128"/>
    <mergeCell ref="SAD128:SAE128"/>
    <mergeCell ref="SAF128:SAG128"/>
    <mergeCell ref="SAH128:SAI128"/>
    <mergeCell ref="SAJ128:SAK128"/>
    <mergeCell ref="RZR128:RZS128"/>
    <mergeCell ref="RZT128:RZU128"/>
    <mergeCell ref="RZV128:RZW128"/>
    <mergeCell ref="RZX128:RZY128"/>
    <mergeCell ref="RZZ128:SAA128"/>
    <mergeCell ref="RZH128:RZI128"/>
    <mergeCell ref="RZJ128:RZK128"/>
    <mergeCell ref="RZL128:RZM128"/>
    <mergeCell ref="RZN128:RZO128"/>
    <mergeCell ref="RZP128:RZQ128"/>
    <mergeCell ref="RYX128:RYY128"/>
    <mergeCell ref="RYZ128:RZA128"/>
    <mergeCell ref="RZB128:RZC128"/>
    <mergeCell ref="RZD128:RZE128"/>
    <mergeCell ref="RZF128:RZG128"/>
    <mergeCell ref="RYN128:RYO128"/>
    <mergeCell ref="RYP128:RYQ128"/>
    <mergeCell ref="RYR128:RYS128"/>
    <mergeCell ref="RYT128:RYU128"/>
    <mergeCell ref="RYV128:RYW128"/>
    <mergeCell ref="RYD128:RYE128"/>
    <mergeCell ref="RYF128:RYG128"/>
    <mergeCell ref="RYH128:RYI128"/>
    <mergeCell ref="RYJ128:RYK128"/>
    <mergeCell ref="RYL128:RYM128"/>
    <mergeCell ref="RXT128:RXU128"/>
    <mergeCell ref="RXV128:RXW128"/>
    <mergeCell ref="RXX128:RXY128"/>
    <mergeCell ref="RXZ128:RYA128"/>
    <mergeCell ref="RYB128:RYC128"/>
    <mergeCell ref="RXJ128:RXK128"/>
    <mergeCell ref="RXL128:RXM128"/>
    <mergeCell ref="RXN128:RXO128"/>
    <mergeCell ref="RXP128:RXQ128"/>
    <mergeCell ref="RXR128:RXS128"/>
    <mergeCell ref="RWZ128:RXA128"/>
    <mergeCell ref="RXB128:RXC128"/>
    <mergeCell ref="RXD128:RXE128"/>
    <mergeCell ref="RXF128:RXG128"/>
    <mergeCell ref="RXH128:RXI128"/>
    <mergeCell ref="RWP128:RWQ128"/>
    <mergeCell ref="RWR128:RWS128"/>
    <mergeCell ref="RWT128:RWU128"/>
    <mergeCell ref="RWV128:RWW128"/>
    <mergeCell ref="RWX128:RWY128"/>
    <mergeCell ref="RWF128:RWG128"/>
    <mergeCell ref="RWH128:RWI128"/>
    <mergeCell ref="RWJ128:RWK128"/>
    <mergeCell ref="RWL128:RWM128"/>
    <mergeCell ref="RWN128:RWO128"/>
    <mergeCell ref="RVV128:RVW128"/>
    <mergeCell ref="RVX128:RVY128"/>
    <mergeCell ref="RVZ128:RWA128"/>
    <mergeCell ref="RWB128:RWC128"/>
    <mergeCell ref="RWD128:RWE128"/>
    <mergeCell ref="RVL128:RVM128"/>
    <mergeCell ref="RVN128:RVO128"/>
    <mergeCell ref="RVP128:RVQ128"/>
    <mergeCell ref="RVR128:RVS128"/>
    <mergeCell ref="RVT128:RVU128"/>
    <mergeCell ref="RVB128:RVC128"/>
    <mergeCell ref="RVD128:RVE128"/>
    <mergeCell ref="RVF128:RVG128"/>
    <mergeCell ref="RVH128:RVI128"/>
    <mergeCell ref="RVJ128:RVK128"/>
    <mergeCell ref="RUR128:RUS128"/>
    <mergeCell ref="RUT128:RUU128"/>
    <mergeCell ref="RUV128:RUW128"/>
    <mergeCell ref="RUX128:RUY128"/>
    <mergeCell ref="RUZ128:RVA128"/>
    <mergeCell ref="RUH128:RUI128"/>
    <mergeCell ref="RUJ128:RUK128"/>
    <mergeCell ref="RUL128:RUM128"/>
    <mergeCell ref="RUN128:RUO128"/>
    <mergeCell ref="RUP128:RUQ128"/>
    <mergeCell ref="RTX128:RTY128"/>
    <mergeCell ref="RTZ128:RUA128"/>
    <mergeCell ref="RUB128:RUC128"/>
    <mergeCell ref="RUD128:RUE128"/>
    <mergeCell ref="RUF128:RUG128"/>
    <mergeCell ref="RTN128:RTO128"/>
    <mergeCell ref="RTP128:RTQ128"/>
    <mergeCell ref="RTR128:RTS128"/>
    <mergeCell ref="RTT128:RTU128"/>
    <mergeCell ref="RTV128:RTW128"/>
    <mergeCell ref="RTD128:RTE128"/>
    <mergeCell ref="RTF128:RTG128"/>
    <mergeCell ref="RTH128:RTI128"/>
    <mergeCell ref="RTJ128:RTK128"/>
    <mergeCell ref="RTL128:RTM128"/>
    <mergeCell ref="RST128:RSU128"/>
    <mergeCell ref="RSV128:RSW128"/>
    <mergeCell ref="RSX128:RSY128"/>
    <mergeCell ref="RSZ128:RTA128"/>
    <mergeCell ref="RTB128:RTC128"/>
    <mergeCell ref="RSJ128:RSK128"/>
    <mergeCell ref="RSL128:RSM128"/>
    <mergeCell ref="RSN128:RSO128"/>
    <mergeCell ref="RSP128:RSQ128"/>
    <mergeCell ref="RSR128:RSS128"/>
    <mergeCell ref="RRZ128:RSA128"/>
    <mergeCell ref="RSB128:RSC128"/>
    <mergeCell ref="RSD128:RSE128"/>
    <mergeCell ref="RSF128:RSG128"/>
    <mergeCell ref="RSH128:RSI128"/>
    <mergeCell ref="RRP128:RRQ128"/>
    <mergeCell ref="RRR128:RRS128"/>
    <mergeCell ref="RRT128:RRU128"/>
    <mergeCell ref="RRV128:RRW128"/>
    <mergeCell ref="RRX128:RRY128"/>
    <mergeCell ref="RRF128:RRG128"/>
    <mergeCell ref="RRH128:RRI128"/>
    <mergeCell ref="RRJ128:RRK128"/>
    <mergeCell ref="RRL128:RRM128"/>
    <mergeCell ref="RRN128:RRO128"/>
    <mergeCell ref="RQV128:RQW128"/>
    <mergeCell ref="RQX128:RQY128"/>
    <mergeCell ref="RQZ128:RRA128"/>
    <mergeCell ref="RRB128:RRC128"/>
    <mergeCell ref="RRD128:RRE128"/>
    <mergeCell ref="RQL128:RQM128"/>
    <mergeCell ref="RQN128:RQO128"/>
    <mergeCell ref="RQP128:RQQ128"/>
    <mergeCell ref="RQR128:RQS128"/>
    <mergeCell ref="RQT128:RQU128"/>
    <mergeCell ref="RQB128:RQC128"/>
    <mergeCell ref="RQD128:RQE128"/>
    <mergeCell ref="RQF128:RQG128"/>
    <mergeCell ref="RQH128:RQI128"/>
    <mergeCell ref="RQJ128:RQK128"/>
    <mergeCell ref="RPR128:RPS128"/>
    <mergeCell ref="RPT128:RPU128"/>
    <mergeCell ref="RPV128:RPW128"/>
    <mergeCell ref="RPX128:RPY128"/>
    <mergeCell ref="RPZ128:RQA128"/>
    <mergeCell ref="RPH128:RPI128"/>
    <mergeCell ref="RPJ128:RPK128"/>
    <mergeCell ref="RPL128:RPM128"/>
    <mergeCell ref="RPN128:RPO128"/>
    <mergeCell ref="RPP128:RPQ128"/>
    <mergeCell ref="ROX128:ROY128"/>
    <mergeCell ref="ROZ128:RPA128"/>
    <mergeCell ref="RPB128:RPC128"/>
    <mergeCell ref="RPD128:RPE128"/>
    <mergeCell ref="RPF128:RPG128"/>
    <mergeCell ref="RON128:ROO128"/>
    <mergeCell ref="ROP128:ROQ128"/>
    <mergeCell ref="ROR128:ROS128"/>
    <mergeCell ref="ROT128:ROU128"/>
    <mergeCell ref="ROV128:ROW128"/>
    <mergeCell ref="ROD128:ROE128"/>
    <mergeCell ref="ROF128:ROG128"/>
    <mergeCell ref="ROH128:ROI128"/>
    <mergeCell ref="ROJ128:ROK128"/>
    <mergeCell ref="ROL128:ROM128"/>
    <mergeCell ref="RNT128:RNU128"/>
    <mergeCell ref="RNV128:RNW128"/>
    <mergeCell ref="RNX128:RNY128"/>
    <mergeCell ref="RNZ128:ROA128"/>
    <mergeCell ref="ROB128:ROC128"/>
    <mergeCell ref="RNJ128:RNK128"/>
    <mergeCell ref="RNL128:RNM128"/>
    <mergeCell ref="RNN128:RNO128"/>
    <mergeCell ref="RNP128:RNQ128"/>
    <mergeCell ref="RNR128:RNS128"/>
    <mergeCell ref="RMZ128:RNA128"/>
    <mergeCell ref="RNB128:RNC128"/>
    <mergeCell ref="RND128:RNE128"/>
    <mergeCell ref="RNF128:RNG128"/>
    <mergeCell ref="RNH128:RNI128"/>
    <mergeCell ref="RMP128:RMQ128"/>
    <mergeCell ref="RMR128:RMS128"/>
    <mergeCell ref="RMT128:RMU128"/>
    <mergeCell ref="RMV128:RMW128"/>
    <mergeCell ref="RMX128:RMY128"/>
    <mergeCell ref="RMF128:RMG128"/>
    <mergeCell ref="RMH128:RMI128"/>
    <mergeCell ref="RMJ128:RMK128"/>
    <mergeCell ref="RML128:RMM128"/>
    <mergeCell ref="RMN128:RMO128"/>
    <mergeCell ref="RLV128:RLW128"/>
    <mergeCell ref="RLX128:RLY128"/>
    <mergeCell ref="RLZ128:RMA128"/>
    <mergeCell ref="RMB128:RMC128"/>
    <mergeCell ref="RMD128:RME128"/>
    <mergeCell ref="RLL128:RLM128"/>
    <mergeCell ref="RLN128:RLO128"/>
    <mergeCell ref="RLP128:RLQ128"/>
    <mergeCell ref="RLR128:RLS128"/>
    <mergeCell ref="RLT128:RLU128"/>
    <mergeCell ref="RLB128:RLC128"/>
    <mergeCell ref="RLD128:RLE128"/>
    <mergeCell ref="RLF128:RLG128"/>
    <mergeCell ref="RLH128:RLI128"/>
    <mergeCell ref="RLJ128:RLK128"/>
    <mergeCell ref="RKR128:RKS128"/>
    <mergeCell ref="RKT128:RKU128"/>
    <mergeCell ref="RKV128:RKW128"/>
    <mergeCell ref="RKX128:RKY128"/>
    <mergeCell ref="RKZ128:RLA128"/>
    <mergeCell ref="RKH128:RKI128"/>
    <mergeCell ref="RKJ128:RKK128"/>
    <mergeCell ref="RKL128:RKM128"/>
    <mergeCell ref="RKN128:RKO128"/>
    <mergeCell ref="RKP128:RKQ128"/>
    <mergeCell ref="RJX128:RJY128"/>
    <mergeCell ref="RJZ128:RKA128"/>
    <mergeCell ref="RKB128:RKC128"/>
    <mergeCell ref="RKD128:RKE128"/>
    <mergeCell ref="RKF128:RKG128"/>
    <mergeCell ref="RJN128:RJO128"/>
    <mergeCell ref="RJP128:RJQ128"/>
    <mergeCell ref="RJR128:RJS128"/>
    <mergeCell ref="RJT128:RJU128"/>
    <mergeCell ref="RJV128:RJW128"/>
    <mergeCell ref="RJD128:RJE128"/>
    <mergeCell ref="RJF128:RJG128"/>
    <mergeCell ref="RJH128:RJI128"/>
    <mergeCell ref="RJJ128:RJK128"/>
    <mergeCell ref="RJL128:RJM128"/>
    <mergeCell ref="RIT128:RIU128"/>
    <mergeCell ref="RIV128:RIW128"/>
    <mergeCell ref="RIX128:RIY128"/>
    <mergeCell ref="RIZ128:RJA128"/>
    <mergeCell ref="RJB128:RJC128"/>
    <mergeCell ref="RIJ128:RIK128"/>
    <mergeCell ref="RIL128:RIM128"/>
    <mergeCell ref="RIN128:RIO128"/>
    <mergeCell ref="RIP128:RIQ128"/>
    <mergeCell ref="RIR128:RIS128"/>
    <mergeCell ref="RHZ128:RIA128"/>
    <mergeCell ref="RIB128:RIC128"/>
    <mergeCell ref="RID128:RIE128"/>
    <mergeCell ref="RIF128:RIG128"/>
    <mergeCell ref="RIH128:RII128"/>
    <mergeCell ref="RHP128:RHQ128"/>
    <mergeCell ref="RHR128:RHS128"/>
    <mergeCell ref="RHT128:RHU128"/>
    <mergeCell ref="RHV128:RHW128"/>
    <mergeCell ref="RHX128:RHY128"/>
    <mergeCell ref="RHF128:RHG128"/>
    <mergeCell ref="RHH128:RHI128"/>
    <mergeCell ref="RHJ128:RHK128"/>
    <mergeCell ref="RHL128:RHM128"/>
    <mergeCell ref="RHN128:RHO128"/>
    <mergeCell ref="RGV128:RGW128"/>
    <mergeCell ref="RGX128:RGY128"/>
    <mergeCell ref="RGZ128:RHA128"/>
    <mergeCell ref="RHB128:RHC128"/>
    <mergeCell ref="RHD128:RHE128"/>
    <mergeCell ref="RGL128:RGM128"/>
    <mergeCell ref="RGN128:RGO128"/>
    <mergeCell ref="RGP128:RGQ128"/>
    <mergeCell ref="RGR128:RGS128"/>
    <mergeCell ref="RGT128:RGU128"/>
    <mergeCell ref="RGB128:RGC128"/>
    <mergeCell ref="RGD128:RGE128"/>
    <mergeCell ref="RGF128:RGG128"/>
    <mergeCell ref="RGH128:RGI128"/>
    <mergeCell ref="RGJ128:RGK128"/>
    <mergeCell ref="RFR128:RFS128"/>
    <mergeCell ref="RFT128:RFU128"/>
    <mergeCell ref="RFV128:RFW128"/>
    <mergeCell ref="RFX128:RFY128"/>
    <mergeCell ref="RFZ128:RGA128"/>
    <mergeCell ref="RFH128:RFI128"/>
    <mergeCell ref="RFJ128:RFK128"/>
    <mergeCell ref="RFL128:RFM128"/>
    <mergeCell ref="RFN128:RFO128"/>
    <mergeCell ref="RFP128:RFQ128"/>
    <mergeCell ref="REX128:REY128"/>
    <mergeCell ref="REZ128:RFA128"/>
    <mergeCell ref="RFB128:RFC128"/>
    <mergeCell ref="RFD128:RFE128"/>
    <mergeCell ref="RFF128:RFG128"/>
    <mergeCell ref="REN128:REO128"/>
    <mergeCell ref="REP128:REQ128"/>
    <mergeCell ref="RER128:RES128"/>
    <mergeCell ref="RET128:REU128"/>
    <mergeCell ref="REV128:REW128"/>
    <mergeCell ref="RED128:REE128"/>
    <mergeCell ref="REF128:REG128"/>
    <mergeCell ref="REH128:REI128"/>
    <mergeCell ref="REJ128:REK128"/>
    <mergeCell ref="REL128:REM128"/>
    <mergeCell ref="RDT128:RDU128"/>
    <mergeCell ref="RDV128:RDW128"/>
    <mergeCell ref="RDX128:RDY128"/>
    <mergeCell ref="RDZ128:REA128"/>
    <mergeCell ref="REB128:REC128"/>
    <mergeCell ref="RDJ128:RDK128"/>
    <mergeCell ref="RDL128:RDM128"/>
    <mergeCell ref="RDN128:RDO128"/>
    <mergeCell ref="RDP128:RDQ128"/>
    <mergeCell ref="RDR128:RDS128"/>
    <mergeCell ref="RCZ128:RDA128"/>
    <mergeCell ref="RDB128:RDC128"/>
    <mergeCell ref="RDD128:RDE128"/>
    <mergeCell ref="RDF128:RDG128"/>
    <mergeCell ref="RDH128:RDI128"/>
    <mergeCell ref="RCP128:RCQ128"/>
    <mergeCell ref="RCR128:RCS128"/>
    <mergeCell ref="RCT128:RCU128"/>
    <mergeCell ref="RCV128:RCW128"/>
    <mergeCell ref="RCX128:RCY128"/>
    <mergeCell ref="RCF128:RCG128"/>
    <mergeCell ref="RCH128:RCI128"/>
    <mergeCell ref="RCJ128:RCK128"/>
    <mergeCell ref="RCL128:RCM128"/>
    <mergeCell ref="RCN128:RCO128"/>
    <mergeCell ref="RBV128:RBW128"/>
    <mergeCell ref="RBX128:RBY128"/>
    <mergeCell ref="RBZ128:RCA128"/>
    <mergeCell ref="RCB128:RCC128"/>
    <mergeCell ref="RCD128:RCE128"/>
    <mergeCell ref="RBL128:RBM128"/>
    <mergeCell ref="RBN128:RBO128"/>
    <mergeCell ref="RBP128:RBQ128"/>
    <mergeCell ref="RBR128:RBS128"/>
    <mergeCell ref="RBT128:RBU128"/>
    <mergeCell ref="RBB128:RBC128"/>
    <mergeCell ref="RBD128:RBE128"/>
    <mergeCell ref="RBF128:RBG128"/>
    <mergeCell ref="RBH128:RBI128"/>
    <mergeCell ref="RBJ128:RBK128"/>
    <mergeCell ref="RAR128:RAS128"/>
    <mergeCell ref="RAT128:RAU128"/>
    <mergeCell ref="RAV128:RAW128"/>
    <mergeCell ref="RAX128:RAY128"/>
    <mergeCell ref="RAZ128:RBA128"/>
    <mergeCell ref="RAH128:RAI128"/>
    <mergeCell ref="RAJ128:RAK128"/>
    <mergeCell ref="RAL128:RAM128"/>
    <mergeCell ref="RAN128:RAO128"/>
    <mergeCell ref="RAP128:RAQ128"/>
    <mergeCell ref="QZX128:QZY128"/>
    <mergeCell ref="QZZ128:RAA128"/>
    <mergeCell ref="RAB128:RAC128"/>
    <mergeCell ref="RAD128:RAE128"/>
    <mergeCell ref="RAF128:RAG128"/>
    <mergeCell ref="QZN128:QZO128"/>
    <mergeCell ref="QZP128:QZQ128"/>
    <mergeCell ref="QZR128:QZS128"/>
    <mergeCell ref="QZT128:QZU128"/>
    <mergeCell ref="QZV128:QZW128"/>
    <mergeCell ref="QZD128:QZE128"/>
    <mergeCell ref="QZF128:QZG128"/>
    <mergeCell ref="QZH128:QZI128"/>
    <mergeCell ref="QZJ128:QZK128"/>
    <mergeCell ref="QZL128:QZM128"/>
    <mergeCell ref="QYT128:QYU128"/>
    <mergeCell ref="QYV128:QYW128"/>
    <mergeCell ref="QYX128:QYY128"/>
    <mergeCell ref="QYZ128:QZA128"/>
    <mergeCell ref="QZB128:QZC128"/>
    <mergeCell ref="QYJ128:QYK128"/>
    <mergeCell ref="QYL128:QYM128"/>
    <mergeCell ref="QYN128:QYO128"/>
    <mergeCell ref="QYP128:QYQ128"/>
    <mergeCell ref="QYR128:QYS128"/>
    <mergeCell ref="QXZ128:QYA128"/>
    <mergeCell ref="QYB128:QYC128"/>
    <mergeCell ref="QYD128:QYE128"/>
    <mergeCell ref="QYF128:QYG128"/>
    <mergeCell ref="QYH128:QYI128"/>
    <mergeCell ref="QXP128:QXQ128"/>
    <mergeCell ref="QXR128:QXS128"/>
    <mergeCell ref="QXT128:QXU128"/>
    <mergeCell ref="QXV128:QXW128"/>
    <mergeCell ref="QXX128:QXY128"/>
    <mergeCell ref="QXF128:QXG128"/>
    <mergeCell ref="QXH128:QXI128"/>
    <mergeCell ref="QXJ128:QXK128"/>
    <mergeCell ref="QXL128:QXM128"/>
    <mergeCell ref="QXN128:QXO128"/>
    <mergeCell ref="QWV128:QWW128"/>
    <mergeCell ref="QWX128:QWY128"/>
    <mergeCell ref="QWZ128:QXA128"/>
    <mergeCell ref="QXB128:QXC128"/>
    <mergeCell ref="QXD128:QXE128"/>
    <mergeCell ref="QWL128:QWM128"/>
    <mergeCell ref="QWN128:QWO128"/>
    <mergeCell ref="QWP128:QWQ128"/>
    <mergeCell ref="QWR128:QWS128"/>
    <mergeCell ref="QWT128:QWU128"/>
    <mergeCell ref="QWB128:QWC128"/>
    <mergeCell ref="QWD128:QWE128"/>
    <mergeCell ref="QWF128:QWG128"/>
    <mergeCell ref="QWH128:QWI128"/>
    <mergeCell ref="QWJ128:QWK128"/>
    <mergeCell ref="QVR128:QVS128"/>
    <mergeCell ref="QVT128:QVU128"/>
    <mergeCell ref="QVV128:QVW128"/>
    <mergeCell ref="QVX128:QVY128"/>
    <mergeCell ref="QVZ128:QWA128"/>
    <mergeCell ref="QVH128:QVI128"/>
    <mergeCell ref="QVJ128:QVK128"/>
    <mergeCell ref="QVL128:QVM128"/>
    <mergeCell ref="QVN128:QVO128"/>
    <mergeCell ref="QVP128:QVQ128"/>
    <mergeCell ref="QUX128:QUY128"/>
    <mergeCell ref="QUZ128:QVA128"/>
    <mergeCell ref="QVB128:QVC128"/>
    <mergeCell ref="QVD128:QVE128"/>
    <mergeCell ref="QVF128:QVG128"/>
    <mergeCell ref="QUN128:QUO128"/>
    <mergeCell ref="QUP128:QUQ128"/>
    <mergeCell ref="QUR128:QUS128"/>
    <mergeCell ref="QUT128:QUU128"/>
    <mergeCell ref="QUV128:QUW128"/>
    <mergeCell ref="QUD128:QUE128"/>
    <mergeCell ref="QUF128:QUG128"/>
    <mergeCell ref="QUH128:QUI128"/>
    <mergeCell ref="QUJ128:QUK128"/>
    <mergeCell ref="QUL128:QUM128"/>
    <mergeCell ref="QTT128:QTU128"/>
    <mergeCell ref="QTV128:QTW128"/>
    <mergeCell ref="QTX128:QTY128"/>
    <mergeCell ref="QTZ128:QUA128"/>
    <mergeCell ref="QUB128:QUC128"/>
    <mergeCell ref="QTJ128:QTK128"/>
    <mergeCell ref="QTL128:QTM128"/>
    <mergeCell ref="QTN128:QTO128"/>
    <mergeCell ref="QTP128:QTQ128"/>
    <mergeCell ref="QTR128:QTS128"/>
    <mergeCell ref="QSZ128:QTA128"/>
    <mergeCell ref="QTB128:QTC128"/>
    <mergeCell ref="QTD128:QTE128"/>
    <mergeCell ref="QTF128:QTG128"/>
    <mergeCell ref="QTH128:QTI128"/>
    <mergeCell ref="QSP128:QSQ128"/>
    <mergeCell ref="QSR128:QSS128"/>
    <mergeCell ref="QST128:QSU128"/>
    <mergeCell ref="QSV128:QSW128"/>
    <mergeCell ref="QSX128:QSY128"/>
    <mergeCell ref="QSF128:QSG128"/>
    <mergeCell ref="QSH128:QSI128"/>
    <mergeCell ref="QSJ128:QSK128"/>
    <mergeCell ref="QSL128:QSM128"/>
    <mergeCell ref="QSN128:QSO128"/>
    <mergeCell ref="QRV128:QRW128"/>
    <mergeCell ref="QRX128:QRY128"/>
    <mergeCell ref="QRZ128:QSA128"/>
    <mergeCell ref="QSB128:QSC128"/>
    <mergeCell ref="QSD128:QSE128"/>
    <mergeCell ref="QRL128:QRM128"/>
    <mergeCell ref="QRN128:QRO128"/>
    <mergeCell ref="QRP128:QRQ128"/>
    <mergeCell ref="QRR128:QRS128"/>
    <mergeCell ref="QRT128:QRU128"/>
    <mergeCell ref="QRB128:QRC128"/>
    <mergeCell ref="QRD128:QRE128"/>
    <mergeCell ref="QRF128:QRG128"/>
    <mergeCell ref="QRH128:QRI128"/>
    <mergeCell ref="QRJ128:QRK128"/>
    <mergeCell ref="QQR128:QQS128"/>
    <mergeCell ref="QQT128:QQU128"/>
    <mergeCell ref="QQV128:QQW128"/>
    <mergeCell ref="QQX128:QQY128"/>
    <mergeCell ref="QQZ128:QRA128"/>
    <mergeCell ref="QQH128:QQI128"/>
    <mergeCell ref="QQJ128:QQK128"/>
    <mergeCell ref="QQL128:QQM128"/>
    <mergeCell ref="QQN128:QQO128"/>
    <mergeCell ref="QQP128:QQQ128"/>
    <mergeCell ref="QPX128:QPY128"/>
    <mergeCell ref="QPZ128:QQA128"/>
    <mergeCell ref="QQB128:QQC128"/>
    <mergeCell ref="QQD128:QQE128"/>
    <mergeCell ref="QQF128:QQG128"/>
    <mergeCell ref="QPN128:QPO128"/>
    <mergeCell ref="QPP128:QPQ128"/>
    <mergeCell ref="QPR128:QPS128"/>
    <mergeCell ref="QPT128:QPU128"/>
    <mergeCell ref="QPV128:QPW128"/>
    <mergeCell ref="QPD128:QPE128"/>
    <mergeCell ref="QPF128:QPG128"/>
    <mergeCell ref="QPH128:QPI128"/>
    <mergeCell ref="QPJ128:QPK128"/>
    <mergeCell ref="QPL128:QPM128"/>
    <mergeCell ref="QOT128:QOU128"/>
    <mergeCell ref="QOV128:QOW128"/>
    <mergeCell ref="QOX128:QOY128"/>
    <mergeCell ref="QOZ128:QPA128"/>
    <mergeCell ref="QPB128:QPC128"/>
    <mergeCell ref="QOJ128:QOK128"/>
    <mergeCell ref="QOL128:QOM128"/>
    <mergeCell ref="QON128:QOO128"/>
    <mergeCell ref="QOP128:QOQ128"/>
    <mergeCell ref="QOR128:QOS128"/>
    <mergeCell ref="QNZ128:QOA128"/>
    <mergeCell ref="QOB128:QOC128"/>
    <mergeCell ref="QOD128:QOE128"/>
    <mergeCell ref="QOF128:QOG128"/>
    <mergeCell ref="QOH128:QOI128"/>
    <mergeCell ref="QNP128:QNQ128"/>
    <mergeCell ref="QNR128:QNS128"/>
    <mergeCell ref="QNT128:QNU128"/>
    <mergeCell ref="QNV128:QNW128"/>
    <mergeCell ref="QNX128:QNY128"/>
    <mergeCell ref="QNF128:QNG128"/>
    <mergeCell ref="QNH128:QNI128"/>
    <mergeCell ref="QNJ128:QNK128"/>
    <mergeCell ref="QNL128:QNM128"/>
    <mergeCell ref="QNN128:QNO128"/>
    <mergeCell ref="QMV128:QMW128"/>
    <mergeCell ref="QMX128:QMY128"/>
    <mergeCell ref="QMZ128:QNA128"/>
    <mergeCell ref="QNB128:QNC128"/>
    <mergeCell ref="QND128:QNE128"/>
    <mergeCell ref="QML128:QMM128"/>
    <mergeCell ref="QMN128:QMO128"/>
    <mergeCell ref="QMP128:QMQ128"/>
    <mergeCell ref="QMR128:QMS128"/>
    <mergeCell ref="QMT128:QMU128"/>
    <mergeCell ref="QMB128:QMC128"/>
    <mergeCell ref="QMD128:QME128"/>
    <mergeCell ref="QMF128:QMG128"/>
    <mergeCell ref="QMH128:QMI128"/>
    <mergeCell ref="QMJ128:QMK128"/>
    <mergeCell ref="QLR128:QLS128"/>
    <mergeCell ref="QLT128:QLU128"/>
    <mergeCell ref="QLV128:QLW128"/>
    <mergeCell ref="QLX128:QLY128"/>
    <mergeCell ref="QLZ128:QMA128"/>
    <mergeCell ref="QLH128:QLI128"/>
    <mergeCell ref="QLJ128:QLK128"/>
    <mergeCell ref="QLL128:QLM128"/>
    <mergeCell ref="QLN128:QLO128"/>
    <mergeCell ref="QLP128:QLQ128"/>
    <mergeCell ref="QKX128:QKY128"/>
    <mergeCell ref="QKZ128:QLA128"/>
    <mergeCell ref="QLB128:QLC128"/>
    <mergeCell ref="QLD128:QLE128"/>
    <mergeCell ref="QLF128:QLG128"/>
    <mergeCell ref="QKN128:QKO128"/>
    <mergeCell ref="QKP128:QKQ128"/>
    <mergeCell ref="QKR128:QKS128"/>
    <mergeCell ref="QKT128:QKU128"/>
    <mergeCell ref="QKV128:QKW128"/>
    <mergeCell ref="QKD128:QKE128"/>
    <mergeCell ref="QKF128:QKG128"/>
    <mergeCell ref="QKH128:QKI128"/>
    <mergeCell ref="QKJ128:QKK128"/>
    <mergeCell ref="QKL128:QKM128"/>
    <mergeCell ref="QJT128:QJU128"/>
    <mergeCell ref="QJV128:QJW128"/>
    <mergeCell ref="QJX128:QJY128"/>
    <mergeCell ref="QJZ128:QKA128"/>
    <mergeCell ref="QKB128:QKC128"/>
    <mergeCell ref="QJJ128:QJK128"/>
    <mergeCell ref="QJL128:QJM128"/>
    <mergeCell ref="QJN128:QJO128"/>
    <mergeCell ref="QJP128:QJQ128"/>
    <mergeCell ref="QJR128:QJS128"/>
    <mergeCell ref="QIZ128:QJA128"/>
    <mergeCell ref="QJB128:QJC128"/>
    <mergeCell ref="QJD128:QJE128"/>
    <mergeCell ref="QJF128:QJG128"/>
    <mergeCell ref="QJH128:QJI128"/>
    <mergeCell ref="QIP128:QIQ128"/>
    <mergeCell ref="QIR128:QIS128"/>
    <mergeCell ref="QIT128:QIU128"/>
    <mergeCell ref="QIV128:QIW128"/>
    <mergeCell ref="QIX128:QIY128"/>
    <mergeCell ref="QIF128:QIG128"/>
    <mergeCell ref="QIH128:QII128"/>
    <mergeCell ref="QIJ128:QIK128"/>
    <mergeCell ref="QIL128:QIM128"/>
    <mergeCell ref="QIN128:QIO128"/>
    <mergeCell ref="QHV128:QHW128"/>
    <mergeCell ref="QHX128:QHY128"/>
    <mergeCell ref="QHZ128:QIA128"/>
    <mergeCell ref="QIB128:QIC128"/>
    <mergeCell ref="QID128:QIE128"/>
    <mergeCell ref="QHL128:QHM128"/>
    <mergeCell ref="QHN128:QHO128"/>
    <mergeCell ref="QHP128:QHQ128"/>
    <mergeCell ref="QHR128:QHS128"/>
    <mergeCell ref="QHT128:QHU128"/>
    <mergeCell ref="QHB128:QHC128"/>
    <mergeCell ref="QHD128:QHE128"/>
    <mergeCell ref="QHF128:QHG128"/>
    <mergeCell ref="QHH128:QHI128"/>
    <mergeCell ref="QHJ128:QHK128"/>
    <mergeCell ref="QGR128:QGS128"/>
    <mergeCell ref="QGT128:QGU128"/>
    <mergeCell ref="QGV128:QGW128"/>
    <mergeCell ref="QGX128:QGY128"/>
    <mergeCell ref="QGZ128:QHA128"/>
    <mergeCell ref="QGH128:QGI128"/>
    <mergeCell ref="QGJ128:QGK128"/>
    <mergeCell ref="QGL128:QGM128"/>
    <mergeCell ref="QGN128:QGO128"/>
    <mergeCell ref="QGP128:QGQ128"/>
    <mergeCell ref="QFX128:QFY128"/>
    <mergeCell ref="QFZ128:QGA128"/>
    <mergeCell ref="QGB128:QGC128"/>
    <mergeCell ref="QGD128:QGE128"/>
    <mergeCell ref="QGF128:QGG128"/>
    <mergeCell ref="QFN128:QFO128"/>
    <mergeCell ref="QFP128:QFQ128"/>
    <mergeCell ref="QFR128:QFS128"/>
    <mergeCell ref="QFT128:QFU128"/>
    <mergeCell ref="QFV128:QFW128"/>
    <mergeCell ref="QFD128:QFE128"/>
    <mergeCell ref="QFF128:QFG128"/>
    <mergeCell ref="QFH128:QFI128"/>
    <mergeCell ref="QFJ128:QFK128"/>
    <mergeCell ref="QFL128:QFM128"/>
    <mergeCell ref="QET128:QEU128"/>
    <mergeCell ref="QEV128:QEW128"/>
    <mergeCell ref="QEX128:QEY128"/>
    <mergeCell ref="QEZ128:QFA128"/>
    <mergeCell ref="QFB128:QFC128"/>
    <mergeCell ref="QEJ128:QEK128"/>
    <mergeCell ref="QEL128:QEM128"/>
    <mergeCell ref="QEN128:QEO128"/>
    <mergeCell ref="QEP128:QEQ128"/>
    <mergeCell ref="QER128:QES128"/>
    <mergeCell ref="QDZ128:QEA128"/>
    <mergeCell ref="QEB128:QEC128"/>
    <mergeCell ref="QED128:QEE128"/>
    <mergeCell ref="QEF128:QEG128"/>
    <mergeCell ref="QEH128:QEI128"/>
    <mergeCell ref="QDP128:QDQ128"/>
    <mergeCell ref="QDR128:QDS128"/>
    <mergeCell ref="QDT128:QDU128"/>
    <mergeCell ref="QDV128:QDW128"/>
    <mergeCell ref="QDX128:QDY128"/>
    <mergeCell ref="QDF128:QDG128"/>
    <mergeCell ref="QDH128:QDI128"/>
    <mergeCell ref="QDJ128:QDK128"/>
    <mergeCell ref="QDL128:QDM128"/>
    <mergeCell ref="QDN128:QDO128"/>
    <mergeCell ref="QCV128:QCW128"/>
    <mergeCell ref="QCX128:QCY128"/>
    <mergeCell ref="QCZ128:QDA128"/>
    <mergeCell ref="QDB128:QDC128"/>
    <mergeCell ref="QDD128:QDE128"/>
    <mergeCell ref="QCL128:QCM128"/>
    <mergeCell ref="QCN128:QCO128"/>
    <mergeCell ref="QCP128:QCQ128"/>
    <mergeCell ref="QCR128:QCS128"/>
    <mergeCell ref="QCT128:QCU128"/>
    <mergeCell ref="QCB128:QCC128"/>
    <mergeCell ref="QCD128:QCE128"/>
    <mergeCell ref="QCF128:QCG128"/>
    <mergeCell ref="QCH128:QCI128"/>
    <mergeCell ref="QCJ128:QCK128"/>
    <mergeCell ref="QBR128:QBS128"/>
    <mergeCell ref="QBT128:QBU128"/>
    <mergeCell ref="QBV128:QBW128"/>
    <mergeCell ref="QBX128:QBY128"/>
    <mergeCell ref="QBZ128:QCA128"/>
    <mergeCell ref="QBH128:QBI128"/>
    <mergeCell ref="QBJ128:QBK128"/>
    <mergeCell ref="QBL128:QBM128"/>
    <mergeCell ref="QBN128:QBO128"/>
    <mergeCell ref="QBP128:QBQ128"/>
    <mergeCell ref="QAX128:QAY128"/>
    <mergeCell ref="QAZ128:QBA128"/>
    <mergeCell ref="QBB128:QBC128"/>
    <mergeCell ref="QBD128:QBE128"/>
    <mergeCell ref="QBF128:QBG128"/>
    <mergeCell ref="QAN128:QAO128"/>
    <mergeCell ref="QAP128:QAQ128"/>
    <mergeCell ref="QAR128:QAS128"/>
    <mergeCell ref="QAT128:QAU128"/>
    <mergeCell ref="QAV128:QAW128"/>
    <mergeCell ref="QAD128:QAE128"/>
    <mergeCell ref="QAF128:QAG128"/>
    <mergeCell ref="QAH128:QAI128"/>
    <mergeCell ref="QAJ128:QAK128"/>
    <mergeCell ref="QAL128:QAM128"/>
    <mergeCell ref="PZT128:PZU128"/>
    <mergeCell ref="PZV128:PZW128"/>
    <mergeCell ref="PZX128:PZY128"/>
    <mergeCell ref="PZZ128:QAA128"/>
    <mergeCell ref="QAB128:QAC128"/>
    <mergeCell ref="PZJ128:PZK128"/>
    <mergeCell ref="PZL128:PZM128"/>
    <mergeCell ref="PZN128:PZO128"/>
    <mergeCell ref="PZP128:PZQ128"/>
    <mergeCell ref="PZR128:PZS128"/>
    <mergeCell ref="PYZ128:PZA128"/>
    <mergeCell ref="PZB128:PZC128"/>
    <mergeCell ref="PZD128:PZE128"/>
    <mergeCell ref="PZF128:PZG128"/>
    <mergeCell ref="PZH128:PZI128"/>
    <mergeCell ref="PYP128:PYQ128"/>
    <mergeCell ref="PYR128:PYS128"/>
    <mergeCell ref="PYT128:PYU128"/>
    <mergeCell ref="PYV128:PYW128"/>
    <mergeCell ref="PYX128:PYY128"/>
    <mergeCell ref="PYF128:PYG128"/>
    <mergeCell ref="PYH128:PYI128"/>
    <mergeCell ref="PYJ128:PYK128"/>
    <mergeCell ref="PYL128:PYM128"/>
    <mergeCell ref="PYN128:PYO128"/>
    <mergeCell ref="PXV128:PXW128"/>
    <mergeCell ref="PXX128:PXY128"/>
    <mergeCell ref="PXZ128:PYA128"/>
    <mergeCell ref="PYB128:PYC128"/>
    <mergeCell ref="PYD128:PYE128"/>
    <mergeCell ref="PXL128:PXM128"/>
    <mergeCell ref="PXN128:PXO128"/>
    <mergeCell ref="PXP128:PXQ128"/>
    <mergeCell ref="PXR128:PXS128"/>
    <mergeCell ref="PXT128:PXU128"/>
    <mergeCell ref="PXB128:PXC128"/>
    <mergeCell ref="PXD128:PXE128"/>
    <mergeCell ref="PXF128:PXG128"/>
    <mergeCell ref="PXH128:PXI128"/>
    <mergeCell ref="PXJ128:PXK128"/>
    <mergeCell ref="PWR128:PWS128"/>
    <mergeCell ref="PWT128:PWU128"/>
    <mergeCell ref="PWV128:PWW128"/>
    <mergeCell ref="PWX128:PWY128"/>
    <mergeCell ref="PWZ128:PXA128"/>
    <mergeCell ref="PWH128:PWI128"/>
    <mergeCell ref="PWJ128:PWK128"/>
    <mergeCell ref="PWL128:PWM128"/>
    <mergeCell ref="PWN128:PWO128"/>
    <mergeCell ref="PWP128:PWQ128"/>
    <mergeCell ref="PVX128:PVY128"/>
    <mergeCell ref="PVZ128:PWA128"/>
    <mergeCell ref="PWB128:PWC128"/>
    <mergeCell ref="PWD128:PWE128"/>
    <mergeCell ref="PWF128:PWG128"/>
    <mergeCell ref="PVN128:PVO128"/>
    <mergeCell ref="PVP128:PVQ128"/>
    <mergeCell ref="PVR128:PVS128"/>
    <mergeCell ref="PVT128:PVU128"/>
    <mergeCell ref="PVV128:PVW128"/>
    <mergeCell ref="PVD128:PVE128"/>
    <mergeCell ref="PVF128:PVG128"/>
    <mergeCell ref="PVH128:PVI128"/>
    <mergeCell ref="PVJ128:PVK128"/>
    <mergeCell ref="PVL128:PVM128"/>
    <mergeCell ref="PUT128:PUU128"/>
    <mergeCell ref="PUV128:PUW128"/>
    <mergeCell ref="PUX128:PUY128"/>
    <mergeCell ref="PUZ128:PVA128"/>
    <mergeCell ref="PVB128:PVC128"/>
    <mergeCell ref="PUJ128:PUK128"/>
    <mergeCell ref="PUL128:PUM128"/>
    <mergeCell ref="PUN128:PUO128"/>
    <mergeCell ref="PUP128:PUQ128"/>
    <mergeCell ref="PUR128:PUS128"/>
    <mergeCell ref="PTZ128:PUA128"/>
    <mergeCell ref="PUB128:PUC128"/>
    <mergeCell ref="PUD128:PUE128"/>
    <mergeCell ref="PUF128:PUG128"/>
    <mergeCell ref="PUH128:PUI128"/>
    <mergeCell ref="PTP128:PTQ128"/>
    <mergeCell ref="PTR128:PTS128"/>
    <mergeCell ref="PTT128:PTU128"/>
    <mergeCell ref="PTV128:PTW128"/>
    <mergeCell ref="PTX128:PTY128"/>
    <mergeCell ref="PTF128:PTG128"/>
    <mergeCell ref="PTH128:PTI128"/>
    <mergeCell ref="PTJ128:PTK128"/>
    <mergeCell ref="PTL128:PTM128"/>
    <mergeCell ref="PTN128:PTO128"/>
    <mergeCell ref="PSV128:PSW128"/>
    <mergeCell ref="PSX128:PSY128"/>
    <mergeCell ref="PSZ128:PTA128"/>
    <mergeCell ref="PTB128:PTC128"/>
    <mergeCell ref="PTD128:PTE128"/>
    <mergeCell ref="PSL128:PSM128"/>
    <mergeCell ref="PSN128:PSO128"/>
    <mergeCell ref="PSP128:PSQ128"/>
    <mergeCell ref="PSR128:PSS128"/>
    <mergeCell ref="PST128:PSU128"/>
    <mergeCell ref="PSB128:PSC128"/>
    <mergeCell ref="PSD128:PSE128"/>
    <mergeCell ref="PSF128:PSG128"/>
    <mergeCell ref="PSH128:PSI128"/>
    <mergeCell ref="PSJ128:PSK128"/>
    <mergeCell ref="PRR128:PRS128"/>
    <mergeCell ref="PRT128:PRU128"/>
    <mergeCell ref="PRV128:PRW128"/>
    <mergeCell ref="PRX128:PRY128"/>
    <mergeCell ref="PRZ128:PSA128"/>
    <mergeCell ref="PRH128:PRI128"/>
    <mergeCell ref="PRJ128:PRK128"/>
    <mergeCell ref="PRL128:PRM128"/>
    <mergeCell ref="PRN128:PRO128"/>
    <mergeCell ref="PRP128:PRQ128"/>
    <mergeCell ref="PQX128:PQY128"/>
    <mergeCell ref="PQZ128:PRA128"/>
    <mergeCell ref="PRB128:PRC128"/>
    <mergeCell ref="PRD128:PRE128"/>
    <mergeCell ref="PRF128:PRG128"/>
    <mergeCell ref="PQN128:PQO128"/>
    <mergeCell ref="PQP128:PQQ128"/>
    <mergeCell ref="PQR128:PQS128"/>
    <mergeCell ref="PQT128:PQU128"/>
    <mergeCell ref="PQV128:PQW128"/>
    <mergeCell ref="PQD128:PQE128"/>
    <mergeCell ref="PQF128:PQG128"/>
    <mergeCell ref="PQH128:PQI128"/>
    <mergeCell ref="PQJ128:PQK128"/>
    <mergeCell ref="PQL128:PQM128"/>
    <mergeCell ref="PPT128:PPU128"/>
    <mergeCell ref="PPV128:PPW128"/>
    <mergeCell ref="PPX128:PPY128"/>
    <mergeCell ref="PPZ128:PQA128"/>
    <mergeCell ref="PQB128:PQC128"/>
    <mergeCell ref="PPJ128:PPK128"/>
    <mergeCell ref="PPL128:PPM128"/>
    <mergeCell ref="PPN128:PPO128"/>
    <mergeCell ref="PPP128:PPQ128"/>
    <mergeCell ref="PPR128:PPS128"/>
    <mergeCell ref="POZ128:PPA128"/>
    <mergeCell ref="PPB128:PPC128"/>
    <mergeCell ref="PPD128:PPE128"/>
    <mergeCell ref="PPF128:PPG128"/>
    <mergeCell ref="PPH128:PPI128"/>
    <mergeCell ref="POP128:POQ128"/>
    <mergeCell ref="POR128:POS128"/>
    <mergeCell ref="POT128:POU128"/>
    <mergeCell ref="POV128:POW128"/>
    <mergeCell ref="POX128:POY128"/>
    <mergeCell ref="POF128:POG128"/>
    <mergeCell ref="POH128:POI128"/>
    <mergeCell ref="POJ128:POK128"/>
    <mergeCell ref="POL128:POM128"/>
    <mergeCell ref="PON128:POO128"/>
    <mergeCell ref="PNV128:PNW128"/>
    <mergeCell ref="PNX128:PNY128"/>
    <mergeCell ref="PNZ128:POA128"/>
    <mergeCell ref="POB128:POC128"/>
    <mergeCell ref="POD128:POE128"/>
    <mergeCell ref="PNL128:PNM128"/>
    <mergeCell ref="PNN128:PNO128"/>
    <mergeCell ref="PNP128:PNQ128"/>
    <mergeCell ref="PNR128:PNS128"/>
    <mergeCell ref="PNT128:PNU128"/>
    <mergeCell ref="PNB128:PNC128"/>
    <mergeCell ref="PND128:PNE128"/>
    <mergeCell ref="PNF128:PNG128"/>
    <mergeCell ref="PNH128:PNI128"/>
    <mergeCell ref="PNJ128:PNK128"/>
    <mergeCell ref="PMR128:PMS128"/>
    <mergeCell ref="PMT128:PMU128"/>
    <mergeCell ref="PMV128:PMW128"/>
    <mergeCell ref="PMX128:PMY128"/>
    <mergeCell ref="PMZ128:PNA128"/>
    <mergeCell ref="PMH128:PMI128"/>
    <mergeCell ref="PMJ128:PMK128"/>
    <mergeCell ref="PML128:PMM128"/>
    <mergeCell ref="PMN128:PMO128"/>
    <mergeCell ref="PMP128:PMQ128"/>
    <mergeCell ref="PLX128:PLY128"/>
    <mergeCell ref="PLZ128:PMA128"/>
    <mergeCell ref="PMB128:PMC128"/>
    <mergeCell ref="PMD128:PME128"/>
    <mergeCell ref="PMF128:PMG128"/>
    <mergeCell ref="PLN128:PLO128"/>
    <mergeCell ref="PLP128:PLQ128"/>
    <mergeCell ref="PLR128:PLS128"/>
    <mergeCell ref="PLT128:PLU128"/>
    <mergeCell ref="PLV128:PLW128"/>
    <mergeCell ref="PLD128:PLE128"/>
    <mergeCell ref="PLF128:PLG128"/>
    <mergeCell ref="PLH128:PLI128"/>
    <mergeCell ref="PLJ128:PLK128"/>
    <mergeCell ref="PLL128:PLM128"/>
    <mergeCell ref="PKT128:PKU128"/>
    <mergeCell ref="PKV128:PKW128"/>
    <mergeCell ref="PKX128:PKY128"/>
    <mergeCell ref="PKZ128:PLA128"/>
    <mergeCell ref="PLB128:PLC128"/>
    <mergeCell ref="PKJ128:PKK128"/>
    <mergeCell ref="PKL128:PKM128"/>
    <mergeCell ref="PKN128:PKO128"/>
    <mergeCell ref="PKP128:PKQ128"/>
    <mergeCell ref="PKR128:PKS128"/>
    <mergeCell ref="PJZ128:PKA128"/>
    <mergeCell ref="PKB128:PKC128"/>
    <mergeCell ref="PKD128:PKE128"/>
    <mergeCell ref="PKF128:PKG128"/>
    <mergeCell ref="PKH128:PKI128"/>
    <mergeCell ref="PJP128:PJQ128"/>
    <mergeCell ref="PJR128:PJS128"/>
    <mergeCell ref="PJT128:PJU128"/>
    <mergeCell ref="PJV128:PJW128"/>
    <mergeCell ref="PJX128:PJY128"/>
    <mergeCell ref="PJF128:PJG128"/>
    <mergeCell ref="PJH128:PJI128"/>
    <mergeCell ref="PJJ128:PJK128"/>
    <mergeCell ref="PJL128:PJM128"/>
    <mergeCell ref="PJN128:PJO128"/>
    <mergeCell ref="PIV128:PIW128"/>
    <mergeCell ref="PIX128:PIY128"/>
    <mergeCell ref="PIZ128:PJA128"/>
    <mergeCell ref="PJB128:PJC128"/>
    <mergeCell ref="PJD128:PJE128"/>
    <mergeCell ref="PIL128:PIM128"/>
    <mergeCell ref="PIN128:PIO128"/>
    <mergeCell ref="PIP128:PIQ128"/>
    <mergeCell ref="PIR128:PIS128"/>
    <mergeCell ref="PIT128:PIU128"/>
    <mergeCell ref="PIB128:PIC128"/>
    <mergeCell ref="PID128:PIE128"/>
    <mergeCell ref="PIF128:PIG128"/>
    <mergeCell ref="PIH128:PII128"/>
    <mergeCell ref="PIJ128:PIK128"/>
    <mergeCell ref="PHR128:PHS128"/>
    <mergeCell ref="PHT128:PHU128"/>
    <mergeCell ref="PHV128:PHW128"/>
    <mergeCell ref="PHX128:PHY128"/>
    <mergeCell ref="PHZ128:PIA128"/>
    <mergeCell ref="PHH128:PHI128"/>
    <mergeCell ref="PHJ128:PHK128"/>
    <mergeCell ref="PHL128:PHM128"/>
    <mergeCell ref="PHN128:PHO128"/>
    <mergeCell ref="PHP128:PHQ128"/>
    <mergeCell ref="PGX128:PGY128"/>
    <mergeCell ref="PGZ128:PHA128"/>
    <mergeCell ref="PHB128:PHC128"/>
    <mergeCell ref="PHD128:PHE128"/>
    <mergeCell ref="PHF128:PHG128"/>
    <mergeCell ref="PGN128:PGO128"/>
    <mergeCell ref="PGP128:PGQ128"/>
    <mergeCell ref="PGR128:PGS128"/>
    <mergeCell ref="PGT128:PGU128"/>
    <mergeCell ref="PGV128:PGW128"/>
    <mergeCell ref="PGD128:PGE128"/>
    <mergeCell ref="PGF128:PGG128"/>
    <mergeCell ref="PGH128:PGI128"/>
    <mergeCell ref="PGJ128:PGK128"/>
    <mergeCell ref="PGL128:PGM128"/>
    <mergeCell ref="PFT128:PFU128"/>
    <mergeCell ref="PFV128:PFW128"/>
    <mergeCell ref="PFX128:PFY128"/>
    <mergeCell ref="PFZ128:PGA128"/>
    <mergeCell ref="PGB128:PGC128"/>
    <mergeCell ref="PFJ128:PFK128"/>
    <mergeCell ref="PFL128:PFM128"/>
    <mergeCell ref="PFN128:PFO128"/>
    <mergeCell ref="PFP128:PFQ128"/>
    <mergeCell ref="PFR128:PFS128"/>
    <mergeCell ref="PEZ128:PFA128"/>
    <mergeCell ref="PFB128:PFC128"/>
    <mergeCell ref="PFD128:PFE128"/>
    <mergeCell ref="PFF128:PFG128"/>
    <mergeCell ref="PFH128:PFI128"/>
    <mergeCell ref="PEP128:PEQ128"/>
    <mergeCell ref="PER128:PES128"/>
    <mergeCell ref="PET128:PEU128"/>
    <mergeCell ref="PEV128:PEW128"/>
    <mergeCell ref="PEX128:PEY128"/>
    <mergeCell ref="PEF128:PEG128"/>
    <mergeCell ref="PEH128:PEI128"/>
    <mergeCell ref="PEJ128:PEK128"/>
    <mergeCell ref="PEL128:PEM128"/>
    <mergeCell ref="PEN128:PEO128"/>
    <mergeCell ref="PDV128:PDW128"/>
    <mergeCell ref="PDX128:PDY128"/>
    <mergeCell ref="PDZ128:PEA128"/>
    <mergeCell ref="PEB128:PEC128"/>
    <mergeCell ref="PED128:PEE128"/>
    <mergeCell ref="PDL128:PDM128"/>
    <mergeCell ref="PDN128:PDO128"/>
    <mergeCell ref="PDP128:PDQ128"/>
    <mergeCell ref="PDR128:PDS128"/>
    <mergeCell ref="PDT128:PDU128"/>
    <mergeCell ref="PDB128:PDC128"/>
    <mergeCell ref="PDD128:PDE128"/>
    <mergeCell ref="PDF128:PDG128"/>
    <mergeCell ref="PDH128:PDI128"/>
    <mergeCell ref="PDJ128:PDK128"/>
    <mergeCell ref="PCR128:PCS128"/>
    <mergeCell ref="PCT128:PCU128"/>
    <mergeCell ref="PCV128:PCW128"/>
    <mergeCell ref="PCX128:PCY128"/>
    <mergeCell ref="PCZ128:PDA128"/>
    <mergeCell ref="PCH128:PCI128"/>
    <mergeCell ref="PCJ128:PCK128"/>
    <mergeCell ref="PCL128:PCM128"/>
    <mergeCell ref="PCN128:PCO128"/>
    <mergeCell ref="PCP128:PCQ128"/>
    <mergeCell ref="PBX128:PBY128"/>
    <mergeCell ref="PBZ128:PCA128"/>
    <mergeCell ref="PCB128:PCC128"/>
    <mergeCell ref="PCD128:PCE128"/>
    <mergeCell ref="PCF128:PCG128"/>
    <mergeCell ref="PBN128:PBO128"/>
    <mergeCell ref="PBP128:PBQ128"/>
    <mergeCell ref="PBR128:PBS128"/>
    <mergeCell ref="PBT128:PBU128"/>
    <mergeCell ref="PBV128:PBW128"/>
    <mergeCell ref="PBD128:PBE128"/>
    <mergeCell ref="PBF128:PBG128"/>
    <mergeCell ref="PBH128:PBI128"/>
    <mergeCell ref="PBJ128:PBK128"/>
    <mergeCell ref="PBL128:PBM128"/>
    <mergeCell ref="PAT128:PAU128"/>
    <mergeCell ref="PAV128:PAW128"/>
    <mergeCell ref="PAX128:PAY128"/>
    <mergeCell ref="PAZ128:PBA128"/>
    <mergeCell ref="PBB128:PBC128"/>
    <mergeCell ref="PAJ128:PAK128"/>
    <mergeCell ref="PAL128:PAM128"/>
    <mergeCell ref="PAN128:PAO128"/>
    <mergeCell ref="PAP128:PAQ128"/>
    <mergeCell ref="PAR128:PAS128"/>
    <mergeCell ref="OZZ128:PAA128"/>
    <mergeCell ref="PAB128:PAC128"/>
    <mergeCell ref="PAD128:PAE128"/>
    <mergeCell ref="PAF128:PAG128"/>
    <mergeCell ref="PAH128:PAI128"/>
    <mergeCell ref="OZP128:OZQ128"/>
    <mergeCell ref="OZR128:OZS128"/>
    <mergeCell ref="OZT128:OZU128"/>
    <mergeCell ref="OZV128:OZW128"/>
    <mergeCell ref="OZX128:OZY128"/>
    <mergeCell ref="OZF128:OZG128"/>
    <mergeCell ref="OZH128:OZI128"/>
    <mergeCell ref="OZJ128:OZK128"/>
    <mergeCell ref="OZL128:OZM128"/>
    <mergeCell ref="OZN128:OZO128"/>
    <mergeCell ref="OYV128:OYW128"/>
    <mergeCell ref="OYX128:OYY128"/>
    <mergeCell ref="OYZ128:OZA128"/>
    <mergeCell ref="OZB128:OZC128"/>
    <mergeCell ref="OZD128:OZE128"/>
    <mergeCell ref="OYL128:OYM128"/>
    <mergeCell ref="OYN128:OYO128"/>
    <mergeCell ref="OYP128:OYQ128"/>
    <mergeCell ref="OYR128:OYS128"/>
    <mergeCell ref="OYT128:OYU128"/>
    <mergeCell ref="OYB128:OYC128"/>
    <mergeCell ref="OYD128:OYE128"/>
    <mergeCell ref="OYF128:OYG128"/>
    <mergeCell ref="OYH128:OYI128"/>
    <mergeCell ref="OYJ128:OYK128"/>
    <mergeCell ref="OXR128:OXS128"/>
    <mergeCell ref="OXT128:OXU128"/>
    <mergeCell ref="OXV128:OXW128"/>
    <mergeCell ref="OXX128:OXY128"/>
    <mergeCell ref="OXZ128:OYA128"/>
    <mergeCell ref="OXH128:OXI128"/>
    <mergeCell ref="OXJ128:OXK128"/>
    <mergeCell ref="OXL128:OXM128"/>
    <mergeCell ref="OXN128:OXO128"/>
    <mergeCell ref="OXP128:OXQ128"/>
    <mergeCell ref="OWX128:OWY128"/>
    <mergeCell ref="OWZ128:OXA128"/>
    <mergeCell ref="OXB128:OXC128"/>
    <mergeCell ref="OXD128:OXE128"/>
    <mergeCell ref="OXF128:OXG128"/>
    <mergeCell ref="OWN128:OWO128"/>
    <mergeCell ref="OWP128:OWQ128"/>
    <mergeCell ref="OWR128:OWS128"/>
    <mergeCell ref="OWT128:OWU128"/>
    <mergeCell ref="OWV128:OWW128"/>
    <mergeCell ref="OWD128:OWE128"/>
    <mergeCell ref="OWF128:OWG128"/>
    <mergeCell ref="OWH128:OWI128"/>
    <mergeCell ref="OWJ128:OWK128"/>
    <mergeCell ref="OWL128:OWM128"/>
    <mergeCell ref="OVT128:OVU128"/>
    <mergeCell ref="OVV128:OVW128"/>
    <mergeCell ref="OVX128:OVY128"/>
    <mergeCell ref="OVZ128:OWA128"/>
    <mergeCell ref="OWB128:OWC128"/>
    <mergeCell ref="OVJ128:OVK128"/>
    <mergeCell ref="OVL128:OVM128"/>
    <mergeCell ref="OVN128:OVO128"/>
    <mergeCell ref="OVP128:OVQ128"/>
    <mergeCell ref="OVR128:OVS128"/>
    <mergeCell ref="OUZ128:OVA128"/>
    <mergeCell ref="OVB128:OVC128"/>
    <mergeCell ref="OVD128:OVE128"/>
    <mergeCell ref="OVF128:OVG128"/>
    <mergeCell ref="OVH128:OVI128"/>
    <mergeCell ref="OUP128:OUQ128"/>
    <mergeCell ref="OUR128:OUS128"/>
    <mergeCell ref="OUT128:OUU128"/>
    <mergeCell ref="OUV128:OUW128"/>
    <mergeCell ref="OUX128:OUY128"/>
    <mergeCell ref="OUF128:OUG128"/>
    <mergeCell ref="OUH128:OUI128"/>
    <mergeCell ref="OUJ128:OUK128"/>
    <mergeCell ref="OUL128:OUM128"/>
    <mergeCell ref="OUN128:OUO128"/>
    <mergeCell ref="OTV128:OTW128"/>
    <mergeCell ref="OTX128:OTY128"/>
    <mergeCell ref="OTZ128:OUA128"/>
    <mergeCell ref="OUB128:OUC128"/>
    <mergeCell ref="OUD128:OUE128"/>
    <mergeCell ref="OTL128:OTM128"/>
    <mergeCell ref="OTN128:OTO128"/>
    <mergeCell ref="OTP128:OTQ128"/>
    <mergeCell ref="OTR128:OTS128"/>
    <mergeCell ref="OTT128:OTU128"/>
    <mergeCell ref="OTB128:OTC128"/>
    <mergeCell ref="OTD128:OTE128"/>
    <mergeCell ref="OTF128:OTG128"/>
    <mergeCell ref="OTH128:OTI128"/>
    <mergeCell ref="OTJ128:OTK128"/>
    <mergeCell ref="OSR128:OSS128"/>
    <mergeCell ref="OST128:OSU128"/>
    <mergeCell ref="OSV128:OSW128"/>
    <mergeCell ref="OSX128:OSY128"/>
    <mergeCell ref="OSZ128:OTA128"/>
    <mergeCell ref="OSH128:OSI128"/>
    <mergeCell ref="OSJ128:OSK128"/>
    <mergeCell ref="OSL128:OSM128"/>
    <mergeCell ref="OSN128:OSO128"/>
    <mergeCell ref="OSP128:OSQ128"/>
    <mergeCell ref="ORX128:ORY128"/>
    <mergeCell ref="ORZ128:OSA128"/>
    <mergeCell ref="OSB128:OSC128"/>
    <mergeCell ref="OSD128:OSE128"/>
    <mergeCell ref="OSF128:OSG128"/>
    <mergeCell ref="ORN128:ORO128"/>
    <mergeCell ref="ORP128:ORQ128"/>
    <mergeCell ref="ORR128:ORS128"/>
    <mergeCell ref="ORT128:ORU128"/>
    <mergeCell ref="ORV128:ORW128"/>
    <mergeCell ref="ORD128:ORE128"/>
    <mergeCell ref="ORF128:ORG128"/>
    <mergeCell ref="ORH128:ORI128"/>
    <mergeCell ref="ORJ128:ORK128"/>
    <mergeCell ref="ORL128:ORM128"/>
    <mergeCell ref="OQT128:OQU128"/>
    <mergeCell ref="OQV128:OQW128"/>
    <mergeCell ref="OQX128:OQY128"/>
    <mergeCell ref="OQZ128:ORA128"/>
    <mergeCell ref="ORB128:ORC128"/>
    <mergeCell ref="OQJ128:OQK128"/>
    <mergeCell ref="OQL128:OQM128"/>
    <mergeCell ref="OQN128:OQO128"/>
    <mergeCell ref="OQP128:OQQ128"/>
    <mergeCell ref="OQR128:OQS128"/>
    <mergeCell ref="OPZ128:OQA128"/>
    <mergeCell ref="OQB128:OQC128"/>
    <mergeCell ref="OQD128:OQE128"/>
    <mergeCell ref="OQF128:OQG128"/>
    <mergeCell ref="OQH128:OQI128"/>
    <mergeCell ref="OPP128:OPQ128"/>
    <mergeCell ref="OPR128:OPS128"/>
    <mergeCell ref="OPT128:OPU128"/>
    <mergeCell ref="OPV128:OPW128"/>
    <mergeCell ref="OPX128:OPY128"/>
    <mergeCell ref="OPF128:OPG128"/>
    <mergeCell ref="OPH128:OPI128"/>
    <mergeCell ref="OPJ128:OPK128"/>
    <mergeCell ref="OPL128:OPM128"/>
    <mergeCell ref="OPN128:OPO128"/>
    <mergeCell ref="OOV128:OOW128"/>
    <mergeCell ref="OOX128:OOY128"/>
    <mergeCell ref="OOZ128:OPA128"/>
    <mergeCell ref="OPB128:OPC128"/>
    <mergeCell ref="OPD128:OPE128"/>
    <mergeCell ref="OOL128:OOM128"/>
    <mergeCell ref="OON128:OOO128"/>
    <mergeCell ref="OOP128:OOQ128"/>
    <mergeCell ref="OOR128:OOS128"/>
    <mergeCell ref="OOT128:OOU128"/>
    <mergeCell ref="OOB128:OOC128"/>
    <mergeCell ref="OOD128:OOE128"/>
    <mergeCell ref="OOF128:OOG128"/>
    <mergeCell ref="OOH128:OOI128"/>
    <mergeCell ref="OOJ128:OOK128"/>
    <mergeCell ref="ONR128:ONS128"/>
    <mergeCell ref="ONT128:ONU128"/>
    <mergeCell ref="ONV128:ONW128"/>
    <mergeCell ref="ONX128:ONY128"/>
    <mergeCell ref="ONZ128:OOA128"/>
    <mergeCell ref="ONH128:ONI128"/>
    <mergeCell ref="ONJ128:ONK128"/>
    <mergeCell ref="ONL128:ONM128"/>
    <mergeCell ref="ONN128:ONO128"/>
    <mergeCell ref="ONP128:ONQ128"/>
    <mergeCell ref="OMX128:OMY128"/>
    <mergeCell ref="OMZ128:ONA128"/>
    <mergeCell ref="ONB128:ONC128"/>
    <mergeCell ref="OND128:ONE128"/>
    <mergeCell ref="ONF128:ONG128"/>
    <mergeCell ref="OMN128:OMO128"/>
    <mergeCell ref="OMP128:OMQ128"/>
    <mergeCell ref="OMR128:OMS128"/>
    <mergeCell ref="OMT128:OMU128"/>
    <mergeCell ref="OMV128:OMW128"/>
    <mergeCell ref="OMD128:OME128"/>
    <mergeCell ref="OMF128:OMG128"/>
    <mergeCell ref="OMH128:OMI128"/>
    <mergeCell ref="OMJ128:OMK128"/>
    <mergeCell ref="OML128:OMM128"/>
    <mergeCell ref="OLT128:OLU128"/>
    <mergeCell ref="OLV128:OLW128"/>
    <mergeCell ref="OLX128:OLY128"/>
    <mergeCell ref="OLZ128:OMA128"/>
    <mergeCell ref="OMB128:OMC128"/>
    <mergeCell ref="OLJ128:OLK128"/>
    <mergeCell ref="OLL128:OLM128"/>
    <mergeCell ref="OLN128:OLO128"/>
    <mergeCell ref="OLP128:OLQ128"/>
    <mergeCell ref="OLR128:OLS128"/>
    <mergeCell ref="OKZ128:OLA128"/>
    <mergeCell ref="OLB128:OLC128"/>
    <mergeCell ref="OLD128:OLE128"/>
    <mergeCell ref="OLF128:OLG128"/>
    <mergeCell ref="OLH128:OLI128"/>
    <mergeCell ref="OKP128:OKQ128"/>
    <mergeCell ref="OKR128:OKS128"/>
    <mergeCell ref="OKT128:OKU128"/>
    <mergeCell ref="OKV128:OKW128"/>
    <mergeCell ref="OKX128:OKY128"/>
    <mergeCell ref="OKF128:OKG128"/>
    <mergeCell ref="OKH128:OKI128"/>
    <mergeCell ref="OKJ128:OKK128"/>
    <mergeCell ref="OKL128:OKM128"/>
    <mergeCell ref="OKN128:OKO128"/>
    <mergeCell ref="OJV128:OJW128"/>
    <mergeCell ref="OJX128:OJY128"/>
    <mergeCell ref="OJZ128:OKA128"/>
    <mergeCell ref="OKB128:OKC128"/>
    <mergeCell ref="OKD128:OKE128"/>
    <mergeCell ref="OJL128:OJM128"/>
    <mergeCell ref="OJN128:OJO128"/>
    <mergeCell ref="OJP128:OJQ128"/>
    <mergeCell ref="OJR128:OJS128"/>
    <mergeCell ref="OJT128:OJU128"/>
    <mergeCell ref="OJB128:OJC128"/>
    <mergeCell ref="OJD128:OJE128"/>
    <mergeCell ref="OJF128:OJG128"/>
    <mergeCell ref="OJH128:OJI128"/>
    <mergeCell ref="OJJ128:OJK128"/>
    <mergeCell ref="OIR128:OIS128"/>
    <mergeCell ref="OIT128:OIU128"/>
    <mergeCell ref="OIV128:OIW128"/>
    <mergeCell ref="OIX128:OIY128"/>
    <mergeCell ref="OIZ128:OJA128"/>
    <mergeCell ref="OIH128:OII128"/>
    <mergeCell ref="OIJ128:OIK128"/>
    <mergeCell ref="OIL128:OIM128"/>
    <mergeCell ref="OIN128:OIO128"/>
    <mergeCell ref="OIP128:OIQ128"/>
    <mergeCell ref="OHX128:OHY128"/>
    <mergeCell ref="OHZ128:OIA128"/>
    <mergeCell ref="OIB128:OIC128"/>
    <mergeCell ref="OID128:OIE128"/>
    <mergeCell ref="OIF128:OIG128"/>
    <mergeCell ref="OHN128:OHO128"/>
    <mergeCell ref="OHP128:OHQ128"/>
    <mergeCell ref="OHR128:OHS128"/>
    <mergeCell ref="OHT128:OHU128"/>
    <mergeCell ref="OHV128:OHW128"/>
    <mergeCell ref="OHD128:OHE128"/>
    <mergeCell ref="OHF128:OHG128"/>
    <mergeCell ref="OHH128:OHI128"/>
    <mergeCell ref="OHJ128:OHK128"/>
    <mergeCell ref="OHL128:OHM128"/>
    <mergeCell ref="OGT128:OGU128"/>
    <mergeCell ref="OGV128:OGW128"/>
    <mergeCell ref="OGX128:OGY128"/>
    <mergeCell ref="OGZ128:OHA128"/>
    <mergeCell ref="OHB128:OHC128"/>
    <mergeCell ref="OGJ128:OGK128"/>
    <mergeCell ref="OGL128:OGM128"/>
    <mergeCell ref="OGN128:OGO128"/>
    <mergeCell ref="OGP128:OGQ128"/>
    <mergeCell ref="OGR128:OGS128"/>
    <mergeCell ref="OFZ128:OGA128"/>
    <mergeCell ref="OGB128:OGC128"/>
    <mergeCell ref="OGD128:OGE128"/>
    <mergeCell ref="OGF128:OGG128"/>
    <mergeCell ref="OGH128:OGI128"/>
    <mergeCell ref="OFP128:OFQ128"/>
    <mergeCell ref="OFR128:OFS128"/>
    <mergeCell ref="OFT128:OFU128"/>
    <mergeCell ref="OFV128:OFW128"/>
    <mergeCell ref="OFX128:OFY128"/>
    <mergeCell ref="OFF128:OFG128"/>
    <mergeCell ref="OFH128:OFI128"/>
    <mergeCell ref="OFJ128:OFK128"/>
    <mergeCell ref="OFL128:OFM128"/>
    <mergeCell ref="OFN128:OFO128"/>
    <mergeCell ref="OEV128:OEW128"/>
    <mergeCell ref="OEX128:OEY128"/>
    <mergeCell ref="OEZ128:OFA128"/>
    <mergeCell ref="OFB128:OFC128"/>
    <mergeCell ref="OFD128:OFE128"/>
    <mergeCell ref="OEL128:OEM128"/>
    <mergeCell ref="OEN128:OEO128"/>
    <mergeCell ref="OEP128:OEQ128"/>
    <mergeCell ref="OER128:OES128"/>
    <mergeCell ref="OET128:OEU128"/>
    <mergeCell ref="OEB128:OEC128"/>
    <mergeCell ref="OED128:OEE128"/>
    <mergeCell ref="OEF128:OEG128"/>
    <mergeCell ref="OEH128:OEI128"/>
    <mergeCell ref="OEJ128:OEK128"/>
    <mergeCell ref="ODR128:ODS128"/>
    <mergeCell ref="ODT128:ODU128"/>
    <mergeCell ref="ODV128:ODW128"/>
    <mergeCell ref="ODX128:ODY128"/>
    <mergeCell ref="ODZ128:OEA128"/>
    <mergeCell ref="ODH128:ODI128"/>
    <mergeCell ref="ODJ128:ODK128"/>
    <mergeCell ref="ODL128:ODM128"/>
    <mergeCell ref="ODN128:ODO128"/>
    <mergeCell ref="ODP128:ODQ128"/>
    <mergeCell ref="OCX128:OCY128"/>
    <mergeCell ref="OCZ128:ODA128"/>
    <mergeCell ref="ODB128:ODC128"/>
    <mergeCell ref="ODD128:ODE128"/>
    <mergeCell ref="ODF128:ODG128"/>
    <mergeCell ref="OCN128:OCO128"/>
    <mergeCell ref="OCP128:OCQ128"/>
    <mergeCell ref="OCR128:OCS128"/>
    <mergeCell ref="OCT128:OCU128"/>
    <mergeCell ref="OCV128:OCW128"/>
    <mergeCell ref="OCD128:OCE128"/>
    <mergeCell ref="OCF128:OCG128"/>
    <mergeCell ref="OCH128:OCI128"/>
    <mergeCell ref="OCJ128:OCK128"/>
    <mergeCell ref="OCL128:OCM128"/>
    <mergeCell ref="OBT128:OBU128"/>
    <mergeCell ref="OBV128:OBW128"/>
    <mergeCell ref="OBX128:OBY128"/>
    <mergeCell ref="OBZ128:OCA128"/>
    <mergeCell ref="OCB128:OCC128"/>
    <mergeCell ref="OBJ128:OBK128"/>
    <mergeCell ref="OBL128:OBM128"/>
    <mergeCell ref="OBN128:OBO128"/>
    <mergeCell ref="OBP128:OBQ128"/>
    <mergeCell ref="OBR128:OBS128"/>
    <mergeCell ref="OAZ128:OBA128"/>
    <mergeCell ref="OBB128:OBC128"/>
    <mergeCell ref="OBD128:OBE128"/>
    <mergeCell ref="OBF128:OBG128"/>
    <mergeCell ref="OBH128:OBI128"/>
    <mergeCell ref="OAP128:OAQ128"/>
    <mergeCell ref="OAR128:OAS128"/>
    <mergeCell ref="OAT128:OAU128"/>
    <mergeCell ref="OAV128:OAW128"/>
    <mergeCell ref="OAX128:OAY128"/>
    <mergeCell ref="OAF128:OAG128"/>
    <mergeCell ref="OAH128:OAI128"/>
    <mergeCell ref="OAJ128:OAK128"/>
    <mergeCell ref="OAL128:OAM128"/>
    <mergeCell ref="OAN128:OAO128"/>
    <mergeCell ref="NZV128:NZW128"/>
    <mergeCell ref="NZX128:NZY128"/>
    <mergeCell ref="NZZ128:OAA128"/>
    <mergeCell ref="OAB128:OAC128"/>
    <mergeCell ref="OAD128:OAE128"/>
    <mergeCell ref="NZL128:NZM128"/>
    <mergeCell ref="NZN128:NZO128"/>
    <mergeCell ref="NZP128:NZQ128"/>
    <mergeCell ref="NZR128:NZS128"/>
    <mergeCell ref="NZT128:NZU128"/>
    <mergeCell ref="NZB128:NZC128"/>
    <mergeCell ref="NZD128:NZE128"/>
    <mergeCell ref="NZF128:NZG128"/>
    <mergeCell ref="NZH128:NZI128"/>
    <mergeCell ref="NZJ128:NZK128"/>
    <mergeCell ref="NYR128:NYS128"/>
    <mergeCell ref="NYT128:NYU128"/>
    <mergeCell ref="NYV128:NYW128"/>
    <mergeCell ref="NYX128:NYY128"/>
    <mergeCell ref="NYZ128:NZA128"/>
    <mergeCell ref="NYH128:NYI128"/>
    <mergeCell ref="NYJ128:NYK128"/>
    <mergeCell ref="NYL128:NYM128"/>
    <mergeCell ref="NYN128:NYO128"/>
    <mergeCell ref="NYP128:NYQ128"/>
    <mergeCell ref="NXX128:NXY128"/>
    <mergeCell ref="NXZ128:NYA128"/>
    <mergeCell ref="NYB128:NYC128"/>
    <mergeCell ref="NYD128:NYE128"/>
    <mergeCell ref="NYF128:NYG128"/>
    <mergeCell ref="NXN128:NXO128"/>
    <mergeCell ref="NXP128:NXQ128"/>
    <mergeCell ref="NXR128:NXS128"/>
    <mergeCell ref="NXT128:NXU128"/>
    <mergeCell ref="NXV128:NXW128"/>
    <mergeCell ref="NXD128:NXE128"/>
    <mergeCell ref="NXF128:NXG128"/>
    <mergeCell ref="NXH128:NXI128"/>
    <mergeCell ref="NXJ128:NXK128"/>
    <mergeCell ref="NXL128:NXM128"/>
    <mergeCell ref="NWT128:NWU128"/>
    <mergeCell ref="NWV128:NWW128"/>
    <mergeCell ref="NWX128:NWY128"/>
    <mergeCell ref="NWZ128:NXA128"/>
    <mergeCell ref="NXB128:NXC128"/>
    <mergeCell ref="NWJ128:NWK128"/>
    <mergeCell ref="NWL128:NWM128"/>
    <mergeCell ref="NWN128:NWO128"/>
    <mergeCell ref="NWP128:NWQ128"/>
    <mergeCell ref="NWR128:NWS128"/>
    <mergeCell ref="NVZ128:NWA128"/>
    <mergeCell ref="NWB128:NWC128"/>
    <mergeCell ref="NWD128:NWE128"/>
    <mergeCell ref="NWF128:NWG128"/>
    <mergeCell ref="NWH128:NWI128"/>
    <mergeCell ref="NVP128:NVQ128"/>
    <mergeCell ref="NVR128:NVS128"/>
    <mergeCell ref="NVT128:NVU128"/>
    <mergeCell ref="NVV128:NVW128"/>
    <mergeCell ref="NVX128:NVY128"/>
    <mergeCell ref="NVF128:NVG128"/>
    <mergeCell ref="NVH128:NVI128"/>
    <mergeCell ref="NVJ128:NVK128"/>
    <mergeCell ref="NVL128:NVM128"/>
    <mergeCell ref="NVN128:NVO128"/>
    <mergeCell ref="NUV128:NUW128"/>
    <mergeCell ref="NUX128:NUY128"/>
    <mergeCell ref="NUZ128:NVA128"/>
    <mergeCell ref="NVB128:NVC128"/>
    <mergeCell ref="NVD128:NVE128"/>
    <mergeCell ref="NUL128:NUM128"/>
    <mergeCell ref="NUN128:NUO128"/>
    <mergeCell ref="NUP128:NUQ128"/>
    <mergeCell ref="NUR128:NUS128"/>
    <mergeCell ref="NUT128:NUU128"/>
    <mergeCell ref="NUB128:NUC128"/>
    <mergeCell ref="NUD128:NUE128"/>
    <mergeCell ref="NUF128:NUG128"/>
    <mergeCell ref="NUH128:NUI128"/>
    <mergeCell ref="NUJ128:NUK128"/>
    <mergeCell ref="NTR128:NTS128"/>
    <mergeCell ref="NTT128:NTU128"/>
    <mergeCell ref="NTV128:NTW128"/>
    <mergeCell ref="NTX128:NTY128"/>
    <mergeCell ref="NTZ128:NUA128"/>
    <mergeCell ref="NTH128:NTI128"/>
    <mergeCell ref="NTJ128:NTK128"/>
    <mergeCell ref="NTL128:NTM128"/>
    <mergeCell ref="NTN128:NTO128"/>
    <mergeCell ref="NTP128:NTQ128"/>
    <mergeCell ref="NSX128:NSY128"/>
    <mergeCell ref="NSZ128:NTA128"/>
    <mergeCell ref="NTB128:NTC128"/>
    <mergeCell ref="NTD128:NTE128"/>
    <mergeCell ref="NTF128:NTG128"/>
    <mergeCell ref="NSN128:NSO128"/>
    <mergeCell ref="NSP128:NSQ128"/>
    <mergeCell ref="NSR128:NSS128"/>
    <mergeCell ref="NST128:NSU128"/>
    <mergeCell ref="NSV128:NSW128"/>
    <mergeCell ref="NSD128:NSE128"/>
    <mergeCell ref="NSF128:NSG128"/>
    <mergeCell ref="NSH128:NSI128"/>
    <mergeCell ref="NSJ128:NSK128"/>
    <mergeCell ref="NSL128:NSM128"/>
    <mergeCell ref="NRT128:NRU128"/>
    <mergeCell ref="NRV128:NRW128"/>
    <mergeCell ref="NRX128:NRY128"/>
    <mergeCell ref="NRZ128:NSA128"/>
    <mergeCell ref="NSB128:NSC128"/>
    <mergeCell ref="NRJ128:NRK128"/>
    <mergeCell ref="NRL128:NRM128"/>
    <mergeCell ref="NRN128:NRO128"/>
    <mergeCell ref="NRP128:NRQ128"/>
    <mergeCell ref="NRR128:NRS128"/>
    <mergeCell ref="NQZ128:NRA128"/>
    <mergeCell ref="NRB128:NRC128"/>
    <mergeCell ref="NRD128:NRE128"/>
    <mergeCell ref="NRF128:NRG128"/>
    <mergeCell ref="NRH128:NRI128"/>
    <mergeCell ref="NQP128:NQQ128"/>
    <mergeCell ref="NQR128:NQS128"/>
    <mergeCell ref="NQT128:NQU128"/>
    <mergeCell ref="NQV128:NQW128"/>
    <mergeCell ref="NQX128:NQY128"/>
    <mergeCell ref="NQF128:NQG128"/>
    <mergeCell ref="NQH128:NQI128"/>
    <mergeCell ref="NQJ128:NQK128"/>
    <mergeCell ref="NQL128:NQM128"/>
    <mergeCell ref="NQN128:NQO128"/>
    <mergeCell ref="NPV128:NPW128"/>
    <mergeCell ref="NPX128:NPY128"/>
    <mergeCell ref="NPZ128:NQA128"/>
    <mergeCell ref="NQB128:NQC128"/>
    <mergeCell ref="NQD128:NQE128"/>
    <mergeCell ref="NPL128:NPM128"/>
    <mergeCell ref="NPN128:NPO128"/>
    <mergeCell ref="NPP128:NPQ128"/>
    <mergeCell ref="NPR128:NPS128"/>
    <mergeCell ref="NPT128:NPU128"/>
    <mergeCell ref="NPB128:NPC128"/>
    <mergeCell ref="NPD128:NPE128"/>
    <mergeCell ref="NPF128:NPG128"/>
    <mergeCell ref="NPH128:NPI128"/>
    <mergeCell ref="NPJ128:NPK128"/>
    <mergeCell ref="NOR128:NOS128"/>
    <mergeCell ref="NOT128:NOU128"/>
    <mergeCell ref="NOV128:NOW128"/>
    <mergeCell ref="NOX128:NOY128"/>
    <mergeCell ref="NOZ128:NPA128"/>
    <mergeCell ref="NOH128:NOI128"/>
    <mergeCell ref="NOJ128:NOK128"/>
    <mergeCell ref="NOL128:NOM128"/>
    <mergeCell ref="NON128:NOO128"/>
    <mergeCell ref="NOP128:NOQ128"/>
    <mergeCell ref="NNX128:NNY128"/>
    <mergeCell ref="NNZ128:NOA128"/>
    <mergeCell ref="NOB128:NOC128"/>
    <mergeCell ref="NOD128:NOE128"/>
    <mergeCell ref="NOF128:NOG128"/>
    <mergeCell ref="NNN128:NNO128"/>
    <mergeCell ref="NNP128:NNQ128"/>
    <mergeCell ref="NNR128:NNS128"/>
    <mergeCell ref="NNT128:NNU128"/>
    <mergeCell ref="NNV128:NNW128"/>
    <mergeCell ref="NND128:NNE128"/>
    <mergeCell ref="NNF128:NNG128"/>
    <mergeCell ref="NNH128:NNI128"/>
    <mergeCell ref="NNJ128:NNK128"/>
    <mergeCell ref="NNL128:NNM128"/>
    <mergeCell ref="NMT128:NMU128"/>
    <mergeCell ref="NMV128:NMW128"/>
    <mergeCell ref="NMX128:NMY128"/>
    <mergeCell ref="NMZ128:NNA128"/>
    <mergeCell ref="NNB128:NNC128"/>
    <mergeCell ref="NMJ128:NMK128"/>
    <mergeCell ref="NML128:NMM128"/>
    <mergeCell ref="NMN128:NMO128"/>
    <mergeCell ref="NMP128:NMQ128"/>
    <mergeCell ref="NMR128:NMS128"/>
    <mergeCell ref="NLZ128:NMA128"/>
    <mergeCell ref="NMB128:NMC128"/>
    <mergeCell ref="NMD128:NME128"/>
    <mergeCell ref="NMF128:NMG128"/>
    <mergeCell ref="NMH128:NMI128"/>
    <mergeCell ref="NLP128:NLQ128"/>
    <mergeCell ref="NLR128:NLS128"/>
    <mergeCell ref="NLT128:NLU128"/>
    <mergeCell ref="NLV128:NLW128"/>
    <mergeCell ref="NLX128:NLY128"/>
    <mergeCell ref="NLF128:NLG128"/>
    <mergeCell ref="NLH128:NLI128"/>
    <mergeCell ref="NLJ128:NLK128"/>
    <mergeCell ref="NLL128:NLM128"/>
    <mergeCell ref="NLN128:NLO128"/>
    <mergeCell ref="NKV128:NKW128"/>
    <mergeCell ref="NKX128:NKY128"/>
    <mergeCell ref="NKZ128:NLA128"/>
    <mergeCell ref="NLB128:NLC128"/>
    <mergeCell ref="NLD128:NLE128"/>
    <mergeCell ref="NKL128:NKM128"/>
    <mergeCell ref="NKN128:NKO128"/>
    <mergeCell ref="NKP128:NKQ128"/>
    <mergeCell ref="NKR128:NKS128"/>
    <mergeCell ref="NKT128:NKU128"/>
    <mergeCell ref="NKB128:NKC128"/>
    <mergeCell ref="NKD128:NKE128"/>
    <mergeCell ref="NKF128:NKG128"/>
    <mergeCell ref="NKH128:NKI128"/>
    <mergeCell ref="NKJ128:NKK128"/>
    <mergeCell ref="NJR128:NJS128"/>
    <mergeCell ref="NJT128:NJU128"/>
    <mergeCell ref="NJV128:NJW128"/>
    <mergeCell ref="NJX128:NJY128"/>
    <mergeCell ref="NJZ128:NKA128"/>
    <mergeCell ref="NJH128:NJI128"/>
    <mergeCell ref="NJJ128:NJK128"/>
    <mergeCell ref="NJL128:NJM128"/>
    <mergeCell ref="NJN128:NJO128"/>
    <mergeCell ref="NJP128:NJQ128"/>
    <mergeCell ref="NIX128:NIY128"/>
    <mergeCell ref="NIZ128:NJA128"/>
    <mergeCell ref="NJB128:NJC128"/>
    <mergeCell ref="NJD128:NJE128"/>
    <mergeCell ref="NJF128:NJG128"/>
    <mergeCell ref="NIN128:NIO128"/>
    <mergeCell ref="NIP128:NIQ128"/>
    <mergeCell ref="NIR128:NIS128"/>
    <mergeCell ref="NIT128:NIU128"/>
    <mergeCell ref="NIV128:NIW128"/>
    <mergeCell ref="NID128:NIE128"/>
    <mergeCell ref="NIF128:NIG128"/>
    <mergeCell ref="NIH128:NII128"/>
    <mergeCell ref="NIJ128:NIK128"/>
    <mergeCell ref="NIL128:NIM128"/>
    <mergeCell ref="NHT128:NHU128"/>
    <mergeCell ref="NHV128:NHW128"/>
    <mergeCell ref="NHX128:NHY128"/>
    <mergeCell ref="NHZ128:NIA128"/>
    <mergeCell ref="NIB128:NIC128"/>
    <mergeCell ref="NHJ128:NHK128"/>
    <mergeCell ref="NHL128:NHM128"/>
    <mergeCell ref="NHN128:NHO128"/>
    <mergeCell ref="NHP128:NHQ128"/>
    <mergeCell ref="NHR128:NHS128"/>
    <mergeCell ref="NGZ128:NHA128"/>
    <mergeCell ref="NHB128:NHC128"/>
    <mergeCell ref="NHD128:NHE128"/>
    <mergeCell ref="NHF128:NHG128"/>
    <mergeCell ref="NHH128:NHI128"/>
    <mergeCell ref="NGP128:NGQ128"/>
    <mergeCell ref="NGR128:NGS128"/>
    <mergeCell ref="NGT128:NGU128"/>
    <mergeCell ref="NGV128:NGW128"/>
    <mergeCell ref="NGX128:NGY128"/>
    <mergeCell ref="NGF128:NGG128"/>
    <mergeCell ref="NGH128:NGI128"/>
    <mergeCell ref="NGJ128:NGK128"/>
    <mergeCell ref="NGL128:NGM128"/>
    <mergeCell ref="NGN128:NGO128"/>
    <mergeCell ref="NFV128:NFW128"/>
    <mergeCell ref="NFX128:NFY128"/>
    <mergeCell ref="NFZ128:NGA128"/>
    <mergeCell ref="NGB128:NGC128"/>
    <mergeCell ref="NGD128:NGE128"/>
    <mergeCell ref="NFL128:NFM128"/>
    <mergeCell ref="NFN128:NFO128"/>
    <mergeCell ref="NFP128:NFQ128"/>
    <mergeCell ref="NFR128:NFS128"/>
    <mergeCell ref="NFT128:NFU128"/>
    <mergeCell ref="NFB128:NFC128"/>
    <mergeCell ref="NFD128:NFE128"/>
    <mergeCell ref="NFF128:NFG128"/>
    <mergeCell ref="NFH128:NFI128"/>
    <mergeCell ref="NFJ128:NFK128"/>
    <mergeCell ref="NER128:NES128"/>
    <mergeCell ref="NET128:NEU128"/>
    <mergeCell ref="NEV128:NEW128"/>
    <mergeCell ref="NEX128:NEY128"/>
    <mergeCell ref="NEZ128:NFA128"/>
    <mergeCell ref="NEH128:NEI128"/>
    <mergeCell ref="NEJ128:NEK128"/>
    <mergeCell ref="NEL128:NEM128"/>
    <mergeCell ref="NEN128:NEO128"/>
    <mergeCell ref="NEP128:NEQ128"/>
    <mergeCell ref="NDX128:NDY128"/>
    <mergeCell ref="NDZ128:NEA128"/>
    <mergeCell ref="NEB128:NEC128"/>
    <mergeCell ref="NED128:NEE128"/>
    <mergeCell ref="NEF128:NEG128"/>
    <mergeCell ref="NDN128:NDO128"/>
    <mergeCell ref="NDP128:NDQ128"/>
    <mergeCell ref="NDR128:NDS128"/>
    <mergeCell ref="NDT128:NDU128"/>
    <mergeCell ref="NDV128:NDW128"/>
    <mergeCell ref="NDD128:NDE128"/>
    <mergeCell ref="NDF128:NDG128"/>
    <mergeCell ref="NDH128:NDI128"/>
    <mergeCell ref="NDJ128:NDK128"/>
    <mergeCell ref="NDL128:NDM128"/>
    <mergeCell ref="NCT128:NCU128"/>
    <mergeCell ref="NCV128:NCW128"/>
    <mergeCell ref="NCX128:NCY128"/>
    <mergeCell ref="NCZ128:NDA128"/>
    <mergeCell ref="NDB128:NDC128"/>
    <mergeCell ref="NCJ128:NCK128"/>
    <mergeCell ref="NCL128:NCM128"/>
    <mergeCell ref="NCN128:NCO128"/>
    <mergeCell ref="NCP128:NCQ128"/>
    <mergeCell ref="NCR128:NCS128"/>
    <mergeCell ref="NBZ128:NCA128"/>
    <mergeCell ref="NCB128:NCC128"/>
    <mergeCell ref="NCD128:NCE128"/>
    <mergeCell ref="NCF128:NCG128"/>
    <mergeCell ref="NCH128:NCI128"/>
    <mergeCell ref="NBP128:NBQ128"/>
    <mergeCell ref="NBR128:NBS128"/>
    <mergeCell ref="NBT128:NBU128"/>
    <mergeCell ref="NBV128:NBW128"/>
    <mergeCell ref="NBX128:NBY128"/>
    <mergeCell ref="NBF128:NBG128"/>
    <mergeCell ref="NBH128:NBI128"/>
    <mergeCell ref="NBJ128:NBK128"/>
    <mergeCell ref="NBL128:NBM128"/>
    <mergeCell ref="NBN128:NBO128"/>
    <mergeCell ref="NAV128:NAW128"/>
    <mergeCell ref="NAX128:NAY128"/>
    <mergeCell ref="NAZ128:NBA128"/>
    <mergeCell ref="NBB128:NBC128"/>
    <mergeCell ref="NBD128:NBE128"/>
    <mergeCell ref="NAL128:NAM128"/>
    <mergeCell ref="NAN128:NAO128"/>
    <mergeCell ref="NAP128:NAQ128"/>
    <mergeCell ref="NAR128:NAS128"/>
    <mergeCell ref="NAT128:NAU128"/>
    <mergeCell ref="NAB128:NAC128"/>
    <mergeCell ref="NAD128:NAE128"/>
    <mergeCell ref="NAF128:NAG128"/>
    <mergeCell ref="NAH128:NAI128"/>
    <mergeCell ref="NAJ128:NAK128"/>
    <mergeCell ref="MZR128:MZS128"/>
    <mergeCell ref="MZT128:MZU128"/>
    <mergeCell ref="MZV128:MZW128"/>
    <mergeCell ref="MZX128:MZY128"/>
    <mergeCell ref="MZZ128:NAA128"/>
    <mergeCell ref="MZH128:MZI128"/>
    <mergeCell ref="MZJ128:MZK128"/>
    <mergeCell ref="MZL128:MZM128"/>
    <mergeCell ref="MZN128:MZO128"/>
    <mergeCell ref="MZP128:MZQ128"/>
    <mergeCell ref="MYX128:MYY128"/>
    <mergeCell ref="MYZ128:MZA128"/>
    <mergeCell ref="MZB128:MZC128"/>
    <mergeCell ref="MZD128:MZE128"/>
    <mergeCell ref="MZF128:MZG128"/>
    <mergeCell ref="MYN128:MYO128"/>
    <mergeCell ref="MYP128:MYQ128"/>
    <mergeCell ref="MYR128:MYS128"/>
    <mergeCell ref="MYT128:MYU128"/>
    <mergeCell ref="MYV128:MYW128"/>
    <mergeCell ref="MYD128:MYE128"/>
    <mergeCell ref="MYF128:MYG128"/>
    <mergeCell ref="MYH128:MYI128"/>
    <mergeCell ref="MYJ128:MYK128"/>
    <mergeCell ref="MYL128:MYM128"/>
    <mergeCell ref="MXT128:MXU128"/>
    <mergeCell ref="MXV128:MXW128"/>
    <mergeCell ref="MXX128:MXY128"/>
    <mergeCell ref="MXZ128:MYA128"/>
    <mergeCell ref="MYB128:MYC128"/>
    <mergeCell ref="MXJ128:MXK128"/>
    <mergeCell ref="MXL128:MXM128"/>
    <mergeCell ref="MXN128:MXO128"/>
    <mergeCell ref="MXP128:MXQ128"/>
    <mergeCell ref="MXR128:MXS128"/>
    <mergeCell ref="MWZ128:MXA128"/>
    <mergeCell ref="MXB128:MXC128"/>
    <mergeCell ref="MXD128:MXE128"/>
    <mergeCell ref="MXF128:MXG128"/>
    <mergeCell ref="MXH128:MXI128"/>
    <mergeCell ref="MWP128:MWQ128"/>
    <mergeCell ref="MWR128:MWS128"/>
    <mergeCell ref="MWT128:MWU128"/>
    <mergeCell ref="MWV128:MWW128"/>
    <mergeCell ref="MWX128:MWY128"/>
    <mergeCell ref="MWF128:MWG128"/>
    <mergeCell ref="MWH128:MWI128"/>
    <mergeCell ref="MWJ128:MWK128"/>
    <mergeCell ref="MWL128:MWM128"/>
    <mergeCell ref="MWN128:MWO128"/>
    <mergeCell ref="MVV128:MVW128"/>
    <mergeCell ref="MVX128:MVY128"/>
    <mergeCell ref="MVZ128:MWA128"/>
    <mergeCell ref="MWB128:MWC128"/>
    <mergeCell ref="MWD128:MWE128"/>
    <mergeCell ref="MVL128:MVM128"/>
    <mergeCell ref="MVN128:MVO128"/>
    <mergeCell ref="MVP128:MVQ128"/>
    <mergeCell ref="MVR128:MVS128"/>
    <mergeCell ref="MVT128:MVU128"/>
    <mergeCell ref="MVB128:MVC128"/>
    <mergeCell ref="MVD128:MVE128"/>
    <mergeCell ref="MVF128:MVG128"/>
    <mergeCell ref="MVH128:MVI128"/>
    <mergeCell ref="MVJ128:MVK128"/>
    <mergeCell ref="MUR128:MUS128"/>
    <mergeCell ref="MUT128:MUU128"/>
    <mergeCell ref="MUV128:MUW128"/>
    <mergeCell ref="MUX128:MUY128"/>
    <mergeCell ref="MUZ128:MVA128"/>
    <mergeCell ref="MUH128:MUI128"/>
    <mergeCell ref="MUJ128:MUK128"/>
    <mergeCell ref="MUL128:MUM128"/>
    <mergeCell ref="MUN128:MUO128"/>
    <mergeCell ref="MUP128:MUQ128"/>
    <mergeCell ref="MTX128:MTY128"/>
    <mergeCell ref="MTZ128:MUA128"/>
    <mergeCell ref="MUB128:MUC128"/>
    <mergeCell ref="MUD128:MUE128"/>
    <mergeCell ref="MUF128:MUG128"/>
    <mergeCell ref="MTN128:MTO128"/>
    <mergeCell ref="MTP128:MTQ128"/>
    <mergeCell ref="MTR128:MTS128"/>
    <mergeCell ref="MTT128:MTU128"/>
    <mergeCell ref="MTV128:MTW128"/>
    <mergeCell ref="MTD128:MTE128"/>
    <mergeCell ref="MTF128:MTG128"/>
    <mergeCell ref="MTH128:MTI128"/>
    <mergeCell ref="MTJ128:MTK128"/>
    <mergeCell ref="MTL128:MTM128"/>
    <mergeCell ref="MST128:MSU128"/>
    <mergeCell ref="MSV128:MSW128"/>
    <mergeCell ref="MSX128:MSY128"/>
    <mergeCell ref="MSZ128:MTA128"/>
    <mergeCell ref="MTB128:MTC128"/>
    <mergeCell ref="MSJ128:MSK128"/>
    <mergeCell ref="MSL128:MSM128"/>
    <mergeCell ref="MSN128:MSO128"/>
    <mergeCell ref="MSP128:MSQ128"/>
    <mergeCell ref="MSR128:MSS128"/>
    <mergeCell ref="MRZ128:MSA128"/>
    <mergeCell ref="MSB128:MSC128"/>
    <mergeCell ref="MSD128:MSE128"/>
    <mergeCell ref="MSF128:MSG128"/>
    <mergeCell ref="MSH128:MSI128"/>
    <mergeCell ref="MRP128:MRQ128"/>
    <mergeCell ref="MRR128:MRS128"/>
    <mergeCell ref="MRT128:MRU128"/>
    <mergeCell ref="MRV128:MRW128"/>
    <mergeCell ref="MRX128:MRY128"/>
    <mergeCell ref="MRF128:MRG128"/>
    <mergeCell ref="MRH128:MRI128"/>
    <mergeCell ref="MRJ128:MRK128"/>
    <mergeCell ref="MRL128:MRM128"/>
    <mergeCell ref="MRN128:MRO128"/>
    <mergeCell ref="MQV128:MQW128"/>
    <mergeCell ref="MQX128:MQY128"/>
    <mergeCell ref="MQZ128:MRA128"/>
    <mergeCell ref="MRB128:MRC128"/>
    <mergeCell ref="MRD128:MRE128"/>
    <mergeCell ref="MQL128:MQM128"/>
    <mergeCell ref="MQN128:MQO128"/>
    <mergeCell ref="MQP128:MQQ128"/>
    <mergeCell ref="MQR128:MQS128"/>
    <mergeCell ref="MQT128:MQU128"/>
    <mergeCell ref="MQB128:MQC128"/>
    <mergeCell ref="MQD128:MQE128"/>
    <mergeCell ref="MQF128:MQG128"/>
    <mergeCell ref="MQH128:MQI128"/>
    <mergeCell ref="MQJ128:MQK128"/>
    <mergeCell ref="MPR128:MPS128"/>
    <mergeCell ref="MPT128:MPU128"/>
    <mergeCell ref="MPV128:MPW128"/>
    <mergeCell ref="MPX128:MPY128"/>
    <mergeCell ref="MPZ128:MQA128"/>
    <mergeCell ref="MPH128:MPI128"/>
    <mergeCell ref="MPJ128:MPK128"/>
    <mergeCell ref="MPL128:MPM128"/>
    <mergeCell ref="MPN128:MPO128"/>
    <mergeCell ref="MPP128:MPQ128"/>
    <mergeCell ref="MOX128:MOY128"/>
    <mergeCell ref="MOZ128:MPA128"/>
    <mergeCell ref="MPB128:MPC128"/>
    <mergeCell ref="MPD128:MPE128"/>
    <mergeCell ref="MPF128:MPG128"/>
    <mergeCell ref="MON128:MOO128"/>
    <mergeCell ref="MOP128:MOQ128"/>
    <mergeCell ref="MOR128:MOS128"/>
    <mergeCell ref="MOT128:MOU128"/>
    <mergeCell ref="MOV128:MOW128"/>
    <mergeCell ref="MOD128:MOE128"/>
    <mergeCell ref="MOF128:MOG128"/>
    <mergeCell ref="MOH128:MOI128"/>
    <mergeCell ref="MOJ128:MOK128"/>
    <mergeCell ref="MOL128:MOM128"/>
    <mergeCell ref="MNT128:MNU128"/>
    <mergeCell ref="MNV128:MNW128"/>
    <mergeCell ref="MNX128:MNY128"/>
    <mergeCell ref="MNZ128:MOA128"/>
    <mergeCell ref="MOB128:MOC128"/>
    <mergeCell ref="MNJ128:MNK128"/>
    <mergeCell ref="MNL128:MNM128"/>
    <mergeCell ref="MNN128:MNO128"/>
    <mergeCell ref="MNP128:MNQ128"/>
    <mergeCell ref="MNR128:MNS128"/>
    <mergeCell ref="MMZ128:MNA128"/>
    <mergeCell ref="MNB128:MNC128"/>
    <mergeCell ref="MND128:MNE128"/>
    <mergeCell ref="MNF128:MNG128"/>
    <mergeCell ref="MNH128:MNI128"/>
    <mergeCell ref="MMP128:MMQ128"/>
    <mergeCell ref="MMR128:MMS128"/>
    <mergeCell ref="MMT128:MMU128"/>
    <mergeCell ref="MMV128:MMW128"/>
    <mergeCell ref="MMX128:MMY128"/>
    <mergeCell ref="MMF128:MMG128"/>
    <mergeCell ref="MMH128:MMI128"/>
    <mergeCell ref="MMJ128:MMK128"/>
    <mergeCell ref="MML128:MMM128"/>
    <mergeCell ref="MMN128:MMO128"/>
    <mergeCell ref="MLV128:MLW128"/>
    <mergeCell ref="MLX128:MLY128"/>
    <mergeCell ref="MLZ128:MMA128"/>
    <mergeCell ref="MMB128:MMC128"/>
    <mergeCell ref="MMD128:MME128"/>
    <mergeCell ref="MLL128:MLM128"/>
    <mergeCell ref="MLN128:MLO128"/>
    <mergeCell ref="MLP128:MLQ128"/>
    <mergeCell ref="MLR128:MLS128"/>
    <mergeCell ref="MLT128:MLU128"/>
    <mergeCell ref="MLB128:MLC128"/>
    <mergeCell ref="MLD128:MLE128"/>
    <mergeCell ref="MLF128:MLG128"/>
    <mergeCell ref="MLH128:MLI128"/>
    <mergeCell ref="MLJ128:MLK128"/>
    <mergeCell ref="MKR128:MKS128"/>
    <mergeCell ref="MKT128:MKU128"/>
    <mergeCell ref="MKV128:MKW128"/>
    <mergeCell ref="MKX128:MKY128"/>
    <mergeCell ref="MKZ128:MLA128"/>
    <mergeCell ref="MKH128:MKI128"/>
    <mergeCell ref="MKJ128:MKK128"/>
    <mergeCell ref="MKL128:MKM128"/>
    <mergeCell ref="MKN128:MKO128"/>
    <mergeCell ref="MKP128:MKQ128"/>
    <mergeCell ref="MJX128:MJY128"/>
    <mergeCell ref="MJZ128:MKA128"/>
    <mergeCell ref="MKB128:MKC128"/>
    <mergeCell ref="MKD128:MKE128"/>
    <mergeCell ref="MKF128:MKG128"/>
    <mergeCell ref="MJN128:MJO128"/>
    <mergeCell ref="MJP128:MJQ128"/>
    <mergeCell ref="MJR128:MJS128"/>
    <mergeCell ref="MJT128:MJU128"/>
    <mergeCell ref="MJV128:MJW128"/>
    <mergeCell ref="MJD128:MJE128"/>
    <mergeCell ref="MJF128:MJG128"/>
    <mergeCell ref="MJH128:MJI128"/>
    <mergeCell ref="MJJ128:MJK128"/>
    <mergeCell ref="MJL128:MJM128"/>
    <mergeCell ref="MIT128:MIU128"/>
    <mergeCell ref="MIV128:MIW128"/>
    <mergeCell ref="MIX128:MIY128"/>
    <mergeCell ref="MIZ128:MJA128"/>
    <mergeCell ref="MJB128:MJC128"/>
    <mergeCell ref="MIJ128:MIK128"/>
    <mergeCell ref="MIL128:MIM128"/>
    <mergeCell ref="MIN128:MIO128"/>
    <mergeCell ref="MIP128:MIQ128"/>
    <mergeCell ref="MIR128:MIS128"/>
    <mergeCell ref="MHZ128:MIA128"/>
    <mergeCell ref="MIB128:MIC128"/>
    <mergeCell ref="MID128:MIE128"/>
    <mergeCell ref="MIF128:MIG128"/>
    <mergeCell ref="MIH128:MII128"/>
    <mergeCell ref="MHP128:MHQ128"/>
    <mergeCell ref="MHR128:MHS128"/>
    <mergeCell ref="MHT128:MHU128"/>
    <mergeCell ref="MHV128:MHW128"/>
    <mergeCell ref="MHX128:MHY128"/>
    <mergeCell ref="MHF128:MHG128"/>
    <mergeCell ref="MHH128:MHI128"/>
    <mergeCell ref="MHJ128:MHK128"/>
    <mergeCell ref="MHL128:MHM128"/>
    <mergeCell ref="MHN128:MHO128"/>
    <mergeCell ref="MGV128:MGW128"/>
    <mergeCell ref="MGX128:MGY128"/>
    <mergeCell ref="MGZ128:MHA128"/>
    <mergeCell ref="MHB128:MHC128"/>
    <mergeCell ref="MHD128:MHE128"/>
    <mergeCell ref="MGL128:MGM128"/>
    <mergeCell ref="MGN128:MGO128"/>
    <mergeCell ref="MGP128:MGQ128"/>
    <mergeCell ref="MGR128:MGS128"/>
    <mergeCell ref="MGT128:MGU128"/>
    <mergeCell ref="MGB128:MGC128"/>
    <mergeCell ref="MGD128:MGE128"/>
    <mergeCell ref="MGF128:MGG128"/>
    <mergeCell ref="MGH128:MGI128"/>
    <mergeCell ref="MGJ128:MGK128"/>
    <mergeCell ref="MFR128:MFS128"/>
    <mergeCell ref="MFT128:MFU128"/>
    <mergeCell ref="MFV128:MFW128"/>
    <mergeCell ref="MFX128:MFY128"/>
    <mergeCell ref="MFZ128:MGA128"/>
    <mergeCell ref="MFH128:MFI128"/>
    <mergeCell ref="MFJ128:MFK128"/>
    <mergeCell ref="MFL128:MFM128"/>
    <mergeCell ref="MFN128:MFO128"/>
    <mergeCell ref="MFP128:MFQ128"/>
    <mergeCell ref="MEX128:MEY128"/>
    <mergeCell ref="MEZ128:MFA128"/>
    <mergeCell ref="MFB128:MFC128"/>
    <mergeCell ref="MFD128:MFE128"/>
    <mergeCell ref="MFF128:MFG128"/>
    <mergeCell ref="MEN128:MEO128"/>
    <mergeCell ref="MEP128:MEQ128"/>
    <mergeCell ref="MER128:MES128"/>
    <mergeCell ref="MET128:MEU128"/>
    <mergeCell ref="MEV128:MEW128"/>
    <mergeCell ref="MED128:MEE128"/>
    <mergeCell ref="MEF128:MEG128"/>
    <mergeCell ref="MEH128:MEI128"/>
    <mergeCell ref="MEJ128:MEK128"/>
    <mergeCell ref="MEL128:MEM128"/>
    <mergeCell ref="MDT128:MDU128"/>
    <mergeCell ref="MDV128:MDW128"/>
    <mergeCell ref="MDX128:MDY128"/>
    <mergeCell ref="MDZ128:MEA128"/>
    <mergeCell ref="MEB128:MEC128"/>
    <mergeCell ref="MDJ128:MDK128"/>
    <mergeCell ref="MDL128:MDM128"/>
    <mergeCell ref="MDN128:MDO128"/>
    <mergeCell ref="MDP128:MDQ128"/>
    <mergeCell ref="MDR128:MDS128"/>
    <mergeCell ref="MCZ128:MDA128"/>
    <mergeCell ref="MDB128:MDC128"/>
    <mergeCell ref="MDD128:MDE128"/>
    <mergeCell ref="MDF128:MDG128"/>
    <mergeCell ref="MDH128:MDI128"/>
    <mergeCell ref="MCP128:MCQ128"/>
    <mergeCell ref="MCR128:MCS128"/>
    <mergeCell ref="MCT128:MCU128"/>
    <mergeCell ref="MCV128:MCW128"/>
    <mergeCell ref="MCX128:MCY128"/>
    <mergeCell ref="MCF128:MCG128"/>
    <mergeCell ref="MCH128:MCI128"/>
    <mergeCell ref="MCJ128:MCK128"/>
    <mergeCell ref="MCL128:MCM128"/>
    <mergeCell ref="MCN128:MCO128"/>
    <mergeCell ref="MBV128:MBW128"/>
    <mergeCell ref="MBX128:MBY128"/>
    <mergeCell ref="MBZ128:MCA128"/>
    <mergeCell ref="MCB128:MCC128"/>
    <mergeCell ref="MCD128:MCE128"/>
    <mergeCell ref="MBL128:MBM128"/>
    <mergeCell ref="MBN128:MBO128"/>
    <mergeCell ref="MBP128:MBQ128"/>
    <mergeCell ref="MBR128:MBS128"/>
    <mergeCell ref="MBT128:MBU128"/>
    <mergeCell ref="MBB128:MBC128"/>
    <mergeCell ref="MBD128:MBE128"/>
    <mergeCell ref="MBF128:MBG128"/>
    <mergeCell ref="MBH128:MBI128"/>
    <mergeCell ref="MBJ128:MBK128"/>
    <mergeCell ref="MAR128:MAS128"/>
    <mergeCell ref="MAT128:MAU128"/>
    <mergeCell ref="MAV128:MAW128"/>
    <mergeCell ref="MAX128:MAY128"/>
    <mergeCell ref="MAZ128:MBA128"/>
    <mergeCell ref="MAH128:MAI128"/>
    <mergeCell ref="MAJ128:MAK128"/>
    <mergeCell ref="MAL128:MAM128"/>
    <mergeCell ref="MAN128:MAO128"/>
    <mergeCell ref="MAP128:MAQ128"/>
    <mergeCell ref="LZX128:LZY128"/>
    <mergeCell ref="LZZ128:MAA128"/>
    <mergeCell ref="MAB128:MAC128"/>
    <mergeCell ref="MAD128:MAE128"/>
    <mergeCell ref="MAF128:MAG128"/>
    <mergeCell ref="LZN128:LZO128"/>
    <mergeCell ref="LZP128:LZQ128"/>
    <mergeCell ref="LZR128:LZS128"/>
    <mergeCell ref="LZT128:LZU128"/>
    <mergeCell ref="LZV128:LZW128"/>
    <mergeCell ref="LZD128:LZE128"/>
    <mergeCell ref="LZF128:LZG128"/>
    <mergeCell ref="LZH128:LZI128"/>
    <mergeCell ref="LZJ128:LZK128"/>
    <mergeCell ref="LZL128:LZM128"/>
    <mergeCell ref="LYT128:LYU128"/>
    <mergeCell ref="LYV128:LYW128"/>
    <mergeCell ref="LYX128:LYY128"/>
    <mergeCell ref="LYZ128:LZA128"/>
    <mergeCell ref="LZB128:LZC128"/>
    <mergeCell ref="LYJ128:LYK128"/>
    <mergeCell ref="LYL128:LYM128"/>
    <mergeCell ref="LYN128:LYO128"/>
    <mergeCell ref="LYP128:LYQ128"/>
    <mergeCell ref="LYR128:LYS128"/>
    <mergeCell ref="LXZ128:LYA128"/>
    <mergeCell ref="LYB128:LYC128"/>
    <mergeCell ref="LYD128:LYE128"/>
    <mergeCell ref="LYF128:LYG128"/>
    <mergeCell ref="LYH128:LYI128"/>
    <mergeCell ref="LXP128:LXQ128"/>
    <mergeCell ref="LXR128:LXS128"/>
    <mergeCell ref="LXT128:LXU128"/>
    <mergeCell ref="LXV128:LXW128"/>
    <mergeCell ref="LXX128:LXY128"/>
    <mergeCell ref="LXF128:LXG128"/>
    <mergeCell ref="LXH128:LXI128"/>
    <mergeCell ref="LXJ128:LXK128"/>
    <mergeCell ref="LXL128:LXM128"/>
    <mergeCell ref="LXN128:LXO128"/>
    <mergeCell ref="LWV128:LWW128"/>
    <mergeCell ref="LWX128:LWY128"/>
    <mergeCell ref="LWZ128:LXA128"/>
    <mergeCell ref="LXB128:LXC128"/>
    <mergeCell ref="LXD128:LXE128"/>
    <mergeCell ref="LWL128:LWM128"/>
    <mergeCell ref="LWN128:LWO128"/>
    <mergeCell ref="LWP128:LWQ128"/>
    <mergeCell ref="LWR128:LWS128"/>
    <mergeCell ref="LWT128:LWU128"/>
    <mergeCell ref="LWB128:LWC128"/>
    <mergeCell ref="LWD128:LWE128"/>
    <mergeCell ref="LWF128:LWG128"/>
    <mergeCell ref="LWH128:LWI128"/>
    <mergeCell ref="LWJ128:LWK128"/>
    <mergeCell ref="LVR128:LVS128"/>
    <mergeCell ref="LVT128:LVU128"/>
    <mergeCell ref="LVV128:LVW128"/>
    <mergeCell ref="LVX128:LVY128"/>
    <mergeCell ref="LVZ128:LWA128"/>
    <mergeCell ref="LVH128:LVI128"/>
    <mergeCell ref="LVJ128:LVK128"/>
    <mergeCell ref="LVL128:LVM128"/>
    <mergeCell ref="LVN128:LVO128"/>
    <mergeCell ref="LVP128:LVQ128"/>
    <mergeCell ref="LUX128:LUY128"/>
    <mergeCell ref="LUZ128:LVA128"/>
    <mergeCell ref="LVB128:LVC128"/>
    <mergeCell ref="LVD128:LVE128"/>
    <mergeCell ref="LVF128:LVG128"/>
    <mergeCell ref="LUN128:LUO128"/>
    <mergeCell ref="LUP128:LUQ128"/>
    <mergeCell ref="LUR128:LUS128"/>
    <mergeCell ref="LUT128:LUU128"/>
    <mergeCell ref="LUV128:LUW128"/>
    <mergeCell ref="LUD128:LUE128"/>
    <mergeCell ref="LUF128:LUG128"/>
    <mergeCell ref="LUH128:LUI128"/>
    <mergeCell ref="LUJ128:LUK128"/>
    <mergeCell ref="LUL128:LUM128"/>
    <mergeCell ref="LTT128:LTU128"/>
    <mergeCell ref="LTV128:LTW128"/>
    <mergeCell ref="LTX128:LTY128"/>
    <mergeCell ref="LTZ128:LUA128"/>
    <mergeCell ref="LUB128:LUC128"/>
    <mergeCell ref="LTJ128:LTK128"/>
    <mergeCell ref="LTL128:LTM128"/>
    <mergeCell ref="LTN128:LTO128"/>
    <mergeCell ref="LTP128:LTQ128"/>
    <mergeCell ref="LTR128:LTS128"/>
    <mergeCell ref="LSZ128:LTA128"/>
    <mergeCell ref="LTB128:LTC128"/>
    <mergeCell ref="LTD128:LTE128"/>
    <mergeCell ref="LTF128:LTG128"/>
    <mergeCell ref="LTH128:LTI128"/>
    <mergeCell ref="LSP128:LSQ128"/>
    <mergeCell ref="LSR128:LSS128"/>
    <mergeCell ref="LST128:LSU128"/>
    <mergeCell ref="LSV128:LSW128"/>
    <mergeCell ref="LSX128:LSY128"/>
    <mergeCell ref="LSF128:LSG128"/>
    <mergeCell ref="LSH128:LSI128"/>
    <mergeCell ref="LSJ128:LSK128"/>
    <mergeCell ref="LSL128:LSM128"/>
    <mergeCell ref="LSN128:LSO128"/>
    <mergeCell ref="LRV128:LRW128"/>
    <mergeCell ref="LRX128:LRY128"/>
    <mergeCell ref="LRZ128:LSA128"/>
    <mergeCell ref="LSB128:LSC128"/>
    <mergeCell ref="LSD128:LSE128"/>
    <mergeCell ref="LRL128:LRM128"/>
    <mergeCell ref="LRN128:LRO128"/>
    <mergeCell ref="LRP128:LRQ128"/>
    <mergeCell ref="LRR128:LRS128"/>
    <mergeCell ref="LRT128:LRU128"/>
    <mergeCell ref="LRB128:LRC128"/>
    <mergeCell ref="LRD128:LRE128"/>
    <mergeCell ref="LRF128:LRG128"/>
    <mergeCell ref="LRH128:LRI128"/>
    <mergeCell ref="LRJ128:LRK128"/>
    <mergeCell ref="LQR128:LQS128"/>
    <mergeCell ref="LQT128:LQU128"/>
    <mergeCell ref="LQV128:LQW128"/>
    <mergeCell ref="LQX128:LQY128"/>
    <mergeCell ref="LQZ128:LRA128"/>
    <mergeCell ref="LQH128:LQI128"/>
    <mergeCell ref="LQJ128:LQK128"/>
    <mergeCell ref="LQL128:LQM128"/>
    <mergeCell ref="LQN128:LQO128"/>
    <mergeCell ref="LQP128:LQQ128"/>
    <mergeCell ref="LPX128:LPY128"/>
    <mergeCell ref="LPZ128:LQA128"/>
    <mergeCell ref="LQB128:LQC128"/>
    <mergeCell ref="LQD128:LQE128"/>
    <mergeCell ref="LQF128:LQG128"/>
    <mergeCell ref="LPN128:LPO128"/>
    <mergeCell ref="LPP128:LPQ128"/>
    <mergeCell ref="LPR128:LPS128"/>
    <mergeCell ref="LPT128:LPU128"/>
    <mergeCell ref="LPV128:LPW128"/>
    <mergeCell ref="LPD128:LPE128"/>
    <mergeCell ref="LPF128:LPG128"/>
    <mergeCell ref="LPH128:LPI128"/>
    <mergeCell ref="LPJ128:LPK128"/>
    <mergeCell ref="LPL128:LPM128"/>
    <mergeCell ref="LOT128:LOU128"/>
    <mergeCell ref="LOV128:LOW128"/>
    <mergeCell ref="LOX128:LOY128"/>
    <mergeCell ref="LOZ128:LPA128"/>
    <mergeCell ref="LPB128:LPC128"/>
    <mergeCell ref="LOJ128:LOK128"/>
    <mergeCell ref="LOL128:LOM128"/>
    <mergeCell ref="LON128:LOO128"/>
    <mergeCell ref="LOP128:LOQ128"/>
    <mergeCell ref="LOR128:LOS128"/>
    <mergeCell ref="LNZ128:LOA128"/>
    <mergeCell ref="LOB128:LOC128"/>
    <mergeCell ref="LOD128:LOE128"/>
    <mergeCell ref="LOF128:LOG128"/>
    <mergeCell ref="LOH128:LOI128"/>
    <mergeCell ref="LNP128:LNQ128"/>
    <mergeCell ref="LNR128:LNS128"/>
    <mergeCell ref="LNT128:LNU128"/>
    <mergeCell ref="LNV128:LNW128"/>
    <mergeCell ref="LNX128:LNY128"/>
    <mergeCell ref="LNF128:LNG128"/>
    <mergeCell ref="LNH128:LNI128"/>
    <mergeCell ref="LNJ128:LNK128"/>
    <mergeCell ref="LNL128:LNM128"/>
    <mergeCell ref="LNN128:LNO128"/>
    <mergeCell ref="LMV128:LMW128"/>
    <mergeCell ref="LMX128:LMY128"/>
    <mergeCell ref="LMZ128:LNA128"/>
    <mergeCell ref="LNB128:LNC128"/>
    <mergeCell ref="LND128:LNE128"/>
    <mergeCell ref="LML128:LMM128"/>
    <mergeCell ref="LMN128:LMO128"/>
    <mergeCell ref="LMP128:LMQ128"/>
    <mergeCell ref="LMR128:LMS128"/>
    <mergeCell ref="LMT128:LMU128"/>
    <mergeCell ref="LMB128:LMC128"/>
    <mergeCell ref="LMD128:LME128"/>
    <mergeCell ref="LMF128:LMG128"/>
    <mergeCell ref="LMH128:LMI128"/>
    <mergeCell ref="LMJ128:LMK128"/>
    <mergeCell ref="LLR128:LLS128"/>
    <mergeCell ref="LLT128:LLU128"/>
    <mergeCell ref="LLV128:LLW128"/>
    <mergeCell ref="LLX128:LLY128"/>
    <mergeCell ref="LLZ128:LMA128"/>
    <mergeCell ref="LLH128:LLI128"/>
    <mergeCell ref="LLJ128:LLK128"/>
    <mergeCell ref="LLL128:LLM128"/>
    <mergeCell ref="LLN128:LLO128"/>
    <mergeCell ref="LLP128:LLQ128"/>
    <mergeCell ref="LKX128:LKY128"/>
    <mergeCell ref="LKZ128:LLA128"/>
    <mergeCell ref="LLB128:LLC128"/>
    <mergeCell ref="LLD128:LLE128"/>
    <mergeCell ref="LLF128:LLG128"/>
    <mergeCell ref="LKN128:LKO128"/>
    <mergeCell ref="LKP128:LKQ128"/>
    <mergeCell ref="LKR128:LKS128"/>
    <mergeCell ref="LKT128:LKU128"/>
    <mergeCell ref="LKV128:LKW128"/>
    <mergeCell ref="LKD128:LKE128"/>
    <mergeCell ref="LKF128:LKG128"/>
    <mergeCell ref="LKH128:LKI128"/>
    <mergeCell ref="LKJ128:LKK128"/>
    <mergeCell ref="LKL128:LKM128"/>
    <mergeCell ref="LJT128:LJU128"/>
    <mergeCell ref="LJV128:LJW128"/>
    <mergeCell ref="LJX128:LJY128"/>
    <mergeCell ref="LJZ128:LKA128"/>
    <mergeCell ref="LKB128:LKC128"/>
    <mergeCell ref="LJJ128:LJK128"/>
    <mergeCell ref="LJL128:LJM128"/>
    <mergeCell ref="LJN128:LJO128"/>
    <mergeCell ref="LJP128:LJQ128"/>
    <mergeCell ref="LJR128:LJS128"/>
    <mergeCell ref="LIZ128:LJA128"/>
    <mergeCell ref="LJB128:LJC128"/>
    <mergeCell ref="LJD128:LJE128"/>
    <mergeCell ref="LJF128:LJG128"/>
    <mergeCell ref="LJH128:LJI128"/>
    <mergeCell ref="LIP128:LIQ128"/>
    <mergeCell ref="LIR128:LIS128"/>
    <mergeCell ref="LIT128:LIU128"/>
    <mergeCell ref="LIV128:LIW128"/>
    <mergeCell ref="LIX128:LIY128"/>
    <mergeCell ref="LIF128:LIG128"/>
    <mergeCell ref="LIH128:LII128"/>
    <mergeCell ref="LIJ128:LIK128"/>
    <mergeCell ref="LIL128:LIM128"/>
    <mergeCell ref="LIN128:LIO128"/>
    <mergeCell ref="LHV128:LHW128"/>
    <mergeCell ref="LHX128:LHY128"/>
    <mergeCell ref="LHZ128:LIA128"/>
    <mergeCell ref="LIB128:LIC128"/>
    <mergeCell ref="LID128:LIE128"/>
    <mergeCell ref="LHL128:LHM128"/>
    <mergeCell ref="LHN128:LHO128"/>
    <mergeCell ref="LHP128:LHQ128"/>
    <mergeCell ref="LHR128:LHS128"/>
    <mergeCell ref="LHT128:LHU128"/>
    <mergeCell ref="LHB128:LHC128"/>
    <mergeCell ref="LHD128:LHE128"/>
    <mergeCell ref="LHF128:LHG128"/>
    <mergeCell ref="LHH128:LHI128"/>
    <mergeCell ref="LHJ128:LHK128"/>
    <mergeCell ref="LGR128:LGS128"/>
    <mergeCell ref="LGT128:LGU128"/>
    <mergeCell ref="LGV128:LGW128"/>
    <mergeCell ref="LGX128:LGY128"/>
    <mergeCell ref="LGZ128:LHA128"/>
    <mergeCell ref="LGH128:LGI128"/>
    <mergeCell ref="LGJ128:LGK128"/>
    <mergeCell ref="LGL128:LGM128"/>
    <mergeCell ref="LGN128:LGO128"/>
    <mergeCell ref="LGP128:LGQ128"/>
    <mergeCell ref="LFX128:LFY128"/>
    <mergeCell ref="LFZ128:LGA128"/>
    <mergeCell ref="LGB128:LGC128"/>
    <mergeCell ref="LGD128:LGE128"/>
    <mergeCell ref="LGF128:LGG128"/>
    <mergeCell ref="LFN128:LFO128"/>
    <mergeCell ref="LFP128:LFQ128"/>
    <mergeCell ref="LFR128:LFS128"/>
    <mergeCell ref="LFT128:LFU128"/>
    <mergeCell ref="LFV128:LFW128"/>
    <mergeCell ref="LFD128:LFE128"/>
    <mergeCell ref="LFF128:LFG128"/>
    <mergeCell ref="LFH128:LFI128"/>
    <mergeCell ref="LFJ128:LFK128"/>
    <mergeCell ref="LFL128:LFM128"/>
    <mergeCell ref="LET128:LEU128"/>
    <mergeCell ref="LEV128:LEW128"/>
    <mergeCell ref="LEX128:LEY128"/>
    <mergeCell ref="LEZ128:LFA128"/>
    <mergeCell ref="LFB128:LFC128"/>
    <mergeCell ref="LEJ128:LEK128"/>
    <mergeCell ref="LEL128:LEM128"/>
    <mergeCell ref="LEN128:LEO128"/>
    <mergeCell ref="LEP128:LEQ128"/>
    <mergeCell ref="LER128:LES128"/>
    <mergeCell ref="LDZ128:LEA128"/>
    <mergeCell ref="LEB128:LEC128"/>
    <mergeCell ref="LED128:LEE128"/>
    <mergeCell ref="LEF128:LEG128"/>
    <mergeCell ref="LEH128:LEI128"/>
    <mergeCell ref="LDP128:LDQ128"/>
    <mergeCell ref="LDR128:LDS128"/>
    <mergeCell ref="LDT128:LDU128"/>
    <mergeCell ref="LDV128:LDW128"/>
    <mergeCell ref="LDX128:LDY128"/>
    <mergeCell ref="LDF128:LDG128"/>
    <mergeCell ref="LDH128:LDI128"/>
    <mergeCell ref="LDJ128:LDK128"/>
    <mergeCell ref="LDL128:LDM128"/>
    <mergeCell ref="LDN128:LDO128"/>
    <mergeCell ref="LCV128:LCW128"/>
    <mergeCell ref="LCX128:LCY128"/>
    <mergeCell ref="LCZ128:LDA128"/>
    <mergeCell ref="LDB128:LDC128"/>
    <mergeCell ref="LDD128:LDE128"/>
    <mergeCell ref="LCL128:LCM128"/>
    <mergeCell ref="LCN128:LCO128"/>
    <mergeCell ref="LCP128:LCQ128"/>
    <mergeCell ref="LCR128:LCS128"/>
    <mergeCell ref="LCT128:LCU128"/>
    <mergeCell ref="LCB128:LCC128"/>
    <mergeCell ref="LCD128:LCE128"/>
    <mergeCell ref="LCF128:LCG128"/>
    <mergeCell ref="LCH128:LCI128"/>
    <mergeCell ref="LCJ128:LCK128"/>
    <mergeCell ref="LBR128:LBS128"/>
    <mergeCell ref="LBT128:LBU128"/>
    <mergeCell ref="LBV128:LBW128"/>
    <mergeCell ref="LBX128:LBY128"/>
    <mergeCell ref="LBZ128:LCA128"/>
    <mergeCell ref="LBH128:LBI128"/>
    <mergeCell ref="LBJ128:LBK128"/>
    <mergeCell ref="LBL128:LBM128"/>
    <mergeCell ref="LBN128:LBO128"/>
    <mergeCell ref="LBP128:LBQ128"/>
    <mergeCell ref="LAX128:LAY128"/>
    <mergeCell ref="LAZ128:LBA128"/>
    <mergeCell ref="LBB128:LBC128"/>
    <mergeCell ref="LBD128:LBE128"/>
    <mergeCell ref="LBF128:LBG128"/>
    <mergeCell ref="LAN128:LAO128"/>
    <mergeCell ref="LAP128:LAQ128"/>
    <mergeCell ref="LAR128:LAS128"/>
    <mergeCell ref="LAT128:LAU128"/>
    <mergeCell ref="LAV128:LAW128"/>
    <mergeCell ref="LAD128:LAE128"/>
    <mergeCell ref="LAF128:LAG128"/>
    <mergeCell ref="LAH128:LAI128"/>
    <mergeCell ref="LAJ128:LAK128"/>
    <mergeCell ref="LAL128:LAM128"/>
    <mergeCell ref="KZT128:KZU128"/>
    <mergeCell ref="KZV128:KZW128"/>
    <mergeCell ref="KZX128:KZY128"/>
    <mergeCell ref="KZZ128:LAA128"/>
    <mergeCell ref="LAB128:LAC128"/>
    <mergeCell ref="KZJ128:KZK128"/>
    <mergeCell ref="KZL128:KZM128"/>
    <mergeCell ref="KZN128:KZO128"/>
    <mergeCell ref="KZP128:KZQ128"/>
    <mergeCell ref="KZR128:KZS128"/>
    <mergeCell ref="KYZ128:KZA128"/>
    <mergeCell ref="KZB128:KZC128"/>
    <mergeCell ref="KZD128:KZE128"/>
    <mergeCell ref="KZF128:KZG128"/>
    <mergeCell ref="KZH128:KZI128"/>
    <mergeCell ref="KYP128:KYQ128"/>
    <mergeCell ref="KYR128:KYS128"/>
    <mergeCell ref="KYT128:KYU128"/>
    <mergeCell ref="KYV128:KYW128"/>
    <mergeCell ref="KYX128:KYY128"/>
    <mergeCell ref="KYF128:KYG128"/>
    <mergeCell ref="KYH128:KYI128"/>
    <mergeCell ref="KYJ128:KYK128"/>
    <mergeCell ref="KYL128:KYM128"/>
    <mergeCell ref="KYN128:KYO128"/>
    <mergeCell ref="KXV128:KXW128"/>
    <mergeCell ref="KXX128:KXY128"/>
    <mergeCell ref="KXZ128:KYA128"/>
    <mergeCell ref="KYB128:KYC128"/>
    <mergeCell ref="KYD128:KYE128"/>
    <mergeCell ref="KXL128:KXM128"/>
    <mergeCell ref="KXN128:KXO128"/>
    <mergeCell ref="KXP128:KXQ128"/>
    <mergeCell ref="KXR128:KXS128"/>
    <mergeCell ref="KXT128:KXU128"/>
    <mergeCell ref="KXB128:KXC128"/>
    <mergeCell ref="KXD128:KXE128"/>
    <mergeCell ref="KXF128:KXG128"/>
    <mergeCell ref="KXH128:KXI128"/>
    <mergeCell ref="KXJ128:KXK128"/>
    <mergeCell ref="KWR128:KWS128"/>
    <mergeCell ref="KWT128:KWU128"/>
    <mergeCell ref="KWV128:KWW128"/>
    <mergeCell ref="KWX128:KWY128"/>
    <mergeCell ref="KWZ128:KXA128"/>
    <mergeCell ref="KWH128:KWI128"/>
    <mergeCell ref="KWJ128:KWK128"/>
    <mergeCell ref="KWL128:KWM128"/>
    <mergeCell ref="KWN128:KWO128"/>
    <mergeCell ref="KWP128:KWQ128"/>
    <mergeCell ref="KVX128:KVY128"/>
    <mergeCell ref="KVZ128:KWA128"/>
    <mergeCell ref="KWB128:KWC128"/>
    <mergeCell ref="KWD128:KWE128"/>
    <mergeCell ref="KWF128:KWG128"/>
    <mergeCell ref="KVN128:KVO128"/>
    <mergeCell ref="KVP128:KVQ128"/>
    <mergeCell ref="KVR128:KVS128"/>
    <mergeCell ref="KVT128:KVU128"/>
    <mergeCell ref="KVV128:KVW128"/>
    <mergeCell ref="KVD128:KVE128"/>
    <mergeCell ref="KVF128:KVG128"/>
    <mergeCell ref="KVH128:KVI128"/>
    <mergeCell ref="KVJ128:KVK128"/>
    <mergeCell ref="KVL128:KVM128"/>
    <mergeCell ref="KUT128:KUU128"/>
    <mergeCell ref="KUV128:KUW128"/>
    <mergeCell ref="KUX128:KUY128"/>
    <mergeCell ref="KUZ128:KVA128"/>
    <mergeCell ref="KVB128:KVC128"/>
    <mergeCell ref="KUJ128:KUK128"/>
    <mergeCell ref="KUL128:KUM128"/>
    <mergeCell ref="KUN128:KUO128"/>
    <mergeCell ref="KUP128:KUQ128"/>
    <mergeCell ref="KUR128:KUS128"/>
    <mergeCell ref="KTZ128:KUA128"/>
    <mergeCell ref="KUB128:KUC128"/>
    <mergeCell ref="KUD128:KUE128"/>
    <mergeCell ref="KUF128:KUG128"/>
    <mergeCell ref="KUH128:KUI128"/>
    <mergeCell ref="KTP128:KTQ128"/>
    <mergeCell ref="KTR128:KTS128"/>
    <mergeCell ref="KTT128:KTU128"/>
    <mergeCell ref="KTV128:KTW128"/>
    <mergeCell ref="KTX128:KTY128"/>
    <mergeCell ref="KTF128:KTG128"/>
    <mergeCell ref="KTH128:KTI128"/>
    <mergeCell ref="KTJ128:KTK128"/>
    <mergeCell ref="KTL128:KTM128"/>
    <mergeCell ref="KTN128:KTO128"/>
    <mergeCell ref="KSV128:KSW128"/>
    <mergeCell ref="KSX128:KSY128"/>
    <mergeCell ref="KSZ128:KTA128"/>
    <mergeCell ref="KTB128:KTC128"/>
    <mergeCell ref="KTD128:KTE128"/>
    <mergeCell ref="KSL128:KSM128"/>
    <mergeCell ref="KSN128:KSO128"/>
    <mergeCell ref="KSP128:KSQ128"/>
    <mergeCell ref="KSR128:KSS128"/>
    <mergeCell ref="KST128:KSU128"/>
    <mergeCell ref="KSB128:KSC128"/>
    <mergeCell ref="KSD128:KSE128"/>
    <mergeCell ref="KSF128:KSG128"/>
    <mergeCell ref="KSH128:KSI128"/>
    <mergeCell ref="KSJ128:KSK128"/>
    <mergeCell ref="KRR128:KRS128"/>
    <mergeCell ref="KRT128:KRU128"/>
    <mergeCell ref="KRV128:KRW128"/>
    <mergeCell ref="KRX128:KRY128"/>
    <mergeCell ref="KRZ128:KSA128"/>
    <mergeCell ref="KRH128:KRI128"/>
    <mergeCell ref="KRJ128:KRK128"/>
    <mergeCell ref="KRL128:KRM128"/>
    <mergeCell ref="KRN128:KRO128"/>
    <mergeCell ref="KRP128:KRQ128"/>
    <mergeCell ref="KQX128:KQY128"/>
    <mergeCell ref="KQZ128:KRA128"/>
    <mergeCell ref="KRB128:KRC128"/>
    <mergeCell ref="KRD128:KRE128"/>
    <mergeCell ref="KRF128:KRG128"/>
    <mergeCell ref="KQN128:KQO128"/>
    <mergeCell ref="KQP128:KQQ128"/>
    <mergeCell ref="KQR128:KQS128"/>
    <mergeCell ref="KQT128:KQU128"/>
    <mergeCell ref="KQV128:KQW128"/>
    <mergeCell ref="KQD128:KQE128"/>
    <mergeCell ref="KQF128:KQG128"/>
    <mergeCell ref="KQH128:KQI128"/>
    <mergeCell ref="KQJ128:KQK128"/>
    <mergeCell ref="KQL128:KQM128"/>
    <mergeCell ref="KPT128:KPU128"/>
    <mergeCell ref="KPV128:KPW128"/>
    <mergeCell ref="KPX128:KPY128"/>
    <mergeCell ref="KPZ128:KQA128"/>
    <mergeCell ref="KQB128:KQC128"/>
    <mergeCell ref="KPJ128:KPK128"/>
    <mergeCell ref="KPL128:KPM128"/>
    <mergeCell ref="KPN128:KPO128"/>
    <mergeCell ref="KPP128:KPQ128"/>
    <mergeCell ref="KPR128:KPS128"/>
    <mergeCell ref="KOZ128:KPA128"/>
    <mergeCell ref="KPB128:KPC128"/>
    <mergeCell ref="KPD128:KPE128"/>
    <mergeCell ref="KPF128:KPG128"/>
    <mergeCell ref="KPH128:KPI128"/>
    <mergeCell ref="KOP128:KOQ128"/>
    <mergeCell ref="KOR128:KOS128"/>
    <mergeCell ref="KOT128:KOU128"/>
    <mergeCell ref="KOV128:KOW128"/>
    <mergeCell ref="KOX128:KOY128"/>
    <mergeCell ref="KOF128:KOG128"/>
    <mergeCell ref="KOH128:KOI128"/>
    <mergeCell ref="KOJ128:KOK128"/>
    <mergeCell ref="KOL128:KOM128"/>
    <mergeCell ref="KON128:KOO128"/>
    <mergeCell ref="KNV128:KNW128"/>
    <mergeCell ref="KNX128:KNY128"/>
    <mergeCell ref="KNZ128:KOA128"/>
    <mergeCell ref="KOB128:KOC128"/>
    <mergeCell ref="KOD128:KOE128"/>
    <mergeCell ref="KNL128:KNM128"/>
    <mergeCell ref="KNN128:KNO128"/>
    <mergeCell ref="KNP128:KNQ128"/>
    <mergeCell ref="KNR128:KNS128"/>
    <mergeCell ref="KNT128:KNU128"/>
    <mergeCell ref="KNB128:KNC128"/>
    <mergeCell ref="KND128:KNE128"/>
    <mergeCell ref="KNF128:KNG128"/>
    <mergeCell ref="KNH128:KNI128"/>
    <mergeCell ref="KNJ128:KNK128"/>
    <mergeCell ref="KMR128:KMS128"/>
    <mergeCell ref="KMT128:KMU128"/>
    <mergeCell ref="KMV128:KMW128"/>
    <mergeCell ref="KMX128:KMY128"/>
    <mergeCell ref="KMZ128:KNA128"/>
    <mergeCell ref="KMH128:KMI128"/>
    <mergeCell ref="KMJ128:KMK128"/>
    <mergeCell ref="KML128:KMM128"/>
    <mergeCell ref="KMN128:KMO128"/>
    <mergeCell ref="KMP128:KMQ128"/>
    <mergeCell ref="KLX128:KLY128"/>
    <mergeCell ref="KLZ128:KMA128"/>
    <mergeCell ref="KMB128:KMC128"/>
    <mergeCell ref="KMD128:KME128"/>
    <mergeCell ref="KMF128:KMG128"/>
    <mergeCell ref="KLN128:KLO128"/>
    <mergeCell ref="KLP128:KLQ128"/>
    <mergeCell ref="KLR128:KLS128"/>
    <mergeCell ref="KLT128:KLU128"/>
    <mergeCell ref="KLV128:KLW128"/>
    <mergeCell ref="KLD128:KLE128"/>
    <mergeCell ref="KLF128:KLG128"/>
    <mergeCell ref="KLH128:KLI128"/>
    <mergeCell ref="KLJ128:KLK128"/>
    <mergeCell ref="KLL128:KLM128"/>
    <mergeCell ref="KKT128:KKU128"/>
    <mergeCell ref="KKV128:KKW128"/>
    <mergeCell ref="KKX128:KKY128"/>
    <mergeCell ref="KKZ128:KLA128"/>
    <mergeCell ref="KLB128:KLC128"/>
    <mergeCell ref="KKJ128:KKK128"/>
    <mergeCell ref="KKL128:KKM128"/>
    <mergeCell ref="KKN128:KKO128"/>
    <mergeCell ref="KKP128:KKQ128"/>
    <mergeCell ref="KKR128:KKS128"/>
    <mergeCell ref="KJZ128:KKA128"/>
    <mergeCell ref="KKB128:KKC128"/>
    <mergeCell ref="KKD128:KKE128"/>
    <mergeCell ref="KKF128:KKG128"/>
    <mergeCell ref="KKH128:KKI128"/>
    <mergeCell ref="KJP128:KJQ128"/>
    <mergeCell ref="KJR128:KJS128"/>
    <mergeCell ref="KJT128:KJU128"/>
    <mergeCell ref="KJV128:KJW128"/>
    <mergeCell ref="KJX128:KJY128"/>
    <mergeCell ref="KJF128:KJG128"/>
    <mergeCell ref="KJH128:KJI128"/>
    <mergeCell ref="KJJ128:KJK128"/>
    <mergeCell ref="KJL128:KJM128"/>
    <mergeCell ref="KJN128:KJO128"/>
    <mergeCell ref="KIV128:KIW128"/>
    <mergeCell ref="KIX128:KIY128"/>
    <mergeCell ref="KIZ128:KJA128"/>
    <mergeCell ref="KJB128:KJC128"/>
    <mergeCell ref="KJD128:KJE128"/>
    <mergeCell ref="KIL128:KIM128"/>
    <mergeCell ref="KIN128:KIO128"/>
    <mergeCell ref="KIP128:KIQ128"/>
    <mergeCell ref="KIR128:KIS128"/>
    <mergeCell ref="KIT128:KIU128"/>
    <mergeCell ref="KIB128:KIC128"/>
    <mergeCell ref="KID128:KIE128"/>
    <mergeCell ref="KIF128:KIG128"/>
    <mergeCell ref="KIH128:KII128"/>
    <mergeCell ref="KIJ128:KIK128"/>
    <mergeCell ref="KHR128:KHS128"/>
    <mergeCell ref="KHT128:KHU128"/>
    <mergeCell ref="KHV128:KHW128"/>
    <mergeCell ref="KHX128:KHY128"/>
    <mergeCell ref="KHZ128:KIA128"/>
    <mergeCell ref="KHH128:KHI128"/>
    <mergeCell ref="KHJ128:KHK128"/>
    <mergeCell ref="KHL128:KHM128"/>
    <mergeCell ref="KHN128:KHO128"/>
    <mergeCell ref="KHP128:KHQ128"/>
    <mergeCell ref="KGX128:KGY128"/>
    <mergeCell ref="KGZ128:KHA128"/>
    <mergeCell ref="KHB128:KHC128"/>
    <mergeCell ref="KHD128:KHE128"/>
    <mergeCell ref="KHF128:KHG128"/>
    <mergeCell ref="KGN128:KGO128"/>
    <mergeCell ref="KGP128:KGQ128"/>
    <mergeCell ref="KGR128:KGS128"/>
    <mergeCell ref="KGT128:KGU128"/>
    <mergeCell ref="KGV128:KGW128"/>
    <mergeCell ref="KGD128:KGE128"/>
    <mergeCell ref="KGF128:KGG128"/>
    <mergeCell ref="KGH128:KGI128"/>
    <mergeCell ref="KGJ128:KGK128"/>
    <mergeCell ref="KGL128:KGM128"/>
    <mergeCell ref="KFT128:KFU128"/>
    <mergeCell ref="KFV128:KFW128"/>
    <mergeCell ref="KFX128:KFY128"/>
    <mergeCell ref="KFZ128:KGA128"/>
    <mergeCell ref="KGB128:KGC128"/>
    <mergeCell ref="KFJ128:KFK128"/>
    <mergeCell ref="KFL128:KFM128"/>
    <mergeCell ref="KFN128:KFO128"/>
    <mergeCell ref="KFP128:KFQ128"/>
    <mergeCell ref="KFR128:KFS128"/>
    <mergeCell ref="KEZ128:KFA128"/>
    <mergeCell ref="KFB128:KFC128"/>
    <mergeCell ref="KFD128:KFE128"/>
    <mergeCell ref="KFF128:KFG128"/>
    <mergeCell ref="KFH128:KFI128"/>
    <mergeCell ref="KEP128:KEQ128"/>
    <mergeCell ref="KER128:KES128"/>
    <mergeCell ref="KET128:KEU128"/>
    <mergeCell ref="KEV128:KEW128"/>
    <mergeCell ref="KEX128:KEY128"/>
    <mergeCell ref="KEF128:KEG128"/>
    <mergeCell ref="KEH128:KEI128"/>
    <mergeCell ref="KEJ128:KEK128"/>
    <mergeCell ref="KEL128:KEM128"/>
    <mergeCell ref="KEN128:KEO128"/>
    <mergeCell ref="KDV128:KDW128"/>
    <mergeCell ref="KDX128:KDY128"/>
    <mergeCell ref="KDZ128:KEA128"/>
    <mergeCell ref="KEB128:KEC128"/>
    <mergeCell ref="KED128:KEE128"/>
    <mergeCell ref="KDL128:KDM128"/>
    <mergeCell ref="KDN128:KDO128"/>
    <mergeCell ref="KDP128:KDQ128"/>
    <mergeCell ref="KDR128:KDS128"/>
    <mergeCell ref="KDT128:KDU128"/>
    <mergeCell ref="KDB128:KDC128"/>
    <mergeCell ref="KDD128:KDE128"/>
    <mergeCell ref="KDF128:KDG128"/>
    <mergeCell ref="KDH128:KDI128"/>
    <mergeCell ref="KDJ128:KDK128"/>
    <mergeCell ref="KCR128:KCS128"/>
    <mergeCell ref="KCT128:KCU128"/>
    <mergeCell ref="KCV128:KCW128"/>
    <mergeCell ref="KCX128:KCY128"/>
    <mergeCell ref="KCZ128:KDA128"/>
    <mergeCell ref="KCH128:KCI128"/>
    <mergeCell ref="KCJ128:KCK128"/>
    <mergeCell ref="KCL128:KCM128"/>
    <mergeCell ref="KCN128:KCO128"/>
    <mergeCell ref="KCP128:KCQ128"/>
    <mergeCell ref="KBX128:KBY128"/>
    <mergeCell ref="KBZ128:KCA128"/>
    <mergeCell ref="KCB128:KCC128"/>
    <mergeCell ref="KCD128:KCE128"/>
    <mergeCell ref="KCF128:KCG128"/>
    <mergeCell ref="KBN128:KBO128"/>
    <mergeCell ref="KBP128:KBQ128"/>
    <mergeCell ref="KBR128:KBS128"/>
    <mergeCell ref="KBT128:KBU128"/>
    <mergeCell ref="KBV128:KBW128"/>
    <mergeCell ref="KBD128:KBE128"/>
    <mergeCell ref="KBF128:KBG128"/>
    <mergeCell ref="KBH128:KBI128"/>
    <mergeCell ref="KBJ128:KBK128"/>
    <mergeCell ref="KBL128:KBM128"/>
    <mergeCell ref="KAT128:KAU128"/>
    <mergeCell ref="KAV128:KAW128"/>
    <mergeCell ref="KAX128:KAY128"/>
    <mergeCell ref="KAZ128:KBA128"/>
    <mergeCell ref="KBB128:KBC128"/>
    <mergeCell ref="KAJ128:KAK128"/>
    <mergeCell ref="KAL128:KAM128"/>
    <mergeCell ref="KAN128:KAO128"/>
    <mergeCell ref="KAP128:KAQ128"/>
    <mergeCell ref="KAR128:KAS128"/>
    <mergeCell ref="JZZ128:KAA128"/>
    <mergeCell ref="KAB128:KAC128"/>
    <mergeCell ref="KAD128:KAE128"/>
    <mergeCell ref="KAF128:KAG128"/>
    <mergeCell ref="KAH128:KAI128"/>
    <mergeCell ref="JZP128:JZQ128"/>
    <mergeCell ref="JZR128:JZS128"/>
    <mergeCell ref="JZT128:JZU128"/>
    <mergeCell ref="JZV128:JZW128"/>
    <mergeCell ref="JZX128:JZY128"/>
    <mergeCell ref="JZF128:JZG128"/>
    <mergeCell ref="JZH128:JZI128"/>
    <mergeCell ref="JZJ128:JZK128"/>
    <mergeCell ref="JZL128:JZM128"/>
    <mergeCell ref="JZN128:JZO128"/>
    <mergeCell ref="JYV128:JYW128"/>
    <mergeCell ref="JYX128:JYY128"/>
    <mergeCell ref="JYZ128:JZA128"/>
    <mergeCell ref="JZB128:JZC128"/>
    <mergeCell ref="JZD128:JZE128"/>
    <mergeCell ref="JYL128:JYM128"/>
    <mergeCell ref="JYN128:JYO128"/>
    <mergeCell ref="JYP128:JYQ128"/>
    <mergeCell ref="JYR128:JYS128"/>
    <mergeCell ref="JYT128:JYU128"/>
    <mergeCell ref="JYB128:JYC128"/>
    <mergeCell ref="JYD128:JYE128"/>
    <mergeCell ref="JYF128:JYG128"/>
    <mergeCell ref="JYH128:JYI128"/>
    <mergeCell ref="JYJ128:JYK128"/>
    <mergeCell ref="JXR128:JXS128"/>
    <mergeCell ref="JXT128:JXU128"/>
    <mergeCell ref="JXV128:JXW128"/>
    <mergeCell ref="JXX128:JXY128"/>
    <mergeCell ref="JXZ128:JYA128"/>
    <mergeCell ref="JXH128:JXI128"/>
    <mergeCell ref="JXJ128:JXK128"/>
    <mergeCell ref="JXL128:JXM128"/>
    <mergeCell ref="JXN128:JXO128"/>
    <mergeCell ref="JXP128:JXQ128"/>
    <mergeCell ref="JWX128:JWY128"/>
    <mergeCell ref="JWZ128:JXA128"/>
    <mergeCell ref="JXB128:JXC128"/>
    <mergeCell ref="JXD128:JXE128"/>
    <mergeCell ref="JXF128:JXG128"/>
    <mergeCell ref="JWN128:JWO128"/>
    <mergeCell ref="JWP128:JWQ128"/>
    <mergeCell ref="JWR128:JWS128"/>
    <mergeCell ref="JWT128:JWU128"/>
    <mergeCell ref="JWV128:JWW128"/>
    <mergeCell ref="JWD128:JWE128"/>
    <mergeCell ref="JWF128:JWG128"/>
    <mergeCell ref="JWH128:JWI128"/>
    <mergeCell ref="JWJ128:JWK128"/>
    <mergeCell ref="JWL128:JWM128"/>
    <mergeCell ref="JVT128:JVU128"/>
    <mergeCell ref="JVV128:JVW128"/>
    <mergeCell ref="JVX128:JVY128"/>
    <mergeCell ref="JVZ128:JWA128"/>
    <mergeCell ref="JWB128:JWC128"/>
    <mergeCell ref="JVJ128:JVK128"/>
    <mergeCell ref="JVL128:JVM128"/>
    <mergeCell ref="JVN128:JVO128"/>
    <mergeCell ref="JVP128:JVQ128"/>
    <mergeCell ref="JVR128:JVS128"/>
    <mergeCell ref="JUZ128:JVA128"/>
    <mergeCell ref="JVB128:JVC128"/>
    <mergeCell ref="JVD128:JVE128"/>
    <mergeCell ref="JVF128:JVG128"/>
    <mergeCell ref="JVH128:JVI128"/>
    <mergeCell ref="JUP128:JUQ128"/>
    <mergeCell ref="JUR128:JUS128"/>
    <mergeCell ref="JUT128:JUU128"/>
    <mergeCell ref="JUV128:JUW128"/>
    <mergeCell ref="JUX128:JUY128"/>
    <mergeCell ref="JUF128:JUG128"/>
    <mergeCell ref="JUH128:JUI128"/>
    <mergeCell ref="JUJ128:JUK128"/>
    <mergeCell ref="JUL128:JUM128"/>
    <mergeCell ref="JUN128:JUO128"/>
    <mergeCell ref="JTV128:JTW128"/>
    <mergeCell ref="JTX128:JTY128"/>
    <mergeCell ref="JTZ128:JUA128"/>
    <mergeCell ref="JUB128:JUC128"/>
    <mergeCell ref="JUD128:JUE128"/>
    <mergeCell ref="JTL128:JTM128"/>
    <mergeCell ref="JTN128:JTO128"/>
    <mergeCell ref="JTP128:JTQ128"/>
    <mergeCell ref="JTR128:JTS128"/>
    <mergeCell ref="JTT128:JTU128"/>
    <mergeCell ref="JTB128:JTC128"/>
    <mergeCell ref="JTD128:JTE128"/>
    <mergeCell ref="JTF128:JTG128"/>
    <mergeCell ref="JTH128:JTI128"/>
    <mergeCell ref="JTJ128:JTK128"/>
    <mergeCell ref="JSR128:JSS128"/>
    <mergeCell ref="JST128:JSU128"/>
    <mergeCell ref="JSV128:JSW128"/>
    <mergeCell ref="JSX128:JSY128"/>
    <mergeCell ref="JSZ128:JTA128"/>
    <mergeCell ref="JSH128:JSI128"/>
    <mergeCell ref="JSJ128:JSK128"/>
    <mergeCell ref="JSL128:JSM128"/>
    <mergeCell ref="JSN128:JSO128"/>
    <mergeCell ref="JSP128:JSQ128"/>
    <mergeCell ref="JRX128:JRY128"/>
    <mergeCell ref="JRZ128:JSA128"/>
    <mergeCell ref="JSB128:JSC128"/>
    <mergeCell ref="JSD128:JSE128"/>
    <mergeCell ref="JSF128:JSG128"/>
    <mergeCell ref="JRN128:JRO128"/>
    <mergeCell ref="JRP128:JRQ128"/>
    <mergeCell ref="JRR128:JRS128"/>
    <mergeCell ref="JRT128:JRU128"/>
    <mergeCell ref="JRV128:JRW128"/>
    <mergeCell ref="JRD128:JRE128"/>
    <mergeCell ref="JRF128:JRG128"/>
    <mergeCell ref="JRH128:JRI128"/>
    <mergeCell ref="JRJ128:JRK128"/>
    <mergeCell ref="JRL128:JRM128"/>
    <mergeCell ref="JQT128:JQU128"/>
    <mergeCell ref="JQV128:JQW128"/>
    <mergeCell ref="JQX128:JQY128"/>
    <mergeCell ref="JQZ128:JRA128"/>
    <mergeCell ref="JRB128:JRC128"/>
    <mergeCell ref="JQJ128:JQK128"/>
    <mergeCell ref="JQL128:JQM128"/>
    <mergeCell ref="JQN128:JQO128"/>
    <mergeCell ref="JQP128:JQQ128"/>
    <mergeCell ref="JQR128:JQS128"/>
    <mergeCell ref="JPZ128:JQA128"/>
    <mergeCell ref="JQB128:JQC128"/>
    <mergeCell ref="JQD128:JQE128"/>
    <mergeCell ref="JQF128:JQG128"/>
    <mergeCell ref="JQH128:JQI128"/>
    <mergeCell ref="JPP128:JPQ128"/>
    <mergeCell ref="JPR128:JPS128"/>
    <mergeCell ref="JPT128:JPU128"/>
    <mergeCell ref="JPV128:JPW128"/>
    <mergeCell ref="JPX128:JPY128"/>
    <mergeCell ref="JPF128:JPG128"/>
    <mergeCell ref="JPH128:JPI128"/>
    <mergeCell ref="JPJ128:JPK128"/>
    <mergeCell ref="JPL128:JPM128"/>
    <mergeCell ref="JPN128:JPO128"/>
    <mergeCell ref="JOV128:JOW128"/>
    <mergeCell ref="JOX128:JOY128"/>
    <mergeCell ref="JOZ128:JPA128"/>
    <mergeCell ref="JPB128:JPC128"/>
    <mergeCell ref="JPD128:JPE128"/>
    <mergeCell ref="JOL128:JOM128"/>
    <mergeCell ref="JON128:JOO128"/>
    <mergeCell ref="JOP128:JOQ128"/>
    <mergeCell ref="JOR128:JOS128"/>
    <mergeCell ref="JOT128:JOU128"/>
    <mergeCell ref="JOB128:JOC128"/>
    <mergeCell ref="JOD128:JOE128"/>
    <mergeCell ref="JOF128:JOG128"/>
    <mergeCell ref="JOH128:JOI128"/>
    <mergeCell ref="JOJ128:JOK128"/>
    <mergeCell ref="JNR128:JNS128"/>
    <mergeCell ref="JNT128:JNU128"/>
    <mergeCell ref="JNV128:JNW128"/>
    <mergeCell ref="JNX128:JNY128"/>
    <mergeCell ref="JNZ128:JOA128"/>
    <mergeCell ref="JNH128:JNI128"/>
    <mergeCell ref="JNJ128:JNK128"/>
    <mergeCell ref="JNL128:JNM128"/>
    <mergeCell ref="JNN128:JNO128"/>
    <mergeCell ref="JNP128:JNQ128"/>
    <mergeCell ref="JMX128:JMY128"/>
    <mergeCell ref="JMZ128:JNA128"/>
    <mergeCell ref="JNB128:JNC128"/>
    <mergeCell ref="JND128:JNE128"/>
    <mergeCell ref="JNF128:JNG128"/>
    <mergeCell ref="JMN128:JMO128"/>
    <mergeCell ref="JMP128:JMQ128"/>
    <mergeCell ref="JMR128:JMS128"/>
    <mergeCell ref="JMT128:JMU128"/>
    <mergeCell ref="JMV128:JMW128"/>
    <mergeCell ref="JMD128:JME128"/>
    <mergeCell ref="JMF128:JMG128"/>
    <mergeCell ref="JMH128:JMI128"/>
    <mergeCell ref="JMJ128:JMK128"/>
    <mergeCell ref="JML128:JMM128"/>
    <mergeCell ref="JLT128:JLU128"/>
    <mergeCell ref="JLV128:JLW128"/>
    <mergeCell ref="JLX128:JLY128"/>
    <mergeCell ref="JLZ128:JMA128"/>
    <mergeCell ref="JMB128:JMC128"/>
    <mergeCell ref="JLJ128:JLK128"/>
    <mergeCell ref="JLL128:JLM128"/>
    <mergeCell ref="JLN128:JLO128"/>
    <mergeCell ref="JLP128:JLQ128"/>
    <mergeCell ref="JLR128:JLS128"/>
    <mergeCell ref="JKZ128:JLA128"/>
    <mergeCell ref="JLB128:JLC128"/>
    <mergeCell ref="JLD128:JLE128"/>
    <mergeCell ref="JLF128:JLG128"/>
    <mergeCell ref="JLH128:JLI128"/>
    <mergeCell ref="JKP128:JKQ128"/>
    <mergeCell ref="JKR128:JKS128"/>
    <mergeCell ref="JKT128:JKU128"/>
    <mergeCell ref="JKV128:JKW128"/>
    <mergeCell ref="JKX128:JKY128"/>
    <mergeCell ref="JKF128:JKG128"/>
    <mergeCell ref="JKH128:JKI128"/>
    <mergeCell ref="JKJ128:JKK128"/>
    <mergeCell ref="JKL128:JKM128"/>
    <mergeCell ref="JKN128:JKO128"/>
    <mergeCell ref="JJV128:JJW128"/>
    <mergeCell ref="JJX128:JJY128"/>
    <mergeCell ref="JJZ128:JKA128"/>
    <mergeCell ref="JKB128:JKC128"/>
    <mergeCell ref="JKD128:JKE128"/>
    <mergeCell ref="JJL128:JJM128"/>
    <mergeCell ref="JJN128:JJO128"/>
    <mergeCell ref="JJP128:JJQ128"/>
    <mergeCell ref="JJR128:JJS128"/>
    <mergeCell ref="JJT128:JJU128"/>
    <mergeCell ref="JJB128:JJC128"/>
    <mergeCell ref="JJD128:JJE128"/>
    <mergeCell ref="JJF128:JJG128"/>
    <mergeCell ref="JJH128:JJI128"/>
    <mergeCell ref="JJJ128:JJK128"/>
    <mergeCell ref="JIR128:JIS128"/>
    <mergeCell ref="JIT128:JIU128"/>
    <mergeCell ref="JIV128:JIW128"/>
    <mergeCell ref="JIX128:JIY128"/>
    <mergeCell ref="JIZ128:JJA128"/>
    <mergeCell ref="JIH128:JII128"/>
    <mergeCell ref="JIJ128:JIK128"/>
    <mergeCell ref="JIL128:JIM128"/>
    <mergeCell ref="JIN128:JIO128"/>
    <mergeCell ref="JIP128:JIQ128"/>
    <mergeCell ref="JHX128:JHY128"/>
    <mergeCell ref="JHZ128:JIA128"/>
    <mergeCell ref="JIB128:JIC128"/>
    <mergeCell ref="JID128:JIE128"/>
    <mergeCell ref="JIF128:JIG128"/>
    <mergeCell ref="JHN128:JHO128"/>
    <mergeCell ref="JHP128:JHQ128"/>
    <mergeCell ref="JHR128:JHS128"/>
    <mergeCell ref="JHT128:JHU128"/>
    <mergeCell ref="JHV128:JHW128"/>
    <mergeCell ref="JHD128:JHE128"/>
    <mergeCell ref="JHF128:JHG128"/>
    <mergeCell ref="JHH128:JHI128"/>
    <mergeCell ref="JHJ128:JHK128"/>
    <mergeCell ref="JHL128:JHM128"/>
    <mergeCell ref="JGT128:JGU128"/>
    <mergeCell ref="JGV128:JGW128"/>
    <mergeCell ref="JGX128:JGY128"/>
    <mergeCell ref="JGZ128:JHA128"/>
    <mergeCell ref="JHB128:JHC128"/>
    <mergeCell ref="JGJ128:JGK128"/>
    <mergeCell ref="JGL128:JGM128"/>
    <mergeCell ref="JGN128:JGO128"/>
    <mergeCell ref="JGP128:JGQ128"/>
    <mergeCell ref="JGR128:JGS128"/>
    <mergeCell ref="JFZ128:JGA128"/>
    <mergeCell ref="JGB128:JGC128"/>
    <mergeCell ref="JGD128:JGE128"/>
    <mergeCell ref="JGF128:JGG128"/>
    <mergeCell ref="JGH128:JGI128"/>
    <mergeCell ref="JFP128:JFQ128"/>
    <mergeCell ref="JFR128:JFS128"/>
    <mergeCell ref="JFT128:JFU128"/>
    <mergeCell ref="JFV128:JFW128"/>
    <mergeCell ref="JFX128:JFY128"/>
    <mergeCell ref="JFF128:JFG128"/>
    <mergeCell ref="JFH128:JFI128"/>
    <mergeCell ref="JFJ128:JFK128"/>
    <mergeCell ref="JFL128:JFM128"/>
    <mergeCell ref="JFN128:JFO128"/>
    <mergeCell ref="JEV128:JEW128"/>
    <mergeCell ref="JEX128:JEY128"/>
    <mergeCell ref="JEZ128:JFA128"/>
    <mergeCell ref="JFB128:JFC128"/>
    <mergeCell ref="JFD128:JFE128"/>
    <mergeCell ref="JEL128:JEM128"/>
    <mergeCell ref="JEN128:JEO128"/>
    <mergeCell ref="JEP128:JEQ128"/>
    <mergeCell ref="JER128:JES128"/>
    <mergeCell ref="JET128:JEU128"/>
    <mergeCell ref="JEB128:JEC128"/>
    <mergeCell ref="JED128:JEE128"/>
    <mergeCell ref="JEF128:JEG128"/>
    <mergeCell ref="JEH128:JEI128"/>
    <mergeCell ref="JEJ128:JEK128"/>
    <mergeCell ref="JDR128:JDS128"/>
    <mergeCell ref="JDT128:JDU128"/>
    <mergeCell ref="JDV128:JDW128"/>
    <mergeCell ref="JDX128:JDY128"/>
    <mergeCell ref="JDZ128:JEA128"/>
    <mergeCell ref="JDH128:JDI128"/>
    <mergeCell ref="JDJ128:JDK128"/>
    <mergeCell ref="JDL128:JDM128"/>
    <mergeCell ref="JDN128:JDO128"/>
    <mergeCell ref="JDP128:JDQ128"/>
    <mergeCell ref="JCX128:JCY128"/>
    <mergeCell ref="JCZ128:JDA128"/>
    <mergeCell ref="JDB128:JDC128"/>
    <mergeCell ref="JDD128:JDE128"/>
    <mergeCell ref="JDF128:JDG128"/>
    <mergeCell ref="JCN128:JCO128"/>
    <mergeCell ref="JCP128:JCQ128"/>
    <mergeCell ref="JCR128:JCS128"/>
    <mergeCell ref="JCT128:JCU128"/>
    <mergeCell ref="JCV128:JCW128"/>
    <mergeCell ref="JCD128:JCE128"/>
    <mergeCell ref="JCF128:JCG128"/>
    <mergeCell ref="JCH128:JCI128"/>
    <mergeCell ref="JCJ128:JCK128"/>
    <mergeCell ref="JCL128:JCM128"/>
    <mergeCell ref="JBT128:JBU128"/>
    <mergeCell ref="JBV128:JBW128"/>
    <mergeCell ref="JBX128:JBY128"/>
    <mergeCell ref="JBZ128:JCA128"/>
    <mergeCell ref="JCB128:JCC128"/>
    <mergeCell ref="JBJ128:JBK128"/>
    <mergeCell ref="JBL128:JBM128"/>
    <mergeCell ref="JBN128:JBO128"/>
    <mergeCell ref="JBP128:JBQ128"/>
    <mergeCell ref="JBR128:JBS128"/>
    <mergeCell ref="JAZ128:JBA128"/>
    <mergeCell ref="JBB128:JBC128"/>
    <mergeCell ref="JBD128:JBE128"/>
    <mergeCell ref="JBF128:JBG128"/>
    <mergeCell ref="JBH128:JBI128"/>
    <mergeCell ref="JAP128:JAQ128"/>
    <mergeCell ref="JAR128:JAS128"/>
    <mergeCell ref="JAT128:JAU128"/>
    <mergeCell ref="JAV128:JAW128"/>
    <mergeCell ref="JAX128:JAY128"/>
    <mergeCell ref="JAF128:JAG128"/>
    <mergeCell ref="JAH128:JAI128"/>
    <mergeCell ref="JAJ128:JAK128"/>
    <mergeCell ref="JAL128:JAM128"/>
    <mergeCell ref="JAN128:JAO128"/>
    <mergeCell ref="IZV128:IZW128"/>
    <mergeCell ref="IZX128:IZY128"/>
    <mergeCell ref="IZZ128:JAA128"/>
    <mergeCell ref="JAB128:JAC128"/>
    <mergeCell ref="JAD128:JAE128"/>
    <mergeCell ref="IZL128:IZM128"/>
    <mergeCell ref="IZN128:IZO128"/>
    <mergeCell ref="IZP128:IZQ128"/>
    <mergeCell ref="IZR128:IZS128"/>
    <mergeCell ref="IZT128:IZU128"/>
    <mergeCell ref="IZB128:IZC128"/>
    <mergeCell ref="IZD128:IZE128"/>
    <mergeCell ref="IZF128:IZG128"/>
    <mergeCell ref="IZH128:IZI128"/>
    <mergeCell ref="IZJ128:IZK128"/>
    <mergeCell ref="IYR128:IYS128"/>
    <mergeCell ref="IYT128:IYU128"/>
    <mergeCell ref="IYV128:IYW128"/>
    <mergeCell ref="IYX128:IYY128"/>
    <mergeCell ref="IYZ128:IZA128"/>
    <mergeCell ref="IYH128:IYI128"/>
    <mergeCell ref="IYJ128:IYK128"/>
    <mergeCell ref="IYL128:IYM128"/>
    <mergeCell ref="IYN128:IYO128"/>
    <mergeCell ref="IYP128:IYQ128"/>
    <mergeCell ref="IXX128:IXY128"/>
    <mergeCell ref="IXZ128:IYA128"/>
    <mergeCell ref="IYB128:IYC128"/>
    <mergeCell ref="IYD128:IYE128"/>
    <mergeCell ref="IYF128:IYG128"/>
    <mergeCell ref="IXN128:IXO128"/>
    <mergeCell ref="IXP128:IXQ128"/>
    <mergeCell ref="IXR128:IXS128"/>
    <mergeCell ref="IXT128:IXU128"/>
    <mergeCell ref="IXV128:IXW128"/>
    <mergeCell ref="IXD128:IXE128"/>
    <mergeCell ref="IXF128:IXG128"/>
    <mergeCell ref="IXH128:IXI128"/>
    <mergeCell ref="IXJ128:IXK128"/>
    <mergeCell ref="IXL128:IXM128"/>
    <mergeCell ref="IWT128:IWU128"/>
    <mergeCell ref="IWV128:IWW128"/>
    <mergeCell ref="IWX128:IWY128"/>
    <mergeCell ref="IWZ128:IXA128"/>
    <mergeCell ref="IXB128:IXC128"/>
    <mergeCell ref="IWJ128:IWK128"/>
    <mergeCell ref="IWL128:IWM128"/>
    <mergeCell ref="IWN128:IWO128"/>
    <mergeCell ref="IWP128:IWQ128"/>
    <mergeCell ref="IWR128:IWS128"/>
    <mergeCell ref="IVZ128:IWA128"/>
    <mergeCell ref="IWB128:IWC128"/>
    <mergeCell ref="IWD128:IWE128"/>
    <mergeCell ref="IWF128:IWG128"/>
    <mergeCell ref="IWH128:IWI128"/>
    <mergeCell ref="IVP128:IVQ128"/>
    <mergeCell ref="IVR128:IVS128"/>
    <mergeCell ref="IVT128:IVU128"/>
    <mergeCell ref="IVV128:IVW128"/>
    <mergeCell ref="IVX128:IVY128"/>
    <mergeCell ref="IVF128:IVG128"/>
    <mergeCell ref="IVH128:IVI128"/>
    <mergeCell ref="IVJ128:IVK128"/>
    <mergeCell ref="IVL128:IVM128"/>
    <mergeCell ref="IVN128:IVO128"/>
    <mergeCell ref="IUV128:IUW128"/>
    <mergeCell ref="IUX128:IUY128"/>
    <mergeCell ref="IUZ128:IVA128"/>
    <mergeCell ref="IVB128:IVC128"/>
    <mergeCell ref="IVD128:IVE128"/>
    <mergeCell ref="IUL128:IUM128"/>
    <mergeCell ref="IUN128:IUO128"/>
    <mergeCell ref="IUP128:IUQ128"/>
    <mergeCell ref="IUR128:IUS128"/>
    <mergeCell ref="IUT128:IUU128"/>
    <mergeCell ref="IUB128:IUC128"/>
    <mergeCell ref="IUD128:IUE128"/>
    <mergeCell ref="IUF128:IUG128"/>
    <mergeCell ref="IUH128:IUI128"/>
    <mergeCell ref="IUJ128:IUK128"/>
    <mergeCell ref="ITR128:ITS128"/>
    <mergeCell ref="ITT128:ITU128"/>
    <mergeCell ref="ITV128:ITW128"/>
    <mergeCell ref="ITX128:ITY128"/>
    <mergeCell ref="ITZ128:IUA128"/>
    <mergeCell ref="ITH128:ITI128"/>
    <mergeCell ref="ITJ128:ITK128"/>
    <mergeCell ref="ITL128:ITM128"/>
    <mergeCell ref="ITN128:ITO128"/>
    <mergeCell ref="ITP128:ITQ128"/>
    <mergeCell ref="ISX128:ISY128"/>
    <mergeCell ref="ISZ128:ITA128"/>
    <mergeCell ref="ITB128:ITC128"/>
    <mergeCell ref="ITD128:ITE128"/>
    <mergeCell ref="ITF128:ITG128"/>
    <mergeCell ref="ISN128:ISO128"/>
    <mergeCell ref="ISP128:ISQ128"/>
    <mergeCell ref="ISR128:ISS128"/>
    <mergeCell ref="IST128:ISU128"/>
    <mergeCell ref="ISV128:ISW128"/>
    <mergeCell ref="ISD128:ISE128"/>
    <mergeCell ref="ISF128:ISG128"/>
    <mergeCell ref="ISH128:ISI128"/>
    <mergeCell ref="ISJ128:ISK128"/>
    <mergeCell ref="ISL128:ISM128"/>
    <mergeCell ref="IRT128:IRU128"/>
    <mergeCell ref="IRV128:IRW128"/>
    <mergeCell ref="IRX128:IRY128"/>
    <mergeCell ref="IRZ128:ISA128"/>
    <mergeCell ref="ISB128:ISC128"/>
    <mergeCell ref="IRJ128:IRK128"/>
    <mergeCell ref="IRL128:IRM128"/>
    <mergeCell ref="IRN128:IRO128"/>
    <mergeCell ref="IRP128:IRQ128"/>
    <mergeCell ref="IRR128:IRS128"/>
    <mergeCell ref="IQZ128:IRA128"/>
    <mergeCell ref="IRB128:IRC128"/>
    <mergeCell ref="IRD128:IRE128"/>
    <mergeCell ref="IRF128:IRG128"/>
    <mergeCell ref="IRH128:IRI128"/>
    <mergeCell ref="IQP128:IQQ128"/>
    <mergeCell ref="IQR128:IQS128"/>
    <mergeCell ref="IQT128:IQU128"/>
    <mergeCell ref="IQV128:IQW128"/>
    <mergeCell ref="IQX128:IQY128"/>
    <mergeCell ref="IQF128:IQG128"/>
    <mergeCell ref="IQH128:IQI128"/>
    <mergeCell ref="IQJ128:IQK128"/>
    <mergeCell ref="IQL128:IQM128"/>
    <mergeCell ref="IQN128:IQO128"/>
    <mergeCell ref="IPV128:IPW128"/>
    <mergeCell ref="IPX128:IPY128"/>
    <mergeCell ref="IPZ128:IQA128"/>
    <mergeCell ref="IQB128:IQC128"/>
    <mergeCell ref="IQD128:IQE128"/>
    <mergeCell ref="IPL128:IPM128"/>
    <mergeCell ref="IPN128:IPO128"/>
    <mergeCell ref="IPP128:IPQ128"/>
    <mergeCell ref="IPR128:IPS128"/>
    <mergeCell ref="IPT128:IPU128"/>
    <mergeCell ref="IPB128:IPC128"/>
    <mergeCell ref="IPD128:IPE128"/>
    <mergeCell ref="IPF128:IPG128"/>
    <mergeCell ref="IPH128:IPI128"/>
    <mergeCell ref="IPJ128:IPK128"/>
    <mergeCell ref="IOR128:IOS128"/>
    <mergeCell ref="IOT128:IOU128"/>
    <mergeCell ref="IOV128:IOW128"/>
    <mergeCell ref="IOX128:IOY128"/>
    <mergeCell ref="IOZ128:IPA128"/>
    <mergeCell ref="IOH128:IOI128"/>
    <mergeCell ref="IOJ128:IOK128"/>
    <mergeCell ref="IOL128:IOM128"/>
    <mergeCell ref="ION128:IOO128"/>
    <mergeCell ref="IOP128:IOQ128"/>
    <mergeCell ref="INX128:INY128"/>
    <mergeCell ref="INZ128:IOA128"/>
    <mergeCell ref="IOB128:IOC128"/>
    <mergeCell ref="IOD128:IOE128"/>
    <mergeCell ref="IOF128:IOG128"/>
    <mergeCell ref="INN128:INO128"/>
    <mergeCell ref="INP128:INQ128"/>
    <mergeCell ref="INR128:INS128"/>
    <mergeCell ref="INT128:INU128"/>
    <mergeCell ref="INV128:INW128"/>
    <mergeCell ref="IND128:INE128"/>
    <mergeCell ref="INF128:ING128"/>
    <mergeCell ref="INH128:INI128"/>
    <mergeCell ref="INJ128:INK128"/>
    <mergeCell ref="INL128:INM128"/>
    <mergeCell ref="IMT128:IMU128"/>
    <mergeCell ref="IMV128:IMW128"/>
    <mergeCell ref="IMX128:IMY128"/>
    <mergeCell ref="IMZ128:INA128"/>
    <mergeCell ref="INB128:INC128"/>
    <mergeCell ref="IMJ128:IMK128"/>
    <mergeCell ref="IML128:IMM128"/>
    <mergeCell ref="IMN128:IMO128"/>
    <mergeCell ref="IMP128:IMQ128"/>
    <mergeCell ref="IMR128:IMS128"/>
    <mergeCell ref="ILZ128:IMA128"/>
    <mergeCell ref="IMB128:IMC128"/>
    <mergeCell ref="IMD128:IME128"/>
    <mergeCell ref="IMF128:IMG128"/>
    <mergeCell ref="IMH128:IMI128"/>
    <mergeCell ref="ILP128:ILQ128"/>
    <mergeCell ref="ILR128:ILS128"/>
    <mergeCell ref="ILT128:ILU128"/>
    <mergeCell ref="ILV128:ILW128"/>
    <mergeCell ref="ILX128:ILY128"/>
    <mergeCell ref="ILF128:ILG128"/>
    <mergeCell ref="ILH128:ILI128"/>
    <mergeCell ref="ILJ128:ILK128"/>
    <mergeCell ref="ILL128:ILM128"/>
    <mergeCell ref="ILN128:ILO128"/>
    <mergeCell ref="IKV128:IKW128"/>
    <mergeCell ref="IKX128:IKY128"/>
    <mergeCell ref="IKZ128:ILA128"/>
    <mergeCell ref="ILB128:ILC128"/>
    <mergeCell ref="ILD128:ILE128"/>
    <mergeCell ref="IKL128:IKM128"/>
    <mergeCell ref="IKN128:IKO128"/>
    <mergeCell ref="IKP128:IKQ128"/>
    <mergeCell ref="IKR128:IKS128"/>
    <mergeCell ref="IKT128:IKU128"/>
    <mergeCell ref="IKB128:IKC128"/>
    <mergeCell ref="IKD128:IKE128"/>
    <mergeCell ref="IKF128:IKG128"/>
    <mergeCell ref="IKH128:IKI128"/>
    <mergeCell ref="IKJ128:IKK128"/>
    <mergeCell ref="IJR128:IJS128"/>
    <mergeCell ref="IJT128:IJU128"/>
    <mergeCell ref="IJV128:IJW128"/>
    <mergeCell ref="IJX128:IJY128"/>
    <mergeCell ref="IJZ128:IKA128"/>
    <mergeCell ref="IJH128:IJI128"/>
    <mergeCell ref="IJJ128:IJK128"/>
    <mergeCell ref="IJL128:IJM128"/>
    <mergeCell ref="IJN128:IJO128"/>
    <mergeCell ref="IJP128:IJQ128"/>
    <mergeCell ref="IIX128:IIY128"/>
    <mergeCell ref="IIZ128:IJA128"/>
    <mergeCell ref="IJB128:IJC128"/>
    <mergeCell ref="IJD128:IJE128"/>
    <mergeCell ref="IJF128:IJG128"/>
    <mergeCell ref="IIN128:IIO128"/>
    <mergeCell ref="IIP128:IIQ128"/>
    <mergeCell ref="IIR128:IIS128"/>
    <mergeCell ref="IIT128:IIU128"/>
    <mergeCell ref="IIV128:IIW128"/>
    <mergeCell ref="IID128:IIE128"/>
    <mergeCell ref="IIF128:IIG128"/>
    <mergeCell ref="IIH128:III128"/>
    <mergeCell ref="IIJ128:IIK128"/>
    <mergeCell ref="IIL128:IIM128"/>
    <mergeCell ref="IHT128:IHU128"/>
    <mergeCell ref="IHV128:IHW128"/>
    <mergeCell ref="IHX128:IHY128"/>
    <mergeCell ref="IHZ128:IIA128"/>
    <mergeCell ref="IIB128:IIC128"/>
    <mergeCell ref="IHJ128:IHK128"/>
    <mergeCell ref="IHL128:IHM128"/>
    <mergeCell ref="IHN128:IHO128"/>
    <mergeCell ref="IHP128:IHQ128"/>
    <mergeCell ref="IHR128:IHS128"/>
    <mergeCell ref="IGZ128:IHA128"/>
    <mergeCell ref="IHB128:IHC128"/>
    <mergeCell ref="IHD128:IHE128"/>
    <mergeCell ref="IHF128:IHG128"/>
    <mergeCell ref="IHH128:IHI128"/>
    <mergeCell ref="IGP128:IGQ128"/>
    <mergeCell ref="IGR128:IGS128"/>
    <mergeCell ref="IGT128:IGU128"/>
    <mergeCell ref="IGV128:IGW128"/>
    <mergeCell ref="IGX128:IGY128"/>
    <mergeCell ref="IGF128:IGG128"/>
    <mergeCell ref="IGH128:IGI128"/>
    <mergeCell ref="IGJ128:IGK128"/>
    <mergeCell ref="IGL128:IGM128"/>
    <mergeCell ref="IGN128:IGO128"/>
    <mergeCell ref="IFV128:IFW128"/>
    <mergeCell ref="IFX128:IFY128"/>
    <mergeCell ref="IFZ128:IGA128"/>
    <mergeCell ref="IGB128:IGC128"/>
    <mergeCell ref="IGD128:IGE128"/>
    <mergeCell ref="IFL128:IFM128"/>
    <mergeCell ref="IFN128:IFO128"/>
    <mergeCell ref="IFP128:IFQ128"/>
    <mergeCell ref="IFR128:IFS128"/>
    <mergeCell ref="IFT128:IFU128"/>
    <mergeCell ref="IFB128:IFC128"/>
    <mergeCell ref="IFD128:IFE128"/>
    <mergeCell ref="IFF128:IFG128"/>
    <mergeCell ref="IFH128:IFI128"/>
    <mergeCell ref="IFJ128:IFK128"/>
    <mergeCell ref="IER128:IES128"/>
    <mergeCell ref="IET128:IEU128"/>
    <mergeCell ref="IEV128:IEW128"/>
    <mergeCell ref="IEX128:IEY128"/>
    <mergeCell ref="IEZ128:IFA128"/>
    <mergeCell ref="IEH128:IEI128"/>
    <mergeCell ref="IEJ128:IEK128"/>
    <mergeCell ref="IEL128:IEM128"/>
    <mergeCell ref="IEN128:IEO128"/>
    <mergeCell ref="IEP128:IEQ128"/>
    <mergeCell ref="IDX128:IDY128"/>
    <mergeCell ref="IDZ128:IEA128"/>
    <mergeCell ref="IEB128:IEC128"/>
    <mergeCell ref="IED128:IEE128"/>
    <mergeCell ref="IEF128:IEG128"/>
    <mergeCell ref="IDN128:IDO128"/>
    <mergeCell ref="IDP128:IDQ128"/>
    <mergeCell ref="IDR128:IDS128"/>
    <mergeCell ref="IDT128:IDU128"/>
    <mergeCell ref="IDV128:IDW128"/>
    <mergeCell ref="IDD128:IDE128"/>
    <mergeCell ref="IDF128:IDG128"/>
    <mergeCell ref="IDH128:IDI128"/>
    <mergeCell ref="IDJ128:IDK128"/>
    <mergeCell ref="IDL128:IDM128"/>
    <mergeCell ref="ICT128:ICU128"/>
    <mergeCell ref="ICV128:ICW128"/>
    <mergeCell ref="ICX128:ICY128"/>
    <mergeCell ref="ICZ128:IDA128"/>
    <mergeCell ref="IDB128:IDC128"/>
    <mergeCell ref="ICJ128:ICK128"/>
    <mergeCell ref="ICL128:ICM128"/>
    <mergeCell ref="ICN128:ICO128"/>
    <mergeCell ref="ICP128:ICQ128"/>
    <mergeCell ref="ICR128:ICS128"/>
    <mergeCell ref="IBZ128:ICA128"/>
    <mergeCell ref="ICB128:ICC128"/>
    <mergeCell ref="ICD128:ICE128"/>
    <mergeCell ref="ICF128:ICG128"/>
    <mergeCell ref="ICH128:ICI128"/>
    <mergeCell ref="IBP128:IBQ128"/>
    <mergeCell ref="IBR128:IBS128"/>
    <mergeCell ref="IBT128:IBU128"/>
    <mergeCell ref="IBV128:IBW128"/>
    <mergeCell ref="IBX128:IBY128"/>
    <mergeCell ref="IBF128:IBG128"/>
    <mergeCell ref="IBH128:IBI128"/>
    <mergeCell ref="IBJ128:IBK128"/>
    <mergeCell ref="IBL128:IBM128"/>
    <mergeCell ref="IBN128:IBO128"/>
    <mergeCell ref="IAV128:IAW128"/>
    <mergeCell ref="IAX128:IAY128"/>
    <mergeCell ref="IAZ128:IBA128"/>
    <mergeCell ref="IBB128:IBC128"/>
    <mergeCell ref="IBD128:IBE128"/>
    <mergeCell ref="IAL128:IAM128"/>
    <mergeCell ref="IAN128:IAO128"/>
    <mergeCell ref="IAP128:IAQ128"/>
    <mergeCell ref="IAR128:IAS128"/>
    <mergeCell ref="IAT128:IAU128"/>
    <mergeCell ref="IAB128:IAC128"/>
    <mergeCell ref="IAD128:IAE128"/>
    <mergeCell ref="IAF128:IAG128"/>
    <mergeCell ref="IAH128:IAI128"/>
    <mergeCell ref="IAJ128:IAK128"/>
    <mergeCell ref="HZR128:HZS128"/>
    <mergeCell ref="HZT128:HZU128"/>
    <mergeCell ref="HZV128:HZW128"/>
    <mergeCell ref="HZX128:HZY128"/>
    <mergeCell ref="HZZ128:IAA128"/>
    <mergeCell ref="HZH128:HZI128"/>
    <mergeCell ref="HZJ128:HZK128"/>
    <mergeCell ref="HZL128:HZM128"/>
    <mergeCell ref="HZN128:HZO128"/>
    <mergeCell ref="HZP128:HZQ128"/>
    <mergeCell ref="HYX128:HYY128"/>
    <mergeCell ref="HYZ128:HZA128"/>
    <mergeCell ref="HZB128:HZC128"/>
    <mergeCell ref="HZD128:HZE128"/>
    <mergeCell ref="HZF128:HZG128"/>
    <mergeCell ref="HYN128:HYO128"/>
    <mergeCell ref="HYP128:HYQ128"/>
    <mergeCell ref="HYR128:HYS128"/>
    <mergeCell ref="HYT128:HYU128"/>
    <mergeCell ref="HYV128:HYW128"/>
    <mergeCell ref="HYD128:HYE128"/>
    <mergeCell ref="HYF128:HYG128"/>
    <mergeCell ref="HYH128:HYI128"/>
    <mergeCell ref="HYJ128:HYK128"/>
    <mergeCell ref="HYL128:HYM128"/>
    <mergeCell ref="HXT128:HXU128"/>
    <mergeCell ref="HXV128:HXW128"/>
    <mergeCell ref="HXX128:HXY128"/>
    <mergeCell ref="HXZ128:HYA128"/>
    <mergeCell ref="HYB128:HYC128"/>
    <mergeCell ref="HXJ128:HXK128"/>
    <mergeCell ref="HXL128:HXM128"/>
    <mergeCell ref="HXN128:HXO128"/>
    <mergeCell ref="HXP128:HXQ128"/>
    <mergeCell ref="HXR128:HXS128"/>
    <mergeCell ref="HWZ128:HXA128"/>
    <mergeCell ref="HXB128:HXC128"/>
    <mergeCell ref="HXD128:HXE128"/>
    <mergeCell ref="HXF128:HXG128"/>
    <mergeCell ref="HXH128:HXI128"/>
    <mergeCell ref="HWP128:HWQ128"/>
    <mergeCell ref="HWR128:HWS128"/>
    <mergeCell ref="HWT128:HWU128"/>
    <mergeCell ref="HWV128:HWW128"/>
    <mergeCell ref="HWX128:HWY128"/>
    <mergeCell ref="HWF128:HWG128"/>
    <mergeCell ref="HWH128:HWI128"/>
    <mergeCell ref="HWJ128:HWK128"/>
    <mergeCell ref="HWL128:HWM128"/>
    <mergeCell ref="HWN128:HWO128"/>
    <mergeCell ref="HVV128:HVW128"/>
    <mergeCell ref="HVX128:HVY128"/>
    <mergeCell ref="HVZ128:HWA128"/>
    <mergeCell ref="HWB128:HWC128"/>
    <mergeCell ref="HWD128:HWE128"/>
    <mergeCell ref="HVL128:HVM128"/>
    <mergeCell ref="HVN128:HVO128"/>
    <mergeCell ref="HVP128:HVQ128"/>
    <mergeCell ref="HVR128:HVS128"/>
    <mergeCell ref="HVT128:HVU128"/>
    <mergeCell ref="HVB128:HVC128"/>
    <mergeCell ref="HVD128:HVE128"/>
    <mergeCell ref="HVF128:HVG128"/>
    <mergeCell ref="HVH128:HVI128"/>
    <mergeCell ref="HVJ128:HVK128"/>
    <mergeCell ref="HUR128:HUS128"/>
    <mergeCell ref="HUT128:HUU128"/>
    <mergeCell ref="HUV128:HUW128"/>
    <mergeCell ref="HUX128:HUY128"/>
    <mergeCell ref="HUZ128:HVA128"/>
    <mergeCell ref="HUH128:HUI128"/>
    <mergeCell ref="HUJ128:HUK128"/>
    <mergeCell ref="HUL128:HUM128"/>
    <mergeCell ref="HUN128:HUO128"/>
    <mergeCell ref="HUP128:HUQ128"/>
    <mergeCell ref="HTX128:HTY128"/>
    <mergeCell ref="HTZ128:HUA128"/>
    <mergeCell ref="HUB128:HUC128"/>
    <mergeCell ref="HUD128:HUE128"/>
    <mergeCell ref="HUF128:HUG128"/>
    <mergeCell ref="HTN128:HTO128"/>
    <mergeCell ref="HTP128:HTQ128"/>
    <mergeCell ref="HTR128:HTS128"/>
    <mergeCell ref="HTT128:HTU128"/>
    <mergeCell ref="HTV128:HTW128"/>
    <mergeCell ref="HTD128:HTE128"/>
    <mergeCell ref="HTF128:HTG128"/>
    <mergeCell ref="HTH128:HTI128"/>
    <mergeCell ref="HTJ128:HTK128"/>
    <mergeCell ref="HTL128:HTM128"/>
    <mergeCell ref="HST128:HSU128"/>
    <mergeCell ref="HSV128:HSW128"/>
    <mergeCell ref="HSX128:HSY128"/>
    <mergeCell ref="HSZ128:HTA128"/>
    <mergeCell ref="HTB128:HTC128"/>
    <mergeCell ref="HSJ128:HSK128"/>
    <mergeCell ref="HSL128:HSM128"/>
    <mergeCell ref="HSN128:HSO128"/>
    <mergeCell ref="HSP128:HSQ128"/>
    <mergeCell ref="HSR128:HSS128"/>
    <mergeCell ref="HRZ128:HSA128"/>
    <mergeCell ref="HSB128:HSC128"/>
    <mergeCell ref="HSD128:HSE128"/>
    <mergeCell ref="HSF128:HSG128"/>
    <mergeCell ref="HSH128:HSI128"/>
    <mergeCell ref="HRP128:HRQ128"/>
    <mergeCell ref="HRR128:HRS128"/>
    <mergeCell ref="HRT128:HRU128"/>
    <mergeCell ref="HRV128:HRW128"/>
    <mergeCell ref="HRX128:HRY128"/>
    <mergeCell ref="HRF128:HRG128"/>
    <mergeCell ref="HRH128:HRI128"/>
    <mergeCell ref="HRJ128:HRK128"/>
    <mergeCell ref="HRL128:HRM128"/>
    <mergeCell ref="HRN128:HRO128"/>
    <mergeCell ref="HQV128:HQW128"/>
    <mergeCell ref="HQX128:HQY128"/>
    <mergeCell ref="HQZ128:HRA128"/>
    <mergeCell ref="HRB128:HRC128"/>
    <mergeCell ref="HRD128:HRE128"/>
    <mergeCell ref="HQL128:HQM128"/>
    <mergeCell ref="HQN128:HQO128"/>
    <mergeCell ref="HQP128:HQQ128"/>
    <mergeCell ref="HQR128:HQS128"/>
    <mergeCell ref="HQT128:HQU128"/>
    <mergeCell ref="HQB128:HQC128"/>
    <mergeCell ref="HQD128:HQE128"/>
    <mergeCell ref="HQF128:HQG128"/>
    <mergeCell ref="HQH128:HQI128"/>
    <mergeCell ref="HQJ128:HQK128"/>
    <mergeCell ref="HPR128:HPS128"/>
    <mergeCell ref="HPT128:HPU128"/>
    <mergeCell ref="HPV128:HPW128"/>
    <mergeCell ref="HPX128:HPY128"/>
    <mergeCell ref="HPZ128:HQA128"/>
    <mergeCell ref="HPH128:HPI128"/>
    <mergeCell ref="HPJ128:HPK128"/>
    <mergeCell ref="HPL128:HPM128"/>
    <mergeCell ref="HPN128:HPO128"/>
    <mergeCell ref="HPP128:HPQ128"/>
    <mergeCell ref="HOX128:HOY128"/>
    <mergeCell ref="HOZ128:HPA128"/>
    <mergeCell ref="HPB128:HPC128"/>
    <mergeCell ref="HPD128:HPE128"/>
    <mergeCell ref="HPF128:HPG128"/>
    <mergeCell ref="HON128:HOO128"/>
    <mergeCell ref="HOP128:HOQ128"/>
    <mergeCell ref="HOR128:HOS128"/>
    <mergeCell ref="HOT128:HOU128"/>
    <mergeCell ref="HOV128:HOW128"/>
    <mergeCell ref="HOD128:HOE128"/>
    <mergeCell ref="HOF128:HOG128"/>
    <mergeCell ref="HOH128:HOI128"/>
    <mergeCell ref="HOJ128:HOK128"/>
    <mergeCell ref="HOL128:HOM128"/>
    <mergeCell ref="HNT128:HNU128"/>
    <mergeCell ref="HNV128:HNW128"/>
    <mergeCell ref="HNX128:HNY128"/>
    <mergeCell ref="HNZ128:HOA128"/>
    <mergeCell ref="HOB128:HOC128"/>
    <mergeCell ref="HNJ128:HNK128"/>
    <mergeCell ref="HNL128:HNM128"/>
    <mergeCell ref="HNN128:HNO128"/>
    <mergeCell ref="HNP128:HNQ128"/>
    <mergeCell ref="HNR128:HNS128"/>
    <mergeCell ref="HMZ128:HNA128"/>
    <mergeCell ref="HNB128:HNC128"/>
    <mergeCell ref="HND128:HNE128"/>
    <mergeCell ref="HNF128:HNG128"/>
    <mergeCell ref="HNH128:HNI128"/>
    <mergeCell ref="HMP128:HMQ128"/>
    <mergeCell ref="HMR128:HMS128"/>
    <mergeCell ref="HMT128:HMU128"/>
    <mergeCell ref="HMV128:HMW128"/>
    <mergeCell ref="HMX128:HMY128"/>
    <mergeCell ref="HMF128:HMG128"/>
    <mergeCell ref="HMH128:HMI128"/>
    <mergeCell ref="HMJ128:HMK128"/>
    <mergeCell ref="HML128:HMM128"/>
    <mergeCell ref="HMN128:HMO128"/>
    <mergeCell ref="HLV128:HLW128"/>
    <mergeCell ref="HLX128:HLY128"/>
    <mergeCell ref="HLZ128:HMA128"/>
    <mergeCell ref="HMB128:HMC128"/>
    <mergeCell ref="HMD128:HME128"/>
    <mergeCell ref="HLL128:HLM128"/>
    <mergeCell ref="HLN128:HLO128"/>
    <mergeCell ref="HLP128:HLQ128"/>
    <mergeCell ref="HLR128:HLS128"/>
    <mergeCell ref="HLT128:HLU128"/>
    <mergeCell ref="HLB128:HLC128"/>
    <mergeCell ref="HLD128:HLE128"/>
    <mergeCell ref="HLF128:HLG128"/>
    <mergeCell ref="HLH128:HLI128"/>
    <mergeCell ref="HLJ128:HLK128"/>
    <mergeCell ref="HKR128:HKS128"/>
    <mergeCell ref="HKT128:HKU128"/>
    <mergeCell ref="HKV128:HKW128"/>
    <mergeCell ref="HKX128:HKY128"/>
    <mergeCell ref="HKZ128:HLA128"/>
    <mergeCell ref="HKH128:HKI128"/>
    <mergeCell ref="HKJ128:HKK128"/>
    <mergeCell ref="HKL128:HKM128"/>
    <mergeCell ref="HKN128:HKO128"/>
    <mergeCell ref="HKP128:HKQ128"/>
    <mergeCell ref="HJX128:HJY128"/>
    <mergeCell ref="HJZ128:HKA128"/>
    <mergeCell ref="HKB128:HKC128"/>
    <mergeCell ref="HKD128:HKE128"/>
    <mergeCell ref="HKF128:HKG128"/>
    <mergeCell ref="HJN128:HJO128"/>
    <mergeCell ref="HJP128:HJQ128"/>
    <mergeCell ref="HJR128:HJS128"/>
    <mergeCell ref="HJT128:HJU128"/>
    <mergeCell ref="HJV128:HJW128"/>
    <mergeCell ref="HJD128:HJE128"/>
    <mergeCell ref="HJF128:HJG128"/>
    <mergeCell ref="HJH128:HJI128"/>
    <mergeCell ref="HJJ128:HJK128"/>
    <mergeCell ref="HJL128:HJM128"/>
    <mergeCell ref="HIT128:HIU128"/>
    <mergeCell ref="HIV128:HIW128"/>
    <mergeCell ref="HIX128:HIY128"/>
    <mergeCell ref="HIZ128:HJA128"/>
    <mergeCell ref="HJB128:HJC128"/>
    <mergeCell ref="HIJ128:HIK128"/>
    <mergeCell ref="HIL128:HIM128"/>
    <mergeCell ref="HIN128:HIO128"/>
    <mergeCell ref="HIP128:HIQ128"/>
    <mergeCell ref="HIR128:HIS128"/>
    <mergeCell ref="HHZ128:HIA128"/>
    <mergeCell ref="HIB128:HIC128"/>
    <mergeCell ref="HID128:HIE128"/>
    <mergeCell ref="HIF128:HIG128"/>
    <mergeCell ref="HIH128:HII128"/>
    <mergeCell ref="HHP128:HHQ128"/>
    <mergeCell ref="HHR128:HHS128"/>
    <mergeCell ref="HHT128:HHU128"/>
    <mergeCell ref="HHV128:HHW128"/>
    <mergeCell ref="HHX128:HHY128"/>
    <mergeCell ref="HHF128:HHG128"/>
    <mergeCell ref="HHH128:HHI128"/>
    <mergeCell ref="HHJ128:HHK128"/>
    <mergeCell ref="HHL128:HHM128"/>
    <mergeCell ref="HHN128:HHO128"/>
    <mergeCell ref="HGV128:HGW128"/>
    <mergeCell ref="HGX128:HGY128"/>
    <mergeCell ref="HGZ128:HHA128"/>
    <mergeCell ref="HHB128:HHC128"/>
    <mergeCell ref="HHD128:HHE128"/>
    <mergeCell ref="HGL128:HGM128"/>
    <mergeCell ref="HGN128:HGO128"/>
    <mergeCell ref="HGP128:HGQ128"/>
    <mergeCell ref="HGR128:HGS128"/>
    <mergeCell ref="HGT128:HGU128"/>
    <mergeCell ref="HGB128:HGC128"/>
    <mergeCell ref="HGD128:HGE128"/>
    <mergeCell ref="HGF128:HGG128"/>
    <mergeCell ref="HGH128:HGI128"/>
    <mergeCell ref="HGJ128:HGK128"/>
    <mergeCell ref="HFR128:HFS128"/>
    <mergeCell ref="HFT128:HFU128"/>
    <mergeCell ref="HFV128:HFW128"/>
    <mergeCell ref="HFX128:HFY128"/>
    <mergeCell ref="HFZ128:HGA128"/>
    <mergeCell ref="HFH128:HFI128"/>
    <mergeCell ref="HFJ128:HFK128"/>
    <mergeCell ref="HFL128:HFM128"/>
    <mergeCell ref="HFN128:HFO128"/>
    <mergeCell ref="HFP128:HFQ128"/>
    <mergeCell ref="HEX128:HEY128"/>
    <mergeCell ref="HEZ128:HFA128"/>
    <mergeCell ref="HFB128:HFC128"/>
    <mergeCell ref="HFD128:HFE128"/>
    <mergeCell ref="HFF128:HFG128"/>
    <mergeCell ref="HEN128:HEO128"/>
    <mergeCell ref="HEP128:HEQ128"/>
    <mergeCell ref="HER128:HES128"/>
    <mergeCell ref="HET128:HEU128"/>
    <mergeCell ref="HEV128:HEW128"/>
    <mergeCell ref="HED128:HEE128"/>
    <mergeCell ref="HEF128:HEG128"/>
    <mergeCell ref="HEH128:HEI128"/>
    <mergeCell ref="HEJ128:HEK128"/>
    <mergeCell ref="HEL128:HEM128"/>
    <mergeCell ref="HDT128:HDU128"/>
    <mergeCell ref="HDV128:HDW128"/>
    <mergeCell ref="HDX128:HDY128"/>
    <mergeCell ref="HDZ128:HEA128"/>
    <mergeCell ref="HEB128:HEC128"/>
    <mergeCell ref="HDJ128:HDK128"/>
    <mergeCell ref="HDL128:HDM128"/>
    <mergeCell ref="HDN128:HDO128"/>
    <mergeCell ref="HDP128:HDQ128"/>
    <mergeCell ref="HDR128:HDS128"/>
    <mergeCell ref="HCZ128:HDA128"/>
    <mergeCell ref="HDB128:HDC128"/>
    <mergeCell ref="HDD128:HDE128"/>
    <mergeCell ref="HDF128:HDG128"/>
    <mergeCell ref="HDH128:HDI128"/>
    <mergeCell ref="HCP128:HCQ128"/>
    <mergeCell ref="HCR128:HCS128"/>
    <mergeCell ref="HCT128:HCU128"/>
    <mergeCell ref="HCV128:HCW128"/>
    <mergeCell ref="HCX128:HCY128"/>
    <mergeCell ref="HCF128:HCG128"/>
    <mergeCell ref="HCH128:HCI128"/>
    <mergeCell ref="HCJ128:HCK128"/>
    <mergeCell ref="HCL128:HCM128"/>
    <mergeCell ref="HCN128:HCO128"/>
    <mergeCell ref="HBV128:HBW128"/>
    <mergeCell ref="HBX128:HBY128"/>
    <mergeCell ref="HBZ128:HCA128"/>
    <mergeCell ref="HCB128:HCC128"/>
    <mergeCell ref="HCD128:HCE128"/>
    <mergeCell ref="HBL128:HBM128"/>
    <mergeCell ref="HBN128:HBO128"/>
    <mergeCell ref="HBP128:HBQ128"/>
    <mergeCell ref="HBR128:HBS128"/>
    <mergeCell ref="HBT128:HBU128"/>
    <mergeCell ref="HBB128:HBC128"/>
    <mergeCell ref="HBD128:HBE128"/>
    <mergeCell ref="HBF128:HBG128"/>
    <mergeCell ref="HBH128:HBI128"/>
    <mergeCell ref="HBJ128:HBK128"/>
    <mergeCell ref="HAR128:HAS128"/>
    <mergeCell ref="HAT128:HAU128"/>
    <mergeCell ref="HAV128:HAW128"/>
    <mergeCell ref="HAX128:HAY128"/>
    <mergeCell ref="HAZ128:HBA128"/>
    <mergeCell ref="HAH128:HAI128"/>
    <mergeCell ref="HAJ128:HAK128"/>
    <mergeCell ref="HAL128:HAM128"/>
    <mergeCell ref="HAN128:HAO128"/>
    <mergeCell ref="HAP128:HAQ128"/>
    <mergeCell ref="GZX128:GZY128"/>
    <mergeCell ref="GZZ128:HAA128"/>
    <mergeCell ref="HAB128:HAC128"/>
    <mergeCell ref="HAD128:HAE128"/>
    <mergeCell ref="HAF128:HAG128"/>
    <mergeCell ref="GZN128:GZO128"/>
    <mergeCell ref="GZP128:GZQ128"/>
    <mergeCell ref="GZR128:GZS128"/>
    <mergeCell ref="GZT128:GZU128"/>
    <mergeCell ref="GZV128:GZW128"/>
    <mergeCell ref="GZD128:GZE128"/>
    <mergeCell ref="GZF128:GZG128"/>
    <mergeCell ref="GZH128:GZI128"/>
    <mergeCell ref="GZJ128:GZK128"/>
    <mergeCell ref="GZL128:GZM128"/>
    <mergeCell ref="GYT128:GYU128"/>
    <mergeCell ref="GYV128:GYW128"/>
    <mergeCell ref="GYX128:GYY128"/>
    <mergeCell ref="GYZ128:GZA128"/>
    <mergeCell ref="GZB128:GZC128"/>
    <mergeCell ref="GYJ128:GYK128"/>
    <mergeCell ref="GYL128:GYM128"/>
    <mergeCell ref="GYN128:GYO128"/>
    <mergeCell ref="GYP128:GYQ128"/>
    <mergeCell ref="GYR128:GYS128"/>
    <mergeCell ref="GXZ128:GYA128"/>
    <mergeCell ref="GYB128:GYC128"/>
    <mergeCell ref="GYD128:GYE128"/>
    <mergeCell ref="GYF128:GYG128"/>
    <mergeCell ref="GYH128:GYI128"/>
    <mergeCell ref="GXP128:GXQ128"/>
    <mergeCell ref="GXR128:GXS128"/>
    <mergeCell ref="GXT128:GXU128"/>
    <mergeCell ref="GXV128:GXW128"/>
    <mergeCell ref="GXX128:GXY128"/>
    <mergeCell ref="GXF128:GXG128"/>
    <mergeCell ref="GXH128:GXI128"/>
    <mergeCell ref="GXJ128:GXK128"/>
    <mergeCell ref="GXL128:GXM128"/>
    <mergeCell ref="GXN128:GXO128"/>
    <mergeCell ref="GWV128:GWW128"/>
    <mergeCell ref="GWX128:GWY128"/>
    <mergeCell ref="GWZ128:GXA128"/>
    <mergeCell ref="GXB128:GXC128"/>
    <mergeCell ref="GXD128:GXE128"/>
    <mergeCell ref="GWL128:GWM128"/>
    <mergeCell ref="GWN128:GWO128"/>
    <mergeCell ref="GWP128:GWQ128"/>
    <mergeCell ref="GWR128:GWS128"/>
    <mergeCell ref="GWT128:GWU128"/>
    <mergeCell ref="GWB128:GWC128"/>
    <mergeCell ref="GWD128:GWE128"/>
    <mergeCell ref="GWF128:GWG128"/>
    <mergeCell ref="GWH128:GWI128"/>
    <mergeCell ref="GWJ128:GWK128"/>
    <mergeCell ref="GVR128:GVS128"/>
    <mergeCell ref="GVT128:GVU128"/>
    <mergeCell ref="GVV128:GVW128"/>
    <mergeCell ref="GVX128:GVY128"/>
    <mergeCell ref="GVZ128:GWA128"/>
    <mergeCell ref="GVH128:GVI128"/>
    <mergeCell ref="GVJ128:GVK128"/>
    <mergeCell ref="GVL128:GVM128"/>
    <mergeCell ref="GVN128:GVO128"/>
    <mergeCell ref="GVP128:GVQ128"/>
    <mergeCell ref="GUX128:GUY128"/>
    <mergeCell ref="GUZ128:GVA128"/>
    <mergeCell ref="GVB128:GVC128"/>
    <mergeCell ref="GVD128:GVE128"/>
    <mergeCell ref="GVF128:GVG128"/>
    <mergeCell ref="GUN128:GUO128"/>
    <mergeCell ref="GUP128:GUQ128"/>
    <mergeCell ref="GUR128:GUS128"/>
    <mergeCell ref="GUT128:GUU128"/>
    <mergeCell ref="GUV128:GUW128"/>
    <mergeCell ref="GUD128:GUE128"/>
    <mergeCell ref="GUF128:GUG128"/>
    <mergeCell ref="GUH128:GUI128"/>
    <mergeCell ref="GUJ128:GUK128"/>
    <mergeCell ref="GUL128:GUM128"/>
    <mergeCell ref="GTT128:GTU128"/>
    <mergeCell ref="GTV128:GTW128"/>
    <mergeCell ref="GTX128:GTY128"/>
    <mergeCell ref="GTZ128:GUA128"/>
    <mergeCell ref="GUB128:GUC128"/>
    <mergeCell ref="GTJ128:GTK128"/>
    <mergeCell ref="GTL128:GTM128"/>
    <mergeCell ref="GTN128:GTO128"/>
    <mergeCell ref="GTP128:GTQ128"/>
    <mergeCell ref="GTR128:GTS128"/>
    <mergeCell ref="GSZ128:GTA128"/>
    <mergeCell ref="GTB128:GTC128"/>
    <mergeCell ref="GTD128:GTE128"/>
    <mergeCell ref="GTF128:GTG128"/>
    <mergeCell ref="GTH128:GTI128"/>
    <mergeCell ref="GSP128:GSQ128"/>
    <mergeCell ref="GSR128:GSS128"/>
    <mergeCell ref="GST128:GSU128"/>
    <mergeCell ref="GSV128:GSW128"/>
    <mergeCell ref="GSX128:GSY128"/>
    <mergeCell ref="GSF128:GSG128"/>
    <mergeCell ref="GSH128:GSI128"/>
    <mergeCell ref="GSJ128:GSK128"/>
    <mergeCell ref="GSL128:GSM128"/>
    <mergeCell ref="GSN128:GSO128"/>
    <mergeCell ref="GRV128:GRW128"/>
    <mergeCell ref="GRX128:GRY128"/>
    <mergeCell ref="GRZ128:GSA128"/>
    <mergeCell ref="GSB128:GSC128"/>
    <mergeCell ref="GSD128:GSE128"/>
    <mergeCell ref="GRL128:GRM128"/>
    <mergeCell ref="GRN128:GRO128"/>
    <mergeCell ref="GRP128:GRQ128"/>
    <mergeCell ref="GRR128:GRS128"/>
    <mergeCell ref="GRT128:GRU128"/>
    <mergeCell ref="GRB128:GRC128"/>
    <mergeCell ref="GRD128:GRE128"/>
    <mergeCell ref="GRF128:GRG128"/>
    <mergeCell ref="GRH128:GRI128"/>
    <mergeCell ref="GRJ128:GRK128"/>
    <mergeCell ref="GQR128:GQS128"/>
    <mergeCell ref="GQT128:GQU128"/>
    <mergeCell ref="GQV128:GQW128"/>
    <mergeCell ref="GQX128:GQY128"/>
    <mergeCell ref="GQZ128:GRA128"/>
    <mergeCell ref="GQH128:GQI128"/>
    <mergeCell ref="GQJ128:GQK128"/>
    <mergeCell ref="GQL128:GQM128"/>
    <mergeCell ref="GQN128:GQO128"/>
    <mergeCell ref="GQP128:GQQ128"/>
    <mergeCell ref="GPX128:GPY128"/>
    <mergeCell ref="GPZ128:GQA128"/>
    <mergeCell ref="GQB128:GQC128"/>
    <mergeCell ref="GQD128:GQE128"/>
    <mergeCell ref="GQF128:GQG128"/>
    <mergeCell ref="GPN128:GPO128"/>
    <mergeCell ref="GPP128:GPQ128"/>
    <mergeCell ref="GPR128:GPS128"/>
    <mergeCell ref="GPT128:GPU128"/>
    <mergeCell ref="GPV128:GPW128"/>
    <mergeCell ref="GPD128:GPE128"/>
    <mergeCell ref="GPF128:GPG128"/>
    <mergeCell ref="GPH128:GPI128"/>
    <mergeCell ref="GPJ128:GPK128"/>
    <mergeCell ref="GPL128:GPM128"/>
    <mergeCell ref="GOT128:GOU128"/>
    <mergeCell ref="GOV128:GOW128"/>
    <mergeCell ref="GOX128:GOY128"/>
    <mergeCell ref="GOZ128:GPA128"/>
    <mergeCell ref="GPB128:GPC128"/>
    <mergeCell ref="GOJ128:GOK128"/>
    <mergeCell ref="GOL128:GOM128"/>
    <mergeCell ref="GON128:GOO128"/>
    <mergeCell ref="GOP128:GOQ128"/>
    <mergeCell ref="GOR128:GOS128"/>
    <mergeCell ref="GNZ128:GOA128"/>
    <mergeCell ref="GOB128:GOC128"/>
    <mergeCell ref="GOD128:GOE128"/>
    <mergeCell ref="GOF128:GOG128"/>
    <mergeCell ref="GOH128:GOI128"/>
    <mergeCell ref="GNP128:GNQ128"/>
    <mergeCell ref="GNR128:GNS128"/>
    <mergeCell ref="GNT128:GNU128"/>
    <mergeCell ref="GNV128:GNW128"/>
    <mergeCell ref="GNX128:GNY128"/>
    <mergeCell ref="GNF128:GNG128"/>
    <mergeCell ref="GNH128:GNI128"/>
    <mergeCell ref="GNJ128:GNK128"/>
    <mergeCell ref="GNL128:GNM128"/>
    <mergeCell ref="GNN128:GNO128"/>
    <mergeCell ref="GMV128:GMW128"/>
    <mergeCell ref="GMX128:GMY128"/>
    <mergeCell ref="GMZ128:GNA128"/>
    <mergeCell ref="GNB128:GNC128"/>
    <mergeCell ref="GND128:GNE128"/>
    <mergeCell ref="GML128:GMM128"/>
    <mergeCell ref="GMN128:GMO128"/>
    <mergeCell ref="GMP128:GMQ128"/>
    <mergeCell ref="GMR128:GMS128"/>
    <mergeCell ref="GMT128:GMU128"/>
    <mergeCell ref="GMB128:GMC128"/>
    <mergeCell ref="GMD128:GME128"/>
    <mergeCell ref="GMF128:GMG128"/>
    <mergeCell ref="GMH128:GMI128"/>
    <mergeCell ref="GMJ128:GMK128"/>
    <mergeCell ref="GLR128:GLS128"/>
    <mergeCell ref="GLT128:GLU128"/>
    <mergeCell ref="GLV128:GLW128"/>
    <mergeCell ref="GLX128:GLY128"/>
    <mergeCell ref="GLZ128:GMA128"/>
    <mergeCell ref="GLH128:GLI128"/>
    <mergeCell ref="GLJ128:GLK128"/>
    <mergeCell ref="GLL128:GLM128"/>
    <mergeCell ref="GLN128:GLO128"/>
    <mergeCell ref="GLP128:GLQ128"/>
    <mergeCell ref="GKX128:GKY128"/>
    <mergeCell ref="GKZ128:GLA128"/>
    <mergeCell ref="GLB128:GLC128"/>
    <mergeCell ref="GLD128:GLE128"/>
    <mergeCell ref="GLF128:GLG128"/>
    <mergeCell ref="GKN128:GKO128"/>
    <mergeCell ref="GKP128:GKQ128"/>
    <mergeCell ref="GKR128:GKS128"/>
    <mergeCell ref="GKT128:GKU128"/>
    <mergeCell ref="GKV128:GKW128"/>
    <mergeCell ref="GKD128:GKE128"/>
    <mergeCell ref="GKF128:GKG128"/>
    <mergeCell ref="GKH128:GKI128"/>
    <mergeCell ref="GKJ128:GKK128"/>
    <mergeCell ref="GKL128:GKM128"/>
    <mergeCell ref="GJT128:GJU128"/>
    <mergeCell ref="GJV128:GJW128"/>
    <mergeCell ref="GJX128:GJY128"/>
    <mergeCell ref="GJZ128:GKA128"/>
    <mergeCell ref="GKB128:GKC128"/>
    <mergeCell ref="GJJ128:GJK128"/>
    <mergeCell ref="GJL128:GJM128"/>
    <mergeCell ref="GJN128:GJO128"/>
    <mergeCell ref="GJP128:GJQ128"/>
    <mergeCell ref="GJR128:GJS128"/>
    <mergeCell ref="GIZ128:GJA128"/>
    <mergeCell ref="GJB128:GJC128"/>
    <mergeCell ref="GJD128:GJE128"/>
    <mergeCell ref="GJF128:GJG128"/>
    <mergeCell ref="GJH128:GJI128"/>
    <mergeCell ref="GIP128:GIQ128"/>
    <mergeCell ref="GIR128:GIS128"/>
    <mergeCell ref="GIT128:GIU128"/>
    <mergeCell ref="GIV128:GIW128"/>
    <mergeCell ref="GIX128:GIY128"/>
    <mergeCell ref="GIF128:GIG128"/>
    <mergeCell ref="GIH128:GII128"/>
    <mergeCell ref="GIJ128:GIK128"/>
    <mergeCell ref="GIL128:GIM128"/>
    <mergeCell ref="GIN128:GIO128"/>
    <mergeCell ref="GHV128:GHW128"/>
    <mergeCell ref="GHX128:GHY128"/>
    <mergeCell ref="GHZ128:GIA128"/>
    <mergeCell ref="GIB128:GIC128"/>
    <mergeCell ref="GID128:GIE128"/>
    <mergeCell ref="GHL128:GHM128"/>
    <mergeCell ref="GHN128:GHO128"/>
    <mergeCell ref="GHP128:GHQ128"/>
    <mergeCell ref="GHR128:GHS128"/>
    <mergeCell ref="GHT128:GHU128"/>
    <mergeCell ref="GHB128:GHC128"/>
    <mergeCell ref="GHD128:GHE128"/>
    <mergeCell ref="GHF128:GHG128"/>
    <mergeCell ref="GHH128:GHI128"/>
    <mergeCell ref="GHJ128:GHK128"/>
    <mergeCell ref="GGR128:GGS128"/>
    <mergeCell ref="GGT128:GGU128"/>
    <mergeCell ref="GGV128:GGW128"/>
    <mergeCell ref="GGX128:GGY128"/>
    <mergeCell ref="GGZ128:GHA128"/>
    <mergeCell ref="GGH128:GGI128"/>
    <mergeCell ref="GGJ128:GGK128"/>
    <mergeCell ref="GGL128:GGM128"/>
    <mergeCell ref="GGN128:GGO128"/>
    <mergeCell ref="GGP128:GGQ128"/>
    <mergeCell ref="GFX128:GFY128"/>
    <mergeCell ref="GFZ128:GGA128"/>
    <mergeCell ref="GGB128:GGC128"/>
    <mergeCell ref="GGD128:GGE128"/>
    <mergeCell ref="GGF128:GGG128"/>
    <mergeCell ref="GFN128:GFO128"/>
    <mergeCell ref="GFP128:GFQ128"/>
    <mergeCell ref="GFR128:GFS128"/>
    <mergeCell ref="GFT128:GFU128"/>
    <mergeCell ref="GFV128:GFW128"/>
    <mergeCell ref="GFD128:GFE128"/>
    <mergeCell ref="GFF128:GFG128"/>
    <mergeCell ref="GFH128:GFI128"/>
    <mergeCell ref="GFJ128:GFK128"/>
    <mergeCell ref="GFL128:GFM128"/>
    <mergeCell ref="GET128:GEU128"/>
    <mergeCell ref="GEV128:GEW128"/>
    <mergeCell ref="GEX128:GEY128"/>
    <mergeCell ref="GEZ128:GFA128"/>
    <mergeCell ref="GFB128:GFC128"/>
    <mergeCell ref="GEJ128:GEK128"/>
    <mergeCell ref="GEL128:GEM128"/>
    <mergeCell ref="GEN128:GEO128"/>
    <mergeCell ref="GEP128:GEQ128"/>
    <mergeCell ref="GER128:GES128"/>
    <mergeCell ref="GDZ128:GEA128"/>
    <mergeCell ref="GEB128:GEC128"/>
    <mergeCell ref="GED128:GEE128"/>
    <mergeCell ref="GEF128:GEG128"/>
    <mergeCell ref="GEH128:GEI128"/>
    <mergeCell ref="GDP128:GDQ128"/>
    <mergeCell ref="GDR128:GDS128"/>
    <mergeCell ref="GDT128:GDU128"/>
    <mergeCell ref="GDV128:GDW128"/>
    <mergeCell ref="GDX128:GDY128"/>
    <mergeCell ref="GDF128:GDG128"/>
    <mergeCell ref="GDH128:GDI128"/>
    <mergeCell ref="GDJ128:GDK128"/>
    <mergeCell ref="GDL128:GDM128"/>
    <mergeCell ref="GDN128:GDO128"/>
    <mergeCell ref="GCV128:GCW128"/>
    <mergeCell ref="GCX128:GCY128"/>
    <mergeCell ref="GCZ128:GDA128"/>
    <mergeCell ref="GDB128:GDC128"/>
    <mergeCell ref="GDD128:GDE128"/>
    <mergeCell ref="GCL128:GCM128"/>
    <mergeCell ref="GCN128:GCO128"/>
    <mergeCell ref="GCP128:GCQ128"/>
    <mergeCell ref="GCR128:GCS128"/>
    <mergeCell ref="GCT128:GCU128"/>
    <mergeCell ref="GCB128:GCC128"/>
    <mergeCell ref="GCD128:GCE128"/>
    <mergeCell ref="GCF128:GCG128"/>
    <mergeCell ref="GCH128:GCI128"/>
    <mergeCell ref="GCJ128:GCK128"/>
    <mergeCell ref="GBR128:GBS128"/>
    <mergeCell ref="GBT128:GBU128"/>
    <mergeCell ref="GBV128:GBW128"/>
    <mergeCell ref="GBX128:GBY128"/>
    <mergeCell ref="GBZ128:GCA128"/>
    <mergeCell ref="GBH128:GBI128"/>
    <mergeCell ref="GBJ128:GBK128"/>
    <mergeCell ref="GBL128:GBM128"/>
    <mergeCell ref="GBN128:GBO128"/>
    <mergeCell ref="GBP128:GBQ128"/>
    <mergeCell ref="GAX128:GAY128"/>
    <mergeCell ref="GAZ128:GBA128"/>
    <mergeCell ref="GBB128:GBC128"/>
    <mergeCell ref="GBD128:GBE128"/>
    <mergeCell ref="GBF128:GBG128"/>
    <mergeCell ref="GAN128:GAO128"/>
    <mergeCell ref="GAP128:GAQ128"/>
    <mergeCell ref="GAR128:GAS128"/>
    <mergeCell ref="GAT128:GAU128"/>
    <mergeCell ref="GAV128:GAW128"/>
    <mergeCell ref="GAD128:GAE128"/>
    <mergeCell ref="GAF128:GAG128"/>
    <mergeCell ref="GAH128:GAI128"/>
    <mergeCell ref="GAJ128:GAK128"/>
    <mergeCell ref="GAL128:GAM128"/>
    <mergeCell ref="FZT128:FZU128"/>
    <mergeCell ref="FZV128:FZW128"/>
    <mergeCell ref="FZX128:FZY128"/>
    <mergeCell ref="FZZ128:GAA128"/>
    <mergeCell ref="GAB128:GAC128"/>
    <mergeCell ref="FZJ128:FZK128"/>
    <mergeCell ref="FZL128:FZM128"/>
    <mergeCell ref="FZN128:FZO128"/>
    <mergeCell ref="FZP128:FZQ128"/>
    <mergeCell ref="FZR128:FZS128"/>
    <mergeCell ref="FYZ128:FZA128"/>
    <mergeCell ref="FZB128:FZC128"/>
    <mergeCell ref="FZD128:FZE128"/>
    <mergeCell ref="FZF128:FZG128"/>
    <mergeCell ref="FZH128:FZI128"/>
    <mergeCell ref="FYP128:FYQ128"/>
    <mergeCell ref="FYR128:FYS128"/>
    <mergeCell ref="FYT128:FYU128"/>
    <mergeCell ref="FYV128:FYW128"/>
    <mergeCell ref="FYX128:FYY128"/>
    <mergeCell ref="FYF128:FYG128"/>
    <mergeCell ref="FYH128:FYI128"/>
    <mergeCell ref="FYJ128:FYK128"/>
    <mergeCell ref="FYL128:FYM128"/>
    <mergeCell ref="FYN128:FYO128"/>
    <mergeCell ref="FXV128:FXW128"/>
    <mergeCell ref="FXX128:FXY128"/>
    <mergeCell ref="FXZ128:FYA128"/>
    <mergeCell ref="FYB128:FYC128"/>
    <mergeCell ref="FYD128:FYE128"/>
    <mergeCell ref="FXL128:FXM128"/>
    <mergeCell ref="FXN128:FXO128"/>
    <mergeCell ref="FXP128:FXQ128"/>
    <mergeCell ref="FXR128:FXS128"/>
    <mergeCell ref="FXT128:FXU128"/>
    <mergeCell ref="FXB128:FXC128"/>
    <mergeCell ref="FXD128:FXE128"/>
    <mergeCell ref="FXF128:FXG128"/>
    <mergeCell ref="FXH128:FXI128"/>
    <mergeCell ref="FXJ128:FXK128"/>
    <mergeCell ref="FWR128:FWS128"/>
    <mergeCell ref="FWT128:FWU128"/>
    <mergeCell ref="FWV128:FWW128"/>
    <mergeCell ref="FWX128:FWY128"/>
    <mergeCell ref="FWZ128:FXA128"/>
    <mergeCell ref="FWH128:FWI128"/>
    <mergeCell ref="FWJ128:FWK128"/>
    <mergeCell ref="FWL128:FWM128"/>
    <mergeCell ref="FWN128:FWO128"/>
    <mergeCell ref="FWP128:FWQ128"/>
    <mergeCell ref="FVX128:FVY128"/>
    <mergeCell ref="FVZ128:FWA128"/>
    <mergeCell ref="FWB128:FWC128"/>
    <mergeCell ref="FWD128:FWE128"/>
    <mergeCell ref="FWF128:FWG128"/>
    <mergeCell ref="FVN128:FVO128"/>
    <mergeCell ref="FVP128:FVQ128"/>
    <mergeCell ref="FVR128:FVS128"/>
    <mergeCell ref="FVT128:FVU128"/>
    <mergeCell ref="FVV128:FVW128"/>
    <mergeCell ref="FVD128:FVE128"/>
    <mergeCell ref="FVF128:FVG128"/>
    <mergeCell ref="FVH128:FVI128"/>
    <mergeCell ref="FVJ128:FVK128"/>
    <mergeCell ref="FVL128:FVM128"/>
    <mergeCell ref="FUT128:FUU128"/>
    <mergeCell ref="FUV128:FUW128"/>
    <mergeCell ref="FUX128:FUY128"/>
    <mergeCell ref="FUZ128:FVA128"/>
    <mergeCell ref="FVB128:FVC128"/>
    <mergeCell ref="FUJ128:FUK128"/>
    <mergeCell ref="FUL128:FUM128"/>
    <mergeCell ref="FUN128:FUO128"/>
    <mergeCell ref="FUP128:FUQ128"/>
    <mergeCell ref="FUR128:FUS128"/>
    <mergeCell ref="FTZ128:FUA128"/>
    <mergeCell ref="FUB128:FUC128"/>
    <mergeCell ref="FUD128:FUE128"/>
    <mergeCell ref="FUF128:FUG128"/>
    <mergeCell ref="FUH128:FUI128"/>
    <mergeCell ref="FTP128:FTQ128"/>
    <mergeCell ref="FTR128:FTS128"/>
    <mergeCell ref="FTT128:FTU128"/>
    <mergeCell ref="FTV128:FTW128"/>
    <mergeCell ref="FTX128:FTY128"/>
    <mergeCell ref="FTF128:FTG128"/>
    <mergeCell ref="FTH128:FTI128"/>
    <mergeCell ref="FTJ128:FTK128"/>
    <mergeCell ref="FTL128:FTM128"/>
    <mergeCell ref="FTN128:FTO128"/>
    <mergeCell ref="FSV128:FSW128"/>
    <mergeCell ref="FSX128:FSY128"/>
    <mergeCell ref="FSZ128:FTA128"/>
    <mergeCell ref="FTB128:FTC128"/>
    <mergeCell ref="FTD128:FTE128"/>
    <mergeCell ref="FSL128:FSM128"/>
    <mergeCell ref="FSN128:FSO128"/>
    <mergeCell ref="FSP128:FSQ128"/>
    <mergeCell ref="FSR128:FSS128"/>
    <mergeCell ref="FST128:FSU128"/>
    <mergeCell ref="FSB128:FSC128"/>
    <mergeCell ref="FSD128:FSE128"/>
    <mergeCell ref="FSF128:FSG128"/>
    <mergeCell ref="FSH128:FSI128"/>
    <mergeCell ref="FSJ128:FSK128"/>
    <mergeCell ref="FRR128:FRS128"/>
    <mergeCell ref="FRT128:FRU128"/>
    <mergeCell ref="FRV128:FRW128"/>
    <mergeCell ref="FRX128:FRY128"/>
    <mergeCell ref="FRZ128:FSA128"/>
    <mergeCell ref="FRH128:FRI128"/>
    <mergeCell ref="FRJ128:FRK128"/>
    <mergeCell ref="FRL128:FRM128"/>
    <mergeCell ref="FRN128:FRO128"/>
    <mergeCell ref="FRP128:FRQ128"/>
    <mergeCell ref="FQX128:FQY128"/>
    <mergeCell ref="FQZ128:FRA128"/>
    <mergeCell ref="FRB128:FRC128"/>
    <mergeCell ref="FRD128:FRE128"/>
    <mergeCell ref="FRF128:FRG128"/>
    <mergeCell ref="FQN128:FQO128"/>
    <mergeCell ref="FQP128:FQQ128"/>
    <mergeCell ref="FQR128:FQS128"/>
    <mergeCell ref="FQT128:FQU128"/>
    <mergeCell ref="FQV128:FQW128"/>
    <mergeCell ref="FQD128:FQE128"/>
    <mergeCell ref="FQF128:FQG128"/>
    <mergeCell ref="FQH128:FQI128"/>
    <mergeCell ref="FQJ128:FQK128"/>
    <mergeCell ref="FQL128:FQM128"/>
    <mergeCell ref="FPT128:FPU128"/>
    <mergeCell ref="FPV128:FPW128"/>
    <mergeCell ref="FPX128:FPY128"/>
    <mergeCell ref="FPZ128:FQA128"/>
    <mergeCell ref="FQB128:FQC128"/>
    <mergeCell ref="FPJ128:FPK128"/>
    <mergeCell ref="FPL128:FPM128"/>
    <mergeCell ref="FPN128:FPO128"/>
    <mergeCell ref="FPP128:FPQ128"/>
    <mergeCell ref="FPR128:FPS128"/>
    <mergeCell ref="FOZ128:FPA128"/>
    <mergeCell ref="FPB128:FPC128"/>
    <mergeCell ref="FPD128:FPE128"/>
    <mergeCell ref="FPF128:FPG128"/>
    <mergeCell ref="FPH128:FPI128"/>
    <mergeCell ref="FOP128:FOQ128"/>
    <mergeCell ref="FOR128:FOS128"/>
    <mergeCell ref="FOT128:FOU128"/>
    <mergeCell ref="FOV128:FOW128"/>
    <mergeCell ref="FOX128:FOY128"/>
    <mergeCell ref="FOF128:FOG128"/>
    <mergeCell ref="FOH128:FOI128"/>
    <mergeCell ref="FOJ128:FOK128"/>
    <mergeCell ref="FOL128:FOM128"/>
    <mergeCell ref="FON128:FOO128"/>
    <mergeCell ref="FNV128:FNW128"/>
    <mergeCell ref="FNX128:FNY128"/>
    <mergeCell ref="FNZ128:FOA128"/>
    <mergeCell ref="FOB128:FOC128"/>
    <mergeCell ref="FOD128:FOE128"/>
    <mergeCell ref="FNL128:FNM128"/>
    <mergeCell ref="FNN128:FNO128"/>
    <mergeCell ref="FNP128:FNQ128"/>
    <mergeCell ref="FNR128:FNS128"/>
    <mergeCell ref="FNT128:FNU128"/>
    <mergeCell ref="FNB128:FNC128"/>
    <mergeCell ref="FND128:FNE128"/>
    <mergeCell ref="FNF128:FNG128"/>
    <mergeCell ref="FNH128:FNI128"/>
    <mergeCell ref="FNJ128:FNK128"/>
    <mergeCell ref="FMR128:FMS128"/>
    <mergeCell ref="FMT128:FMU128"/>
    <mergeCell ref="FMV128:FMW128"/>
    <mergeCell ref="FMX128:FMY128"/>
    <mergeCell ref="FMZ128:FNA128"/>
    <mergeCell ref="FMH128:FMI128"/>
    <mergeCell ref="FMJ128:FMK128"/>
    <mergeCell ref="FML128:FMM128"/>
    <mergeCell ref="FMN128:FMO128"/>
    <mergeCell ref="FMP128:FMQ128"/>
    <mergeCell ref="FLX128:FLY128"/>
    <mergeCell ref="FLZ128:FMA128"/>
    <mergeCell ref="FMB128:FMC128"/>
    <mergeCell ref="FMD128:FME128"/>
    <mergeCell ref="FMF128:FMG128"/>
    <mergeCell ref="FLN128:FLO128"/>
    <mergeCell ref="FLP128:FLQ128"/>
    <mergeCell ref="FLR128:FLS128"/>
    <mergeCell ref="FLT128:FLU128"/>
    <mergeCell ref="FLV128:FLW128"/>
    <mergeCell ref="FLD128:FLE128"/>
    <mergeCell ref="FLF128:FLG128"/>
    <mergeCell ref="FLH128:FLI128"/>
    <mergeCell ref="FLJ128:FLK128"/>
    <mergeCell ref="FLL128:FLM128"/>
    <mergeCell ref="FKT128:FKU128"/>
    <mergeCell ref="FKV128:FKW128"/>
    <mergeCell ref="FKX128:FKY128"/>
    <mergeCell ref="FKZ128:FLA128"/>
    <mergeCell ref="FLB128:FLC128"/>
    <mergeCell ref="FKJ128:FKK128"/>
    <mergeCell ref="FKL128:FKM128"/>
    <mergeCell ref="FKN128:FKO128"/>
    <mergeCell ref="FKP128:FKQ128"/>
    <mergeCell ref="FKR128:FKS128"/>
    <mergeCell ref="FJZ128:FKA128"/>
    <mergeCell ref="FKB128:FKC128"/>
    <mergeCell ref="FKD128:FKE128"/>
    <mergeCell ref="FKF128:FKG128"/>
    <mergeCell ref="FKH128:FKI128"/>
    <mergeCell ref="FJP128:FJQ128"/>
    <mergeCell ref="FJR128:FJS128"/>
    <mergeCell ref="FJT128:FJU128"/>
    <mergeCell ref="FJV128:FJW128"/>
    <mergeCell ref="FJX128:FJY128"/>
    <mergeCell ref="FJF128:FJG128"/>
    <mergeCell ref="FJH128:FJI128"/>
    <mergeCell ref="FJJ128:FJK128"/>
    <mergeCell ref="FJL128:FJM128"/>
    <mergeCell ref="FJN128:FJO128"/>
    <mergeCell ref="FIV128:FIW128"/>
    <mergeCell ref="FIX128:FIY128"/>
    <mergeCell ref="FIZ128:FJA128"/>
    <mergeCell ref="FJB128:FJC128"/>
    <mergeCell ref="FJD128:FJE128"/>
    <mergeCell ref="FIL128:FIM128"/>
    <mergeCell ref="FIN128:FIO128"/>
    <mergeCell ref="FIP128:FIQ128"/>
    <mergeCell ref="FIR128:FIS128"/>
    <mergeCell ref="FIT128:FIU128"/>
    <mergeCell ref="FIB128:FIC128"/>
    <mergeCell ref="FID128:FIE128"/>
    <mergeCell ref="FIF128:FIG128"/>
    <mergeCell ref="FIH128:FII128"/>
    <mergeCell ref="FIJ128:FIK128"/>
    <mergeCell ref="FHR128:FHS128"/>
    <mergeCell ref="FHT128:FHU128"/>
    <mergeCell ref="FHV128:FHW128"/>
    <mergeCell ref="FHX128:FHY128"/>
    <mergeCell ref="FHZ128:FIA128"/>
    <mergeCell ref="FHH128:FHI128"/>
    <mergeCell ref="FHJ128:FHK128"/>
    <mergeCell ref="FHL128:FHM128"/>
    <mergeCell ref="FHN128:FHO128"/>
    <mergeCell ref="FHP128:FHQ128"/>
    <mergeCell ref="FGX128:FGY128"/>
    <mergeCell ref="FGZ128:FHA128"/>
    <mergeCell ref="FHB128:FHC128"/>
    <mergeCell ref="FHD128:FHE128"/>
    <mergeCell ref="FHF128:FHG128"/>
    <mergeCell ref="FGN128:FGO128"/>
    <mergeCell ref="FGP128:FGQ128"/>
    <mergeCell ref="FGR128:FGS128"/>
    <mergeCell ref="FGT128:FGU128"/>
    <mergeCell ref="FGV128:FGW128"/>
    <mergeCell ref="FGD128:FGE128"/>
    <mergeCell ref="FGF128:FGG128"/>
    <mergeCell ref="FGH128:FGI128"/>
    <mergeCell ref="FGJ128:FGK128"/>
    <mergeCell ref="FGL128:FGM128"/>
    <mergeCell ref="FFT128:FFU128"/>
    <mergeCell ref="FFV128:FFW128"/>
    <mergeCell ref="FFX128:FFY128"/>
    <mergeCell ref="FFZ128:FGA128"/>
    <mergeCell ref="FGB128:FGC128"/>
    <mergeCell ref="FFJ128:FFK128"/>
    <mergeCell ref="FFL128:FFM128"/>
    <mergeCell ref="FFN128:FFO128"/>
    <mergeCell ref="FFP128:FFQ128"/>
    <mergeCell ref="FFR128:FFS128"/>
    <mergeCell ref="FEZ128:FFA128"/>
    <mergeCell ref="FFB128:FFC128"/>
    <mergeCell ref="FFD128:FFE128"/>
    <mergeCell ref="FFF128:FFG128"/>
    <mergeCell ref="FFH128:FFI128"/>
    <mergeCell ref="FEP128:FEQ128"/>
    <mergeCell ref="FER128:FES128"/>
    <mergeCell ref="FET128:FEU128"/>
    <mergeCell ref="FEV128:FEW128"/>
    <mergeCell ref="FEX128:FEY128"/>
    <mergeCell ref="FEF128:FEG128"/>
    <mergeCell ref="FEH128:FEI128"/>
    <mergeCell ref="FEJ128:FEK128"/>
    <mergeCell ref="FEL128:FEM128"/>
    <mergeCell ref="FEN128:FEO128"/>
    <mergeCell ref="FDV128:FDW128"/>
    <mergeCell ref="FDX128:FDY128"/>
    <mergeCell ref="FDZ128:FEA128"/>
    <mergeCell ref="FEB128:FEC128"/>
    <mergeCell ref="FED128:FEE128"/>
    <mergeCell ref="FDL128:FDM128"/>
    <mergeCell ref="FDN128:FDO128"/>
    <mergeCell ref="FDP128:FDQ128"/>
    <mergeCell ref="FDR128:FDS128"/>
    <mergeCell ref="FDT128:FDU128"/>
    <mergeCell ref="FDB128:FDC128"/>
    <mergeCell ref="FDD128:FDE128"/>
    <mergeCell ref="FDF128:FDG128"/>
    <mergeCell ref="FDH128:FDI128"/>
    <mergeCell ref="FDJ128:FDK128"/>
    <mergeCell ref="FCR128:FCS128"/>
    <mergeCell ref="FCT128:FCU128"/>
    <mergeCell ref="FCV128:FCW128"/>
    <mergeCell ref="FCX128:FCY128"/>
    <mergeCell ref="FCZ128:FDA128"/>
    <mergeCell ref="FCH128:FCI128"/>
    <mergeCell ref="FCJ128:FCK128"/>
    <mergeCell ref="FCL128:FCM128"/>
    <mergeCell ref="FCN128:FCO128"/>
    <mergeCell ref="FCP128:FCQ128"/>
    <mergeCell ref="FBX128:FBY128"/>
    <mergeCell ref="FBZ128:FCA128"/>
    <mergeCell ref="FCB128:FCC128"/>
    <mergeCell ref="FCD128:FCE128"/>
    <mergeCell ref="FCF128:FCG128"/>
    <mergeCell ref="FBN128:FBO128"/>
    <mergeCell ref="FBP128:FBQ128"/>
    <mergeCell ref="FBR128:FBS128"/>
    <mergeCell ref="FBT128:FBU128"/>
    <mergeCell ref="FBV128:FBW128"/>
    <mergeCell ref="FBD128:FBE128"/>
    <mergeCell ref="FBF128:FBG128"/>
    <mergeCell ref="FBH128:FBI128"/>
    <mergeCell ref="FBJ128:FBK128"/>
    <mergeCell ref="FBL128:FBM128"/>
    <mergeCell ref="FAT128:FAU128"/>
    <mergeCell ref="FAV128:FAW128"/>
    <mergeCell ref="FAX128:FAY128"/>
    <mergeCell ref="FAZ128:FBA128"/>
    <mergeCell ref="FBB128:FBC128"/>
    <mergeCell ref="FAJ128:FAK128"/>
    <mergeCell ref="FAL128:FAM128"/>
    <mergeCell ref="FAN128:FAO128"/>
    <mergeCell ref="FAP128:FAQ128"/>
    <mergeCell ref="FAR128:FAS128"/>
    <mergeCell ref="EZZ128:FAA128"/>
    <mergeCell ref="FAB128:FAC128"/>
    <mergeCell ref="FAD128:FAE128"/>
    <mergeCell ref="FAF128:FAG128"/>
    <mergeCell ref="FAH128:FAI128"/>
    <mergeCell ref="EZP128:EZQ128"/>
    <mergeCell ref="EZR128:EZS128"/>
    <mergeCell ref="EZT128:EZU128"/>
    <mergeCell ref="EZV128:EZW128"/>
    <mergeCell ref="EZX128:EZY128"/>
    <mergeCell ref="EZF128:EZG128"/>
    <mergeCell ref="EZH128:EZI128"/>
    <mergeCell ref="EZJ128:EZK128"/>
    <mergeCell ref="EZL128:EZM128"/>
    <mergeCell ref="EZN128:EZO128"/>
    <mergeCell ref="EYV128:EYW128"/>
    <mergeCell ref="EYX128:EYY128"/>
    <mergeCell ref="EYZ128:EZA128"/>
    <mergeCell ref="EZB128:EZC128"/>
    <mergeCell ref="EZD128:EZE128"/>
    <mergeCell ref="EYL128:EYM128"/>
    <mergeCell ref="EYN128:EYO128"/>
    <mergeCell ref="EYP128:EYQ128"/>
    <mergeCell ref="EYR128:EYS128"/>
    <mergeCell ref="EYT128:EYU128"/>
    <mergeCell ref="EYB128:EYC128"/>
    <mergeCell ref="EYD128:EYE128"/>
    <mergeCell ref="EYF128:EYG128"/>
    <mergeCell ref="EYH128:EYI128"/>
    <mergeCell ref="EYJ128:EYK128"/>
    <mergeCell ref="EXR128:EXS128"/>
    <mergeCell ref="EXT128:EXU128"/>
    <mergeCell ref="EXV128:EXW128"/>
    <mergeCell ref="EXX128:EXY128"/>
    <mergeCell ref="EXZ128:EYA128"/>
    <mergeCell ref="EXH128:EXI128"/>
    <mergeCell ref="EXJ128:EXK128"/>
    <mergeCell ref="EXL128:EXM128"/>
    <mergeCell ref="EXN128:EXO128"/>
    <mergeCell ref="EXP128:EXQ128"/>
    <mergeCell ref="EWX128:EWY128"/>
    <mergeCell ref="EWZ128:EXA128"/>
    <mergeCell ref="EXB128:EXC128"/>
    <mergeCell ref="EXD128:EXE128"/>
    <mergeCell ref="EXF128:EXG128"/>
    <mergeCell ref="EWN128:EWO128"/>
    <mergeCell ref="EWP128:EWQ128"/>
    <mergeCell ref="EWR128:EWS128"/>
    <mergeCell ref="EWT128:EWU128"/>
    <mergeCell ref="EWV128:EWW128"/>
    <mergeCell ref="EWD128:EWE128"/>
    <mergeCell ref="EWF128:EWG128"/>
    <mergeCell ref="EWH128:EWI128"/>
    <mergeCell ref="EWJ128:EWK128"/>
    <mergeCell ref="EWL128:EWM128"/>
    <mergeCell ref="EVT128:EVU128"/>
    <mergeCell ref="EVV128:EVW128"/>
    <mergeCell ref="EVX128:EVY128"/>
    <mergeCell ref="EVZ128:EWA128"/>
    <mergeCell ref="EWB128:EWC128"/>
    <mergeCell ref="EVJ128:EVK128"/>
    <mergeCell ref="EVL128:EVM128"/>
    <mergeCell ref="EVN128:EVO128"/>
    <mergeCell ref="EVP128:EVQ128"/>
    <mergeCell ref="EVR128:EVS128"/>
    <mergeCell ref="EUZ128:EVA128"/>
    <mergeCell ref="EVB128:EVC128"/>
    <mergeCell ref="EVD128:EVE128"/>
    <mergeCell ref="EVF128:EVG128"/>
    <mergeCell ref="EVH128:EVI128"/>
    <mergeCell ref="EUP128:EUQ128"/>
    <mergeCell ref="EUR128:EUS128"/>
    <mergeCell ref="EUT128:EUU128"/>
    <mergeCell ref="EUV128:EUW128"/>
    <mergeCell ref="EUX128:EUY128"/>
    <mergeCell ref="EUF128:EUG128"/>
    <mergeCell ref="EUH128:EUI128"/>
    <mergeCell ref="EUJ128:EUK128"/>
    <mergeCell ref="EUL128:EUM128"/>
    <mergeCell ref="EUN128:EUO128"/>
    <mergeCell ref="ETV128:ETW128"/>
    <mergeCell ref="ETX128:ETY128"/>
    <mergeCell ref="ETZ128:EUA128"/>
    <mergeCell ref="EUB128:EUC128"/>
    <mergeCell ref="EUD128:EUE128"/>
    <mergeCell ref="ETL128:ETM128"/>
    <mergeCell ref="ETN128:ETO128"/>
    <mergeCell ref="ETP128:ETQ128"/>
    <mergeCell ref="ETR128:ETS128"/>
    <mergeCell ref="ETT128:ETU128"/>
    <mergeCell ref="ETB128:ETC128"/>
    <mergeCell ref="ETD128:ETE128"/>
    <mergeCell ref="ETF128:ETG128"/>
    <mergeCell ref="ETH128:ETI128"/>
    <mergeCell ref="ETJ128:ETK128"/>
    <mergeCell ref="ESR128:ESS128"/>
    <mergeCell ref="EST128:ESU128"/>
    <mergeCell ref="ESV128:ESW128"/>
    <mergeCell ref="ESX128:ESY128"/>
    <mergeCell ref="ESZ128:ETA128"/>
    <mergeCell ref="ESH128:ESI128"/>
    <mergeCell ref="ESJ128:ESK128"/>
    <mergeCell ref="ESL128:ESM128"/>
    <mergeCell ref="ESN128:ESO128"/>
    <mergeCell ref="ESP128:ESQ128"/>
    <mergeCell ref="ERX128:ERY128"/>
    <mergeCell ref="ERZ128:ESA128"/>
    <mergeCell ref="ESB128:ESC128"/>
    <mergeCell ref="ESD128:ESE128"/>
    <mergeCell ref="ESF128:ESG128"/>
    <mergeCell ref="ERN128:ERO128"/>
    <mergeCell ref="ERP128:ERQ128"/>
    <mergeCell ref="ERR128:ERS128"/>
    <mergeCell ref="ERT128:ERU128"/>
    <mergeCell ref="ERV128:ERW128"/>
    <mergeCell ref="ERD128:ERE128"/>
    <mergeCell ref="ERF128:ERG128"/>
    <mergeCell ref="ERH128:ERI128"/>
    <mergeCell ref="ERJ128:ERK128"/>
    <mergeCell ref="ERL128:ERM128"/>
    <mergeCell ref="EQT128:EQU128"/>
    <mergeCell ref="EQV128:EQW128"/>
    <mergeCell ref="EQX128:EQY128"/>
    <mergeCell ref="EQZ128:ERA128"/>
    <mergeCell ref="ERB128:ERC128"/>
    <mergeCell ref="EQJ128:EQK128"/>
    <mergeCell ref="EQL128:EQM128"/>
    <mergeCell ref="EQN128:EQO128"/>
    <mergeCell ref="EQP128:EQQ128"/>
    <mergeCell ref="EQR128:EQS128"/>
    <mergeCell ref="EPZ128:EQA128"/>
    <mergeCell ref="EQB128:EQC128"/>
    <mergeCell ref="EQD128:EQE128"/>
    <mergeCell ref="EQF128:EQG128"/>
    <mergeCell ref="EQH128:EQI128"/>
    <mergeCell ref="EPP128:EPQ128"/>
    <mergeCell ref="EPR128:EPS128"/>
    <mergeCell ref="EPT128:EPU128"/>
    <mergeCell ref="EPV128:EPW128"/>
    <mergeCell ref="EPX128:EPY128"/>
    <mergeCell ref="EPF128:EPG128"/>
    <mergeCell ref="EPH128:EPI128"/>
    <mergeCell ref="EPJ128:EPK128"/>
    <mergeCell ref="EPL128:EPM128"/>
    <mergeCell ref="EPN128:EPO128"/>
    <mergeCell ref="EOV128:EOW128"/>
    <mergeCell ref="EOX128:EOY128"/>
    <mergeCell ref="EOZ128:EPA128"/>
    <mergeCell ref="EPB128:EPC128"/>
    <mergeCell ref="EPD128:EPE128"/>
    <mergeCell ref="EOL128:EOM128"/>
    <mergeCell ref="EON128:EOO128"/>
    <mergeCell ref="EOP128:EOQ128"/>
    <mergeCell ref="EOR128:EOS128"/>
    <mergeCell ref="EOT128:EOU128"/>
    <mergeCell ref="EOB128:EOC128"/>
    <mergeCell ref="EOD128:EOE128"/>
    <mergeCell ref="EOF128:EOG128"/>
    <mergeCell ref="EOH128:EOI128"/>
    <mergeCell ref="EOJ128:EOK128"/>
    <mergeCell ref="ENR128:ENS128"/>
    <mergeCell ref="ENT128:ENU128"/>
    <mergeCell ref="ENV128:ENW128"/>
    <mergeCell ref="ENX128:ENY128"/>
    <mergeCell ref="ENZ128:EOA128"/>
    <mergeCell ref="ENH128:ENI128"/>
    <mergeCell ref="ENJ128:ENK128"/>
    <mergeCell ref="ENL128:ENM128"/>
    <mergeCell ref="ENN128:ENO128"/>
    <mergeCell ref="ENP128:ENQ128"/>
    <mergeCell ref="EMX128:EMY128"/>
    <mergeCell ref="EMZ128:ENA128"/>
    <mergeCell ref="ENB128:ENC128"/>
    <mergeCell ref="END128:ENE128"/>
    <mergeCell ref="ENF128:ENG128"/>
    <mergeCell ref="EMN128:EMO128"/>
    <mergeCell ref="EMP128:EMQ128"/>
    <mergeCell ref="EMR128:EMS128"/>
    <mergeCell ref="EMT128:EMU128"/>
    <mergeCell ref="EMV128:EMW128"/>
    <mergeCell ref="EMD128:EME128"/>
    <mergeCell ref="EMF128:EMG128"/>
    <mergeCell ref="EMH128:EMI128"/>
    <mergeCell ref="EMJ128:EMK128"/>
    <mergeCell ref="EML128:EMM128"/>
    <mergeCell ref="ELT128:ELU128"/>
    <mergeCell ref="ELV128:ELW128"/>
    <mergeCell ref="ELX128:ELY128"/>
    <mergeCell ref="ELZ128:EMA128"/>
    <mergeCell ref="EMB128:EMC128"/>
    <mergeCell ref="ELJ128:ELK128"/>
    <mergeCell ref="ELL128:ELM128"/>
    <mergeCell ref="ELN128:ELO128"/>
    <mergeCell ref="ELP128:ELQ128"/>
    <mergeCell ref="ELR128:ELS128"/>
    <mergeCell ref="EKZ128:ELA128"/>
    <mergeCell ref="ELB128:ELC128"/>
    <mergeCell ref="ELD128:ELE128"/>
    <mergeCell ref="ELF128:ELG128"/>
    <mergeCell ref="ELH128:ELI128"/>
    <mergeCell ref="EKP128:EKQ128"/>
    <mergeCell ref="EKR128:EKS128"/>
    <mergeCell ref="EKT128:EKU128"/>
    <mergeCell ref="EKV128:EKW128"/>
    <mergeCell ref="EKX128:EKY128"/>
    <mergeCell ref="EKF128:EKG128"/>
    <mergeCell ref="EKH128:EKI128"/>
    <mergeCell ref="EKJ128:EKK128"/>
    <mergeCell ref="EKL128:EKM128"/>
    <mergeCell ref="EKN128:EKO128"/>
    <mergeCell ref="EJV128:EJW128"/>
    <mergeCell ref="EJX128:EJY128"/>
    <mergeCell ref="EJZ128:EKA128"/>
    <mergeCell ref="EKB128:EKC128"/>
    <mergeCell ref="EKD128:EKE128"/>
    <mergeCell ref="EJL128:EJM128"/>
    <mergeCell ref="EJN128:EJO128"/>
    <mergeCell ref="EJP128:EJQ128"/>
    <mergeCell ref="EJR128:EJS128"/>
    <mergeCell ref="EJT128:EJU128"/>
    <mergeCell ref="EJB128:EJC128"/>
    <mergeCell ref="EJD128:EJE128"/>
    <mergeCell ref="EJF128:EJG128"/>
    <mergeCell ref="EJH128:EJI128"/>
    <mergeCell ref="EJJ128:EJK128"/>
    <mergeCell ref="EIR128:EIS128"/>
    <mergeCell ref="EIT128:EIU128"/>
    <mergeCell ref="EIV128:EIW128"/>
    <mergeCell ref="EIX128:EIY128"/>
    <mergeCell ref="EIZ128:EJA128"/>
    <mergeCell ref="EIH128:EII128"/>
    <mergeCell ref="EIJ128:EIK128"/>
    <mergeCell ref="EIL128:EIM128"/>
    <mergeCell ref="EIN128:EIO128"/>
    <mergeCell ref="EIP128:EIQ128"/>
    <mergeCell ref="EHX128:EHY128"/>
    <mergeCell ref="EHZ128:EIA128"/>
    <mergeCell ref="EIB128:EIC128"/>
    <mergeCell ref="EID128:EIE128"/>
    <mergeCell ref="EIF128:EIG128"/>
    <mergeCell ref="EHN128:EHO128"/>
    <mergeCell ref="EHP128:EHQ128"/>
    <mergeCell ref="EHR128:EHS128"/>
    <mergeCell ref="EHT128:EHU128"/>
    <mergeCell ref="EHV128:EHW128"/>
    <mergeCell ref="EHD128:EHE128"/>
    <mergeCell ref="EHF128:EHG128"/>
    <mergeCell ref="EHH128:EHI128"/>
    <mergeCell ref="EHJ128:EHK128"/>
    <mergeCell ref="EHL128:EHM128"/>
    <mergeCell ref="EGT128:EGU128"/>
    <mergeCell ref="EGV128:EGW128"/>
    <mergeCell ref="EGX128:EGY128"/>
    <mergeCell ref="EGZ128:EHA128"/>
    <mergeCell ref="EHB128:EHC128"/>
    <mergeCell ref="EGJ128:EGK128"/>
    <mergeCell ref="EGL128:EGM128"/>
    <mergeCell ref="EGN128:EGO128"/>
    <mergeCell ref="EGP128:EGQ128"/>
    <mergeCell ref="EGR128:EGS128"/>
    <mergeCell ref="EFZ128:EGA128"/>
    <mergeCell ref="EGB128:EGC128"/>
    <mergeCell ref="EGD128:EGE128"/>
    <mergeCell ref="EGF128:EGG128"/>
    <mergeCell ref="EGH128:EGI128"/>
    <mergeCell ref="EFP128:EFQ128"/>
    <mergeCell ref="EFR128:EFS128"/>
    <mergeCell ref="EFT128:EFU128"/>
    <mergeCell ref="EFV128:EFW128"/>
    <mergeCell ref="EFX128:EFY128"/>
    <mergeCell ref="EFF128:EFG128"/>
    <mergeCell ref="EFH128:EFI128"/>
    <mergeCell ref="EFJ128:EFK128"/>
    <mergeCell ref="EFL128:EFM128"/>
    <mergeCell ref="EFN128:EFO128"/>
    <mergeCell ref="EEV128:EEW128"/>
    <mergeCell ref="EEX128:EEY128"/>
    <mergeCell ref="EEZ128:EFA128"/>
    <mergeCell ref="EFB128:EFC128"/>
    <mergeCell ref="EFD128:EFE128"/>
    <mergeCell ref="EEL128:EEM128"/>
    <mergeCell ref="EEN128:EEO128"/>
    <mergeCell ref="EEP128:EEQ128"/>
    <mergeCell ref="EER128:EES128"/>
    <mergeCell ref="EET128:EEU128"/>
    <mergeCell ref="EEB128:EEC128"/>
    <mergeCell ref="EED128:EEE128"/>
    <mergeCell ref="EEF128:EEG128"/>
    <mergeCell ref="EEH128:EEI128"/>
    <mergeCell ref="EEJ128:EEK128"/>
    <mergeCell ref="EDR128:EDS128"/>
    <mergeCell ref="EDT128:EDU128"/>
    <mergeCell ref="EDV128:EDW128"/>
    <mergeCell ref="EDX128:EDY128"/>
    <mergeCell ref="EDZ128:EEA128"/>
    <mergeCell ref="EDH128:EDI128"/>
    <mergeCell ref="EDJ128:EDK128"/>
    <mergeCell ref="EDL128:EDM128"/>
    <mergeCell ref="EDN128:EDO128"/>
    <mergeCell ref="EDP128:EDQ128"/>
    <mergeCell ref="ECX128:ECY128"/>
    <mergeCell ref="ECZ128:EDA128"/>
    <mergeCell ref="EDB128:EDC128"/>
    <mergeCell ref="EDD128:EDE128"/>
    <mergeCell ref="EDF128:EDG128"/>
    <mergeCell ref="ECN128:ECO128"/>
    <mergeCell ref="ECP128:ECQ128"/>
    <mergeCell ref="ECR128:ECS128"/>
    <mergeCell ref="ECT128:ECU128"/>
    <mergeCell ref="ECV128:ECW128"/>
    <mergeCell ref="ECD128:ECE128"/>
    <mergeCell ref="ECF128:ECG128"/>
    <mergeCell ref="ECH128:ECI128"/>
    <mergeCell ref="ECJ128:ECK128"/>
    <mergeCell ref="ECL128:ECM128"/>
    <mergeCell ref="EBT128:EBU128"/>
    <mergeCell ref="EBV128:EBW128"/>
    <mergeCell ref="EBX128:EBY128"/>
    <mergeCell ref="EBZ128:ECA128"/>
    <mergeCell ref="ECB128:ECC128"/>
    <mergeCell ref="EBJ128:EBK128"/>
    <mergeCell ref="EBL128:EBM128"/>
    <mergeCell ref="EBN128:EBO128"/>
    <mergeCell ref="EBP128:EBQ128"/>
    <mergeCell ref="EBR128:EBS128"/>
    <mergeCell ref="EAZ128:EBA128"/>
    <mergeCell ref="EBB128:EBC128"/>
    <mergeCell ref="EBD128:EBE128"/>
    <mergeCell ref="EBF128:EBG128"/>
    <mergeCell ref="EBH128:EBI128"/>
    <mergeCell ref="EAP128:EAQ128"/>
    <mergeCell ref="EAR128:EAS128"/>
    <mergeCell ref="EAT128:EAU128"/>
    <mergeCell ref="EAV128:EAW128"/>
    <mergeCell ref="EAX128:EAY128"/>
    <mergeCell ref="EAF128:EAG128"/>
    <mergeCell ref="EAH128:EAI128"/>
    <mergeCell ref="EAJ128:EAK128"/>
    <mergeCell ref="EAL128:EAM128"/>
    <mergeCell ref="EAN128:EAO128"/>
    <mergeCell ref="DZV128:DZW128"/>
    <mergeCell ref="DZX128:DZY128"/>
    <mergeCell ref="DZZ128:EAA128"/>
    <mergeCell ref="EAB128:EAC128"/>
    <mergeCell ref="EAD128:EAE128"/>
    <mergeCell ref="DZL128:DZM128"/>
    <mergeCell ref="DZN128:DZO128"/>
    <mergeCell ref="DZP128:DZQ128"/>
    <mergeCell ref="DZR128:DZS128"/>
    <mergeCell ref="DZT128:DZU128"/>
    <mergeCell ref="DZB128:DZC128"/>
    <mergeCell ref="DZD128:DZE128"/>
    <mergeCell ref="DZF128:DZG128"/>
    <mergeCell ref="DZH128:DZI128"/>
    <mergeCell ref="DZJ128:DZK128"/>
    <mergeCell ref="DYR128:DYS128"/>
    <mergeCell ref="DYT128:DYU128"/>
    <mergeCell ref="DYV128:DYW128"/>
    <mergeCell ref="DYX128:DYY128"/>
    <mergeCell ref="DYZ128:DZA128"/>
    <mergeCell ref="DYH128:DYI128"/>
    <mergeCell ref="DYJ128:DYK128"/>
    <mergeCell ref="DYL128:DYM128"/>
    <mergeCell ref="DYN128:DYO128"/>
    <mergeCell ref="DYP128:DYQ128"/>
    <mergeCell ref="DXX128:DXY128"/>
    <mergeCell ref="DXZ128:DYA128"/>
    <mergeCell ref="DYB128:DYC128"/>
    <mergeCell ref="DYD128:DYE128"/>
    <mergeCell ref="DYF128:DYG128"/>
    <mergeCell ref="DXN128:DXO128"/>
    <mergeCell ref="DXP128:DXQ128"/>
    <mergeCell ref="DXR128:DXS128"/>
    <mergeCell ref="DXT128:DXU128"/>
    <mergeCell ref="DXV128:DXW128"/>
    <mergeCell ref="DXD128:DXE128"/>
    <mergeCell ref="DXF128:DXG128"/>
    <mergeCell ref="DXH128:DXI128"/>
    <mergeCell ref="DXJ128:DXK128"/>
    <mergeCell ref="DXL128:DXM128"/>
    <mergeCell ref="DWT128:DWU128"/>
    <mergeCell ref="DWV128:DWW128"/>
    <mergeCell ref="DWX128:DWY128"/>
    <mergeCell ref="DWZ128:DXA128"/>
    <mergeCell ref="DXB128:DXC128"/>
    <mergeCell ref="DWJ128:DWK128"/>
    <mergeCell ref="DWL128:DWM128"/>
    <mergeCell ref="DWN128:DWO128"/>
    <mergeCell ref="DWP128:DWQ128"/>
    <mergeCell ref="DWR128:DWS128"/>
    <mergeCell ref="DVZ128:DWA128"/>
    <mergeCell ref="DWB128:DWC128"/>
    <mergeCell ref="DWD128:DWE128"/>
    <mergeCell ref="DWF128:DWG128"/>
    <mergeCell ref="DWH128:DWI128"/>
    <mergeCell ref="DVP128:DVQ128"/>
    <mergeCell ref="DVR128:DVS128"/>
    <mergeCell ref="DVT128:DVU128"/>
    <mergeCell ref="DVV128:DVW128"/>
    <mergeCell ref="DVX128:DVY128"/>
    <mergeCell ref="DVF128:DVG128"/>
    <mergeCell ref="DVH128:DVI128"/>
    <mergeCell ref="DVJ128:DVK128"/>
    <mergeCell ref="DVL128:DVM128"/>
    <mergeCell ref="DVN128:DVO128"/>
    <mergeCell ref="DUV128:DUW128"/>
    <mergeCell ref="DUX128:DUY128"/>
    <mergeCell ref="DUZ128:DVA128"/>
    <mergeCell ref="DVB128:DVC128"/>
    <mergeCell ref="DVD128:DVE128"/>
    <mergeCell ref="DUL128:DUM128"/>
    <mergeCell ref="DUN128:DUO128"/>
    <mergeCell ref="DUP128:DUQ128"/>
    <mergeCell ref="DUR128:DUS128"/>
    <mergeCell ref="DUT128:DUU128"/>
    <mergeCell ref="DUB128:DUC128"/>
    <mergeCell ref="DUD128:DUE128"/>
    <mergeCell ref="DUF128:DUG128"/>
    <mergeCell ref="DUH128:DUI128"/>
    <mergeCell ref="DUJ128:DUK128"/>
    <mergeCell ref="DTR128:DTS128"/>
    <mergeCell ref="DTT128:DTU128"/>
    <mergeCell ref="DTV128:DTW128"/>
    <mergeCell ref="DTX128:DTY128"/>
    <mergeCell ref="DTZ128:DUA128"/>
    <mergeCell ref="DTH128:DTI128"/>
    <mergeCell ref="DTJ128:DTK128"/>
    <mergeCell ref="DTL128:DTM128"/>
    <mergeCell ref="DTN128:DTO128"/>
    <mergeCell ref="DTP128:DTQ128"/>
    <mergeCell ref="DSX128:DSY128"/>
    <mergeCell ref="DSZ128:DTA128"/>
    <mergeCell ref="DTB128:DTC128"/>
    <mergeCell ref="DTD128:DTE128"/>
    <mergeCell ref="DTF128:DTG128"/>
    <mergeCell ref="DSN128:DSO128"/>
    <mergeCell ref="DSP128:DSQ128"/>
    <mergeCell ref="DSR128:DSS128"/>
    <mergeCell ref="DST128:DSU128"/>
    <mergeCell ref="DSV128:DSW128"/>
    <mergeCell ref="DSD128:DSE128"/>
    <mergeCell ref="DSF128:DSG128"/>
    <mergeCell ref="DSH128:DSI128"/>
    <mergeCell ref="DSJ128:DSK128"/>
    <mergeCell ref="DSL128:DSM128"/>
    <mergeCell ref="DRT128:DRU128"/>
    <mergeCell ref="DRV128:DRW128"/>
    <mergeCell ref="DRX128:DRY128"/>
    <mergeCell ref="DRZ128:DSA128"/>
    <mergeCell ref="DSB128:DSC128"/>
    <mergeCell ref="DRJ128:DRK128"/>
    <mergeCell ref="DRL128:DRM128"/>
    <mergeCell ref="DRN128:DRO128"/>
    <mergeCell ref="DRP128:DRQ128"/>
    <mergeCell ref="DRR128:DRS128"/>
    <mergeCell ref="DQZ128:DRA128"/>
    <mergeCell ref="DRB128:DRC128"/>
    <mergeCell ref="DRD128:DRE128"/>
    <mergeCell ref="DRF128:DRG128"/>
    <mergeCell ref="DRH128:DRI128"/>
    <mergeCell ref="DQP128:DQQ128"/>
    <mergeCell ref="DQR128:DQS128"/>
    <mergeCell ref="DQT128:DQU128"/>
    <mergeCell ref="DQV128:DQW128"/>
    <mergeCell ref="DQX128:DQY128"/>
    <mergeCell ref="DQF128:DQG128"/>
    <mergeCell ref="DQH128:DQI128"/>
    <mergeCell ref="DQJ128:DQK128"/>
    <mergeCell ref="DQL128:DQM128"/>
    <mergeCell ref="DQN128:DQO128"/>
    <mergeCell ref="DPV128:DPW128"/>
    <mergeCell ref="DPX128:DPY128"/>
    <mergeCell ref="DPZ128:DQA128"/>
    <mergeCell ref="DQB128:DQC128"/>
    <mergeCell ref="DQD128:DQE128"/>
    <mergeCell ref="DPL128:DPM128"/>
    <mergeCell ref="DPN128:DPO128"/>
    <mergeCell ref="DPP128:DPQ128"/>
    <mergeCell ref="DPR128:DPS128"/>
    <mergeCell ref="DPT128:DPU128"/>
    <mergeCell ref="DPB128:DPC128"/>
    <mergeCell ref="DPD128:DPE128"/>
    <mergeCell ref="DPF128:DPG128"/>
    <mergeCell ref="DPH128:DPI128"/>
    <mergeCell ref="DPJ128:DPK128"/>
    <mergeCell ref="DOR128:DOS128"/>
    <mergeCell ref="DOT128:DOU128"/>
    <mergeCell ref="DOV128:DOW128"/>
    <mergeCell ref="DOX128:DOY128"/>
    <mergeCell ref="DOZ128:DPA128"/>
    <mergeCell ref="DOH128:DOI128"/>
    <mergeCell ref="DOJ128:DOK128"/>
    <mergeCell ref="DOL128:DOM128"/>
    <mergeCell ref="DON128:DOO128"/>
    <mergeCell ref="DOP128:DOQ128"/>
    <mergeCell ref="DNX128:DNY128"/>
    <mergeCell ref="DNZ128:DOA128"/>
    <mergeCell ref="DOB128:DOC128"/>
    <mergeCell ref="DOD128:DOE128"/>
    <mergeCell ref="DOF128:DOG128"/>
    <mergeCell ref="DNN128:DNO128"/>
    <mergeCell ref="DNP128:DNQ128"/>
    <mergeCell ref="DNR128:DNS128"/>
    <mergeCell ref="DNT128:DNU128"/>
    <mergeCell ref="DNV128:DNW128"/>
    <mergeCell ref="DND128:DNE128"/>
    <mergeCell ref="DNF128:DNG128"/>
    <mergeCell ref="DNH128:DNI128"/>
    <mergeCell ref="DNJ128:DNK128"/>
    <mergeCell ref="DNL128:DNM128"/>
    <mergeCell ref="DMT128:DMU128"/>
    <mergeCell ref="DMV128:DMW128"/>
    <mergeCell ref="DMX128:DMY128"/>
    <mergeCell ref="DMZ128:DNA128"/>
    <mergeCell ref="DNB128:DNC128"/>
    <mergeCell ref="DMJ128:DMK128"/>
    <mergeCell ref="DML128:DMM128"/>
    <mergeCell ref="DMN128:DMO128"/>
    <mergeCell ref="DMP128:DMQ128"/>
    <mergeCell ref="DMR128:DMS128"/>
    <mergeCell ref="DLZ128:DMA128"/>
    <mergeCell ref="DMB128:DMC128"/>
    <mergeCell ref="DMD128:DME128"/>
    <mergeCell ref="DMF128:DMG128"/>
    <mergeCell ref="DMH128:DMI128"/>
    <mergeCell ref="DLP128:DLQ128"/>
    <mergeCell ref="DLR128:DLS128"/>
    <mergeCell ref="DLT128:DLU128"/>
    <mergeCell ref="DLV128:DLW128"/>
    <mergeCell ref="DLX128:DLY128"/>
    <mergeCell ref="DLF128:DLG128"/>
    <mergeCell ref="DLH128:DLI128"/>
    <mergeCell ref="DLJ128:DLK128"/>
    <mergeCell ref="DLL128:DLM128"/>
    <mergeCell ref="DLN128:DLO128"/>
    <mergeCell ref="DKV128:DKW128"/>
    <mergeCell ref="DKX128:DKY128"/>
    <mergeCell ref="DKZ128:DLA128"/>
    <mergeCell ref="DLB128:DLC128"/>
    <mergeCell ref="DLD128:DLE128"/>
    <mergeCell ref="DKL128:DKM128"/>
    <mergeCell ref="DKN128:DKO128"/>
    <mergeCell ref="DKP128:DKQ128"/>
    <mergeCell ref="DKR128:DKS128"/>
    <mergeCell ref="DKT128:DKU128"/>
    <mergeCell ref="DKB128:DKC128"/>
    <mergeCell ref="DKD128:DKE128"/>
    <mergeCell ref="DKF128:DKG128"/>
    <mergeCell ref="DKH128:DKI128"/>
    <mergeCell ref="DKJ128:DKK128"/>
    <mergeCell ref="DJR128:DJS128"/>
    <mergeCell ref="DJT128:DJU128"/>
    <mergeCell ref="DJV128:DJW128"/>
    <mergeCell ref="DJX128:DJY128"/>
    <mergeCell ref="DJZ128:DKA128"/>
    <mergeCell ref="DJH128:DJI128"/>
    <mergeCell ref="DJJ128:DJK128"/>
    <mergeCell ref="DJL128:DJM128"/>
    <mergeCell ref="DJN128:DJO128"/>
    <mergeCell ref="DJP128:DJQ128"/>
    <mergeCell ref="DIX128:DIY128"/>
    <mergeCell ref="DIZ128:DJA128"/>
    <mergeCell ref="DJB128:DJC128"/>
    <mergeCell ref="DJD128:DJE128"/>
    <mergeCell ref="DJF128:DJG128"/>
    <mergeCell ref="DIN128:DIO128"/>
    <mergeCell ref="DIP128:DIQ128"/>
    <mergeCell ref="DIR128:DIS128"/>
    <mergeCell ref="DIT128:DIU128"/>
    <mergeCell ref="DIV128:DIW128"/>
    <mergeCell ref="DID128:DIE128"/>
    <mergeCell ref="DIF128:DIG128"/>
    <mergeCell ref="DIH128:DII128"/>
    <mergeCell ref="DIJ128:DIK128"/>
    <mergeCell ref="DIL128:DIM128"/>
    <mergeCell ref="DHT128:DHU128"/>
    <mergeCell ref="DHV128:DHW128"/>
    <mergeCell ref="DHX128:DHY128"/>
    <mergeCell ref="DHZ128:DIA128"/>
    <mergeCell ref="DIB128:DIC128"/>
    <mergeCell ref="DHJ128:DHK128"/>
    <mergeCell ref="DHL128:DHM128"/>
    <mergeCell ref="DHN128:DHO128"/>
    <mergeCell ref="DHP128:DHQ128"/>
    <mergeCell ref="DHR128:DHS128"/>
    <mergeCell ref="DGZ128:DHA128"/>
    <mergeCell ref="DHB128:DHC128"/>
    <mergeCell ref="DHD128:DHE128"/>
    <mergeCell ref="DHF128:DHG128"/>
    <mergeCell ref="DHH128:DHI128"/>
    <mergeCell ref="DGP128:DGQ128"/>
    <mergeCell ref="DGR128:DGS128"/>
    <mergeCell ref="DGT128:DGU128"/>
    <mergeCell ref="DGV128:DGW128"/>
    <mergeCell ref="DGX128:DGY128"/>
    <mergeCell ref="DGF128:DGG128"/>
    <mergeCell ref="DGH128:DGI128"/>
    <mergeCell ref="DGJ128:DGK128"/>
    <mergeCell ref="DGL128:DGM128"/>
    <mergeCell ref="DGN128:DGO128"/>
    <mergeCell ref="DFV128:DFW128"/>
    <mergeCell ref="DFX128:DFY128"/>
    <mergeCell ref="DFZ128:DGA128"/>
    <mergeCell ref="DGB128:DGC128"/>
    <mergeCell ref="DGD128:DGE128"/>
    <mergeCell ref="DFL128:DFM128"/>
    <mergeCell ref="DFN128:DFO128"/>
    <mergeCell ref="DFP128:DFQ128"/>
    <mergeCell ref="DFR128:DFS128"/>
    <mergeCell ref="DFT128:DFU128"/>
    <mergeCell ref="DFB128:DFC128"/>
    <mergeCell ref="DFD128:DFE128"/>
    <mergeCell ref="DFF128:DFG128"/>
    <mergeCell ref="DFH128:DFI128"/>
    <mergeCell ref="DFJ128:DFK128"/>
    <mergeCell ref="DER128:DES128"/>
    <mergeCell ref="DET128:DEU128"/>
    <mergeCell ref="DEV128:DEW128"/>
    <mergeCell ref="DEX128:DEY128"/>
    <mergeCell ref="DEZ128:DFA128"/>
    <mergeCell ref="DEH128:DEI128"/>
    <mergeCell ref="DEJ128:DEK128"/>
    <mergeCell ref="DEL128:DEM128"/>
    <mergeCell ref="DEN128:DEO128"/>
    <mergeCell ref="DEP128:DEQ128"/>
    <mergeCell ref="DDX128:DDY128"/>
    <mergeCell ref="DDZ128:DEA128"/>
    <mergeCell ref="DEB128:DEC128"/>
    <mergeCell ref="DED128:DEE128"/>
    <mergeCell ref="DEF128:DEG128"/>
    <mergeCell ref="DDN128:DDO128"/>
    <mergeCell ref="DDP128:DDQ128"/>
    <mergeCell ref="DDR128:DDS128"/>
    <mergeCell ref="DDT128:DDU128"/>
    <mergeCell ref="DDV128:DDW128"/>
    <mergeCell ref="DDD128:DDE128"/>
    <mergeCell ref="DDF128:DDG128"/>
    <mergeCell ref="DDH128:DDI128"/>
    <mergeCell ref="DDJ128:DDK128"/>
    <mergeCell ref="DDL128:DDM128"/>
    <mergeCell ref="DCT128:DCU128"/>
    <mergeCell ref="DCV128:DCW128"/>
    <mergeCell ref="DCX128:DCY128"/>
    <mergeCell ref="DCZ128:DDA128"/>
    <mergeCell ref="DDB128:DDC128"/>
    <mergeCell ref="DCJ128:DCK128"/>
    <mergeCell ref="DCL128:DCM128"/>
    <mergeCell ref="DCN128:DCO128"/>
    <mergeCell ref="DCP128:DCQ128"/>
    <mergeCell ref="DCR128:DCS128"/>
    <mergeCell ref="DBZ128:DCA128"/>
    <mergeCell ref="DCB128:DCC128"/>
    <mergeCell ref="DCD128:DCE128"/>
    <mergeCell ref="DCF128:DCG128"/>
    <mergeCell ref="DCH128:DCI128"/>
    <mergeCell ref="DBP128:DBQ128"/>
    <mergeCell ref="DBR128:DBS128"/>
    <mergeCell ref="DBT128:DBU128"/>
    <mergeCell ref="DBV128:DBW128"/>
    <mergeCell ref="DBX128:DBY128"/>
    <mergeCell ref="DBF128:DBG128"/>
    <mergeCell ref="DBH128:DBI128"/>
    <mergeCell ref="DBJ128:DBK128"/>
    <mergeCell ref="DBL128:DBM128"/>
    <mergeCell ref="DBN128:DBO128"/>
    <mergeCell ref="DAV128:DAW128"/>
    <mergeCell ref="DAX128:DAY128"/>
    <mergeCell ref="DAZ128:DBA128"/>
    <mergeCell ref="DBB128:DBC128"/>
    <mergeCell ref="DBD128:DBE128"/>
    <mergeCell ref="DAL128:DAM128"/>
    <mergeCell ref="DAN128:DAO128"/>
    <mergeCell ref="DAP128:DAQ128"/>
    <mergeCell ref="DAR128:DAS128"/>
    <mergeCell ref="DAT128:DAU128"/>
    <mergeCell ref="DAB128:DAC128"/>
    <mergeCell ref="DAD128:DAE128"/>
    <mergeCell ref="DAF128:DAG128"/>
    <mergeCell ref="DAH128:DAI128"/>
    <mergeCell ref="DAJ128:DAK128"/>
    <mergeCell ref="CZR128:CZS128"/>
    <mergeCell ref="CZT128:CZU128"/>
    <mergeCell ref="CZV128:CZW128"/>
    <mergeCell ref="CZX128:CZY128"/>
    <mergeCell ref="CZZ128:DAA128"/>
    <mergeCell ref="CZH128:CZI128"/>
    <mergeCell ref="CZJ128:CZK128"/>
    <mergeCell ref="CZL128:CZM128"/>
    <mergeCell ref="CZN128:CZO128"/>
    <mergeCell ref="CZP128:CZQ128"/>
    <mergeCell ref="CYX128:CYY128"/>
    <mergeCell ref="CYZ128:CZA128"/>
    <mergeCell ref="CZB128:CZC128"/>
    <mergeCell ref="CZD128:CZE128"/>
    <mergeCell ref="CZF128:CZG128"/>
    <mergeCell ref="CYN128:CYO128"/>
    <mergeCell ref="CYP128:CYQ128"/>
    <mergeCell ref="CYR128:CYS128"/>
    <mergeCell ref="CYT128:CYU128"/>
    <mergeCell ref="CYV128:CYW128"/>
    <mergeCell ref="CYD128:CYE128"/>
    <mergeCell ref="CYF128:CYG128"/>
    <mergeCell ref="CYH128:CYI128"/>
    <mergeCell ref="CYJ128:CYK128"/>
    <mergeCell ref="CYL128:CYM128"/>
    <mergeCell ref="CXT128:CXU128"/>
    <mergeCell ref="CXV128:CXW128"/>
    <mergeCell ref="CXX128:CXY128"/>
    <mergeCell ref="CXZ128:CYA128"/>
    <mergeCell ref="CYB128:CYC128"/>
    <mergeCell ref="CXJ128:CXK128"/>
    <mergeCell ref="CXL128:CXM128"/>
    <mergeCell ref="CXN128:CXO128"/>
    <mergeCell ref="CXP128:CXQ128"/>
    <mergeCell ref="CXR128:CXS128"/>
    <mergeCell ref="CWZ128:CXA128"/>
    <mergeCell ref="CXB128:CXC128"/>
    <mergeCell ref="CXD128:CXE128"/>
    <mergeCell ref="CXF128:CXG128"/>
    <mergeCell ref="CXH128:CXI128"/>
    <mergeCell ref="CWP128:CWQ128"/>
    <mergeCell ref="CWR128:CWS128"/>
    <mergeCell ref="CWT128:CWU128"/>
    <mergeCell ref="CWV128:CWW128"/>
    <mergeCell ref="CWX128:CWY128"/>
    <mergeCell ref="CWF128:CWG128"/>
    <mergeCell ref="CWH128:CWI128"/>
    <mergeCell ref="CWJ128:CWK128"/>
    <mergeCell ref="CWL128:CWM128"/>
    <mergeCell ref="CWN128:CWO128"/>
    <mergeCell ref="CVV128:CVW128"/>
    <mergeCell ref="CVX128:CVY128"/>
    <mergeCell ref="CVZ128:CWA128"/>
    <mergeCell ref="CWB128:CWC128"/>
    <mergeCell ref="CWD128:CWE128"/>
    <mergeCell ref="CVL128:CVM128"/>
    <mergeCell ref="CVN128:CVO128"/>
    <mergeCell ref="CVP128:CVQ128"/>
    <mergeCell ref="CVR128:CVS128"/>
    <mergeCell ref="CVT128:CVU128"/>
    <mergeCell ref="CVB128:CVC128"/>
    <mergeCell ref="CVD128:CVE128"/>
    <mergeCell ref="CVF128:CVG128"/>
    <mergeCell ref="CVH128:CVI128"/>
    <mergeCell ref="CVJ128:CVK128"/>
    <mergeCell ref="CUR128:CUS128"/>
    <mergeCell ref="CUT128:CUU128"/>
    <mergeCell ref="CUV128:CUW128"/>
    <mergeCell ref="CUX128:CUY128"/>
    <mergeCell ref="CUZ128:CVA128"/>
    <mergeCell ref="CUH128:CUI128"/>
    <mergeCell ref="CUJ128:CUK128"/>
    <mergeCell ref="CUL128:CUM128"/>
    <mergeCell ref="CUN128:CUO128"/>
    <mergeCell ref="CUP128:CUQ128"/>
    <mergeCell ref="CTX128:CTY128"/>
    <mergeCell ref="CTZ128:CUA128"/>
    <mergeCell ref="CUB128:CUC128"/>
    <mergeCell ref="CUD128:CUE128"/>
    <mergeCell ref="CUF128:CUG128"/>
    <mergeCell ref="CTN128:CTO128"/>
    <mergeCell ref="CTP128:CTQ128"/>
    <mergeCell ref="CTR128:CTS128"/>
    <mergeCell ref="CTT128:CTU128"/>
    <mergeCell ref="CTV128:CTW128"/>
    <mergeCell ref="CTD128:CTE128"/>
    <mergeCell ref="CTF128:CTG128"/>
    <mergeCell ref="CTH128:CTI128"/>
    <mergeCell ref="CTJ128:CTK128"/>
    <mergeCell ref="CTL128:CTM128"/>
    <mergeCell ref="CST128:CSU128"/>
    <mergeCell ref="CSV128:CSW128"/>
    <mergeCell ref="CSX128:CSY128"/>
    <mergeCell ref="CSZ128:CTA128"/>
    <mergeCell ref="CTB128:CTC128"/>
    <mergeCell ref="CSJ128:CSK128"/>
    <mergeCell ref="CSL128:CSM128"/>
    <mergeCell ref="CSN128:CSO128"/>
    <mergeCell ref="CSP128:CSQ128"/>
    <mergeCell ref="CSR128:CSS128"/>
    <mergeCell ref="CRZ128:CSA128"/>
    <mergeCell ref="CSB128:CSC128"/>
    <mergeCell ref="CSD128:CSE128"/>
    <mergeCell ref="CSF128:CSG128"/>
    <mergeCell ref="CSH128:CSI128"/>
    <mergeCell ref="CRP128:CRQ128"/>
    <mergeCell ref="CRR128:CRS128"/>
    <mergeCell ref="CRT128:CRU128"/>
    <mergeCell ref="CRV128:CRW128"/>
    <mergeCell ref="CRX128:CRY128"/>
    <mergeCell ref="CRF128:CRG128"/>
    <mergeCell ref="CRH128:CRI128"/>
    <mergeCell ref="CRJ128:CRK128"/>
    <mergeCell ref="CRL128:CRM128"/>
    <mergeCell ref="CRN128:CRO128"/>
    <mergeCell ref="CQV128:CQW128"/>
    <mergeCell ref="CQX128:CQY128"/>
    <mergeCell ref="CQZ128:CRA128"/>
    <mergeCell ref="CRB128:CRC128"/>
    <mergeCell ref="CRD128:CRE128"/>
    <mergeCell ref="CQL128:CQM128"/>
    <mergeCell ref="CQN128:CQO128"/>
    <mergeCell ref="CQP128:CQQ128"/>
    <mergeCell ref="CQR128:CQS128"/>
    <mergeCell ref="CQT128:CQU128"/>
    <mergeCell ref="CQB128:CQC128"/>
    <mergeCell ref="CQD128:CQE128"/>
    <mergeCell ref="CQF128:CQG128"/>
    <mergeCell ref="CQH128:CQI128"/>
    <mergeCell ref="CQJ128:CQK128"/>
    <mergeCell ref="CPR128:CPS128"/>
    <mergeCell ref="CPT128:CPU128"/>
    <mergeCell ref="CPV128:CPW128"/>
    <mergeCell ref="CPX128:CPY128"/>
    <mergeCell ref="CPZ128:CQA128"/>
    <mergeCell ref="CPH128:CPI128"/>
    <mergeCell ref="CPJ128:CPK128"/>
    <mergeCell ref="CPL128:CPM128"/>
    <mergeCell ref="CPN128:CPO128"/>
    <mergeCell ref="CPP128:CPQ128"/>
    <mergeCell ref="COX128:COY128"/>
    <mergeCell ref="COZ128:CPA128"/>
    <mergeCell ref="CPB128:CPC128"/>
    <mergeCell ref="CPD128:CPE128"/>
    <mergeCell ref="CPF128:CPG128"/>
    <mergeCell ref="CON128:COO128"/>
    <mergeCell ref="COP128:COQ128"/>
    <mergeCell ref="COR128:COS128"/>
    <mergeCell ref="COT128:COU128"/>
    <mergeCell ref="COV128:COW128"/>
    <mergeCell ref="COD128:COE128"/>
    <mergeCell ref="COF128:COG128"/>
    <mergeCell ref="COH128:COI128"/>
    <mergeCell ref="COJ128:COK128"/>
    <mergeCell ref="COL128:COM128"/>
    <mergeCell ref="CNT128:CNU128"/>
    <mergeCell ref="CNV128:CNW128"/>
    <mergeCell ref="CNX128:CNY128"/>
    <mergeCell ref="CNZ128:COA128"/>
    <mergeCell ref="COB128:COC128"/>
    <mergeCell ref="CNJ128:CNK128"/>
    <mergeCell ref="CNL128:CNM128"/>
    <mergeCell ref="CNN128:CNO128"/>
    <mergeCell ref="CNP128:CNQ128"/>
    <mergeCell ref="CNR128:CNS128"/>
    <mergeCell ref="CMZ128:CNA128"/>
    <mergeCell ref="CNB128:CNC128"/>
    <mergeCell ref="CND128:CNE128"/>
    <mergeCell ref="CNF128:CNG128"/>
    <mergeCell ref="CNH128:CNI128"/>
    <mergeCell ref="CMP128:CMQ128"/>
    <mergeCell ref="CMR128:CMS128"/>
    <mergeCell ref="CMT128:CMU128"/>
    <mergeCell ref="CMV128:CMW128"/>
    <mergeCell ref="CMX128:CMY128"/>
    <mergeCell ref="CMF128:CMG128"/>
    <mergeCell ref="CMH128:CMI128"/>
    <mergeCell ref="CMJ128:CMK128"/>
    <mergeCell ref="CML128:CMM128"/>
    <mergeCell ref="CMN128:CMO128"/>
    <mergeCell ref="CLV128:CLW128"/>
    <mergeCell ref="CLX128:CLY128"/>
    <mergeCell ref="CLZ128:CMA128"/>
    <mergeCell ref="CMB128:CMC128"/>
    <mergeCell ref="CMD128:CME128"/>
    <mergeCell ref="CLL128:CLM128"/>
    <mergeCell ref="CLN128:CLO128"/>
    <mergeCell ref="CLP128:CLQ128"/>
    <mergeCell ref="CLR128:CLS128"/>
    <mergeCell ref="CLT128:CLU128"/>
    <mergeCell ref="CLB128:CLC128"/>
    <mergeCell ref="CLD128:CLE128"/>
    <mergeCell ref="CLF128:CLG128"/>
    <mergeCell ref="CLH128:CLI128"/>
    <mergeCell ref="CLJ128:CLK128"/>
    <mergeCell ref="CKR128:CKS128"/>
    <mergeCell ref="CKT128:CKU128"/>
    <mergeCell ref="CKV128:CKW128"/>
    <mergeCell ref="CKX128:CKY128"/>
    <mergeCell ref="CKZ128:CLA128"/>
    <mergeCell ref="CKH128:CKI128"/>
    <mergeCell ref="CKJ128:CKK128"/>
    <mergeCell ref="CKL128:CKM128"/>
    <mergeCell ref="CKN128:CKO128"/>
    <mergeCell ref="CKP128:CKQ128"/>
    <mergeCell ref="CJX128:CJY128"/>
    <mergeCell ref="CJZ128:CKA128"/>
    <mergeCell ref="CKB128:CKC128"/>
    <mergeCell ref="CKD128:CKE128"/>
    <mergeCell ref="CKF128:CKG128"/>
    <mergeCell ref="CJN128:CJO128"/>
    <mergeCell ref="CJP128:CJQ128"/>
    <mergeCell ref="CJR128:CJS128"/>
    <mergeCell ref="CJT128:CJU128"/>
    <mergeCell ref="CJV128:CJW128"/>
    <mergeCell ref="CJD128:CJE128"/>
    <mergeCell ref="CJF128:CJG128"/>
    <mergeCell ref="CJH128:CJI128"/>
    <mergeCell ref="CJJ128:CJK128"/>
    <mergeCell ref="CJL128:CJM128"/>
    <mergeCell ref="CIT128:CIU128"/>
    <mergeCell ref="CIV128:CIW128"/>
    <mergeCell ref="CIX128:CIY128"/>
    <mergeCell ref="CIZ128:CJA128"/>
    <mergeCell ref="CJB128:CJC128"/>
    <mergeCell ref="CIJ128:CIK128"/>
    <mergeCell ref="CIL128:CIM128"/>
    <mergeCell ref="CIN128:CIO128"/>
    <mergeCell ref="CIP128:CIQ128"/>
    <mergeCell ref="CIR128:CIS128"/>
    <mergeCell ref="CHZ128:CIA128"/>
    <mergeCell ref="CIB128:CIC128"/>
    <mergeCell ref="CID128:CIE128"/>
    <mergeCell ref="CIF128:CIG128"/>
    <mergeCell ref="CIH128:CII128"/>
    <mergeCell ref="CHP128:CHQ128"/>
    <mergeCell ref="CHR128:CHS128"/>
    <mergeCell ref="CHT128:CHU128"/>
    <mergeCell ref="CHV128:CHW128"/>
    <mergeCell ref="CHX128:CHY128"/>
    <mergeCell ref="CHF128:CHG128"/>
    <mergeCell ref="CHH128:CHI128"/>
    <mergeCell ref="CHJ128:CHK128"/>
    <mergeCell ref="CHL128:CHM128"/>
    <mergeCell ref="CHN128:CHO128"/>
    <mergeCell ref="CGV128:CGW128"/>
    <mergeCell ref="CGX128:CGY128"/>
    <mergeCell ref="CGZ128:CHA128"/>
    <mergeCell ref="CHB128:CHC128"/>
    <mergeCell ref="CHD128:CHE128"/>
    <mergeCell ref="CGL128:CGM128"/>
    <mergeCell ref="CGN128:CGO128"/>
    <mergeCell ref="CGP128:CGQ128"/>
    <mergeCell ref="CGR128:CGS128"/>
    <mergeCell ref="CGT128:CGU128"/>
    <mergeCell ref="CGB128:CGC128"/>
    <mergeCell ref="CGD128:CGE128"/>
    <mergeCell ref="CGF128:CGG128"/>
    <mergeCell ref="CGH128:CGI128"/>
    <mergeCell ref="CGJ128:CGK128"/>
    <mergeCell ref="CFR128:CFS128"/>
    <mergeCell ref="CFT128:CFU128"/>
    <mergeCell ref="CFV128:CFW128"/>
    <mergeCell ref="CFX128:CFY128"/>
    <mergeCell ref="CFZ128:CGA128"/>
    <mergeCell ref="CFH128:CFI128"/>
    <mergeCell ref="CFJ128:CFK128"/>
    <mergeCell ref="CFL128:CFM128"/>
    <mergeCell ref="CFN128:CFO128"/>
    <mergeCell ref="CFP128:CFQ128"/>
    <mergeCell ref="CEX128:CEY128"/>
    <mergeCell ref="CEZ128:CFA128"/>
    <mergeCell ref="CFB128:CFC128"/>
    <mergeCell ref="CFD128:CFE128"/>
    <mergeCell ref="CFF128:CFG128"/>
    <mergeCell ref="CEN128:CEO128"/>
    <mergeCell ref="CEP128:CEQ128"/>
    <mergeCell ref="CER128:CES128"/>
    <mergeCell ref="CET128:CEU128"/>
    <mergeCell ref="CEV128:CEW128"/>
    <mergeCell ref="CED128:CEE128"/>
    <mergeCell ref="CEF128:CEG128"/>
    <mergeCell ref="CEH128:CEI128"/>
    <mergeCell ref="CEJ128:CEK128"/>
    <mergeCell ref="CEL128:CEM128"/>
    <mergeCell ref="CDT128:CDU128"/>
    <mergeCell ref="CDV128:CDW128"/>
    <mergeCell ref="CDX128:CDY128"/>
    <mergeCell ref="CDZ128:CEA128"/>
    <mergeCell ref="CEB128:CEC128"/>
    <mergeCell ref="CDJ128:CDK128"/>
    <mergeCell ref="CDL128:CDM128"/>
    <mergeCell ref="CDN128:CDO128"/>
    <mergeCell ref="CDP128:CDQ128"/>
    <mergeCell ref="CDR128:CDS128"/>
    <mergeCell ref="CCZ128:CDA128"/>
    <mergeCell ref="CDB128:CDC128"/>
    <mergeCell ref="CDD128:CDE128"/>
    <mergeCell ref="CDF128:CDG128"/>
    <mergeCell ref="CDH128:CDI128"/>
    <mergeCell ref="CCP128:CCQ128"/>
    <mergeCell ref="CCR128:CCS128"/>
    <mergeCell ref="CCT128:CCU128"/>
    <mergeCell ref="CCV128:CCW128"/>
    <mergeCell ref="CCX128:CCY128"/>
    <mergeCell ref="CCF128:CCG128"/>
    <mergeCell ref="CCH128:CCI128"/>
    <mergeCell ref="CCJ128:CCK128"/>
    <mergeCell ref="CCL128:CCM128"/>
    <mergeCell ref="CCN128:CCO128"/>
    <mergeCell ref="CBV128:CBW128"/>
    <mergeCell ref="CBX128:CBY128"/>
    <mergeCell ref="CBZ128:CCA128"/>
    <mergeCell ref="CCB128:CCC128"/>
    <mergeCell ref="CCD128:CCE128"/>
    <mergeCell ref="CBL128:CBM128"/>
    <mergeCell ref="CBN128:CBO128"/>
    <mergeCell ref="CBP128:CBQ128"/>
    <mergeCell ref="CBR128:CBS128"/>
    <mergeCell ref="CBT128:CBU128"/>
    <mergeCell ref="CBB128:CBC128"/>
    <mergeCell ref="CBD128:CBE128"/>
    <mergeCell ref="CBF128:CBG128"/>
    <mergeCell ref="CBH128:CBI128"/>
    <mergeCell ref="CBJ128:CBK128"/>
    <mergeCell ref="CAR128:CAS128"/>
    <mergeCell ref="CAT128:CAU128"/>
    <mergeCell ref="CAV128:CAW128"/>
    <mergeCell ref="CAX128:CAY128"/>
    <mergeCell ref="CAZ128:CBA128"/>
    <mergeCell ref="CAH128:CAI128"/>
    <mergeCell ref="CAJ128:CAK128"/>
    <mergeCell ref="CAL128:CAM128"/>
    <mergeCell ref="CAN128:CAO128"/>
    <mergeCell ref="CAP128:CAQ128"/>
    <mergeCell ref="BZX128:BZY128"/>
    <mergeCell ref="BZZ128:CAA128"/>
    <mergeCell ref="CAB128:CAC128"/>
    <mergeCell ref="CAD128:CAE128"/>
    <mergeCell ref="CAF128:CAG128"/>
    <mergeCell ref="BZN128:BZO128"/>
    <mergeCell ref="BZP128:BZQ128"/>
    <mergeCell ref="BZR128:BZS128"/>
    <mergeCell ref="BZT128:BZU128"/>
    <mergeCell ref="BZV128:BZW128"/>
    <mergeCell ref="BZD128:BZE128"/>
    <mergeCell ref="BZF128:BZG128"/>
    <mergeCell ref="BZH128:BZI128"/>
    <mergeCell ref="BZJ128:BZK128"/>
    <mergeCell ref="BZL128:BZM128"/>
    <mergeCell ref="BYT128:BYU128"/>
    <mergeCell ref="BYV128:BYW128"/>
    <mergeCell ref="BYX128:BYY128"/>
    <mergeCell ref="BYZ128:BZA128"/>
    <mergeCell ref="BZB128:BZC128"/>
    <mergeCell ref="BYJ128:BYK128"/>
    <mergeCell ref="BYL128:BYM128"/>
    <mergeCell ref="BYN128:BYO128"/>
    <mergeCell ref="BYP128:BYQ128"/>
    <mergeCell ref="BYR128:BYS128"/>
    <mergeCell ref="BXZ128:BYA128"/>
    <mergeCell ref="BYB128:BYC128"/>
    <mergeCell ref="BYD128:BYE128"/>
    <mergeCell ref="BYF128:BYG128"/>
    <mergeCell ref="BYH128:BYI128"/>
    <mergeCell ref="BXP128:BXQ128"/>
    <mergeCell ref="BXR128:BXS128"/>
    <mergeCell ref="BXT128:BXU128"/>
    <mergeCell ref="BXV128:BXW128"/>
    <mergeCell ref="BXX128:BXY128"/>
    <mergeCell ref="BXF128:BXG128"/>
    <mergeCell ref="BXH128:BXI128"/>
    <mergeCell ref="BXJ128:BXK128"/>
    <mergeCell ref="BXL128:BXM128"/>
    <mergeCell ref="BXN128:BXO128"/>
    <mergeCell ref="BWV128:BWW128"/>
    <mergeCell ref="BWX128:BWY128"/>
    <mergeCell ref="BWZ128:BXA128"/>
    <mergeCell ref="BXB128:BXC128"/>
    <mergeCell ref="BXD128:BXE128"/>
    <mergeCell ref="BWL128:BWM128"/>
    <mergeCell ref="BWN128:BWO128"/>
    <mergeCell ref="BWP128:BWQ128"/>
    <mergeCell ref="BWR128:BWS128"/>
    <mergeCell ref="BWT128:BWU128"/>
    <mergeCell ref="BWB128:BWC128"/>
    <mergeCell ref="BWD128:BWE128"/>
    <mergeCell ref="BWF128:BWG128"/>
    <mergeCell ref="BWH128:BWI128"/>
    <mergeCell ref="BWJ128:BWK128"/>
    <mergeCell ref="BVR128:BVS128"/>
    <mergeCell ref="BVT128:BVU128"/>
    <mergeCell ref="BVV128:BVW128"/>
    <mergeCell ref="BVX128:BVY128"/>
    <mergeCell ref="BVZ128:BWA128"/>
    <mergeCell ref="BVH128:BVI128"/>
    <mergeCell ref="BVJ128:BVK128"/>
    <mergeCell ref="BVL128:BVM128"/>
    <mergeCell ref="BVN128:BVO128"/>
    <mergeCell ref="BVP128:BVQ128"/>
    <mergeCell ref="BUX128:BUY128"/>
    <mergeCell ref="BUZ128:BVA128"/>
    <mergeCell ref="BVB128:BVC128"/>
    <mergeCell ref="BVD128:BVE128"/>
    <mergeCell ref="BVF128:BVG128"/>
    <mergeCell ref="BUN128:BUO128"/>
    <mergeCell ref="BUP128:BUQ128"/>
    <mergeCell ref="BUR128:BUS128"/>
    <mergeCell ref="BUT128:BUU128"/>
    <mergeCell ref="BUV128:BUW128"/>
    <mergeCell ref="BUD128:BUE128"/>
    <mergeCell ref="BUF128:BUG128"/>
    <mergeCell ref="BUH128:BUI128"/>
    <mergeCell ref="BUJ128:BUK128"/>
    <mergeCell ref="BUL128:BUM128"/>
    <mergeCell ref="BTT128:BTU128"/>
    <mergeCell ref="BTV128:BTW128"/>
    <mergeCell ref="BTX128:BTY128"/>
    <mergeCell ref="BTZ128:BUA128"/>
    <mergeCell ref="BUB128:BUC128"/>
    <mergeCell ref="BTJ128:BTK128"/>
    <mergeCell ref="BTL128:BTM128"/>
    <mergeCell ref="BTN128:BTO128"/>
    <mergeCell ref="BTP128:BTQ128"/>
    <mergeCell ref="BTR128:BTS128"/>
    <mergeCell ref="BSZ128:BTA128"/>
    <mergeCell ref="BTB128:BTC128"/>
    <mergeCell ref="BTD128:BTE128"/>
    <mergeCell ref="BTF128:BTG128"/>
    <mergeCell ref="BTH128:BTI128"/>
    <mergeCell ref="BSP128:BSQ128"/>
    <mergeCell ref="BSR128:BSS128"/>
    <mergeCell ref="BST128:BSU128"/>
    <mergeCell ref="BSV128:BSW128"/>
    <mergeCell ref="BSX128:BSY128"/>
    <mergeCell ref="BSF128:BSG128"/>
    <mergeCell ref="BSH128:BSI128"/>
    <mergeCell ref="BSJ128:BSK128"/>
    <mergeCell ref="BSL128:BSM128"/>
    <mergeCell ref="BSN128:BSO128"/>
    <mergeCell ref="BRV128:BRW128"/>
    <mergeCell ref="BRX128:BRY128"/>
    <mergeCell ref="BRZ128:BSA128"/>
    <mergeCell ref="BSB128:BSC128"/>
    <mergeCell ref="BSD128:BSE128"/>
    <mergeCell ref="BRL128:BRM128"/>
    <mergeCell ref="BRN128:BRO128"/>
    <mergeCell ref="BRP128:BRQ128"/>
    <mergeCell ref="BRR128:BRS128"/>
    <mergeCell ref="BRT128:BRU128"/>
    <mergeCell ref="BRB128:BRC128"/>
    <mergeCell ref="BRD128:BRE128"/>
    <mergeCell ref="BRF128:BRG128"/>
    <mergeCell ref="BRH128:BRI128"/>
    <mergeCell ref="BRJ128:BRK128"/>
    <mergeCell ref="BQR128:BQS128"/>
    <mergeCell ref="BQT128:BQU128"/>
    <mergeCell ref="BQV128:BQW128"/>
    <mergeCell ref="BQX128:BQY128"/>
    <mergeCell ref="BQZ128:BRA128"/>
    <mergeCell ref="BQH128:BQI128"/>
    <mergeCell ref="BQJ128:BQK128"/>
    <mergeCell ref="BQL128:BQM128"/>
    <mergeCell ref="BQN128:BQO128"/>
    <mergeCell ref="BQP128:BQQ128"/>
    <mergeCell ref="BPX128:BPY128"/>
    <mergeCell ref="BPZ128:BQA128"/>
    <mergeCell ref="BQB128:BQC128"/>
    <mergeCell ref="BQD128:BQE128"/>
    <mergeCell ref="BQF128:BQG128"/>
    <mergeCell ref="BPN128:BPO128"/>
    <mergeCell ref="BPP128:BPQ128"/>
    <mergeCell ref="BPR128:BPS128"/>
    <mergeCell ref="BPT128:BPU128"/>
    <mergeCell ref="BPV128:BPW128"/>
    <mergeCell ref="BPD128:BPE128"/>
    <mergeCell ref="BPF128:BPG128"/>
    <mergeCell ref="BPH128:BPI128"/>
    <mergeCell ref="BPJ128:BPK128"/>
    <mergeCell ref="BPL128:BPM128"/>
    <mergeCell ref="BOT128:BOU128"/>
    <mergeCell ref="BOV128:BOW128"/>
    <mergeCell ref="BOX128:BOY128"/>
    <mergeCell ref="BOZ128:BPA128"/>
    <mergeCell ref="BPB128:BPC128"/>
    <mergeCell ref="BOJ128:BOK128"/>
    <mergeCell ref="BOL128:BOM128"/>
    <mergeCell ref="BON128:BOO128"/>
    <mergeCell ref="BOP128:BOQ128"/>
    <mergeCell ref="BOR128:BOS128"/>
    <mergeCell ref="BNZ128:BOA128"/>
    <mergeCell ref="BOB128:BOC128"/>
    <mergeCell ref="BOD128:BOE128"/>
    <mergeCell ref="BOF128:BOG128"/>
    <mergeCell ref="BOH128:BOI128"/>
    <mergeCell ref="BNP128:BNQ128"/>
    <mergeCell ref="BNR128:BNS128"/>
    <mergeCell ref="BNT128:BNU128"/>
    <mergeCell ref="BNV128:BNW128"/>
    <mergeCell ref="BNX128:BNY128"/>
    <mergeCell ref="BNF128:BNG128"/>
    <mergeCell ref="BNH128:BNI128"/>
    <mergeCell ref="BNJ128:BNK128"/>
    <mergeCell ref="BNL128:BNM128"/>
    <mergeCell ref="BNN128:BNO128"/>
    <mergeCell ref="BMV128:BMW128"/>
    <mergeCell ref="BMX128:BMY128"/>
    <mergeCell ref="BMZ128:BNA128"/>
    <mergeCell ref="BNB128:BNC128"/>
    <mergeCell ref="BND128:BNE128"/>
    <mergeCell ref="BML128:BMM128"/>
    <mergeCell ref="BMN128:BMO128"/>
    <mergeCell ref="BMP128:BMQ128"/>
    <mergeCell ref="BMR128:BMS128"/>
    <mergeCell ref="BMT128:BMU128"/>
    <mergeCell ref="BMB128:BMC128"/>
    <mergeCell ref="BMD128:BME128"/>
    <mergeCell ref="BMF128:BMG128"/>
    <mergeCell ref="BMH128:BMI128"/>
    <mergeCell ref="BMJ128:BMK128"/>
    <mergeCell ref="BLR128:BLS128"/>
    <mergeCell ref="BLT128:BLU128"/>
    <mergeCell ref="BLV128:BLW128"/>
    <mergeCell ref="BLX128:BLY128"/>
    <mergeCell ref="BLZ128:BMA128"/>
    <mergeCell ref="BLH128:BLI128"/>
    <mergeCell ref="BLJ128:BLK128"/>
    <mergeCell ref="BLL128:BLM128"/>
    <mergeCell ref="BLN128:BLO128"/>
    <mergeCell ref="BLP128:BLQ128"/>
    <mergeCell ref="BKX128:BKY128"/>
    <mergeCell ref="BKZ128:BLA128"/>
    <mergeCell ref="BLB128:BLC128"/>
    <mergeCell ref="BLD128:BLE128"/>
    <mergeCell ref="BLF128:BLG128"/>
    <mergeCell ref="BKN128:BKO128"/>
    <mergeCell ref="BKP128:BKQ128"/>
    <mergeCell ref="BKR128:BKS128"/>
    <mergeCell ref="BKT128:BKU128"/>
    <mergeCell ref="BKV128:BKW128"/>
    <mergeCell ref="BKD128:BKE128"/>
    <mergeCell ref="BKF128:BKG128"/>
    <mergeCell ref="BKH128:BKI128"/>
    <mergeCell ref="BKJ128:BKK128"/>
    <mergeCell ref="BKL128:BKM128"/>
    <mergeCell ref="BJT128:BJU128"/>
    <mergeCell ref="BJV128:BJW128"/>
    <mergeCell ref="BJX128:BJY128"/>
    <mergeCell ref="BJZ128:BKA128"/>
    <mergeCell ref="BKB128:BKC128"/>
    <mergeCell ref="BJJ128:BJK128"/>
    <mergeCell ref="BJL128:BJM128"/>
    <mergeCell ref="BJN128:BJO128"/>
    <mergeCell ref="BJP128:BJQ128"/>
    <mergeCell ref="BJR128:BJS128"/>
    <mergeCell ref="BIZ128:BJA128"/>
    <mergeCell ref="BJB128:BJC128"/>
    <mergeCell ref="BJD128:BJE128"/>
    <mergeCell ref="BJF128:BJG128"/>
    <mergeCell ref="BJH128:BJI128"/>
    <mergeCell ref="BIP128:BIQ128"/>
    <mergeCell ref="BIR128:BIS128"/>
    <mergeCell ref="BIT128:BIU128"/>
    <mergeCell ref="BIV128:BIW128"/>
    <mergeCell ref="BIX128:BIY128"/>
    <mergeCell ref="BIF128:BIG128"/>
    <mergeCell ref="BIH128:BII128"/>
    <mergeCell ref="BIJ128:BIK128"/>
    <mergeCell ref="BIL128:BIM128"/>
    <mergeCell ref="BIN128:BIO128"/>
    <mergeCell ref="BHV128:BHW128"/>
    <mergeCell ref="BHX128:BHY128"/>
    <mergeCell ref="BHZ128:BIA128"/>
    <mergeCell ref="BIB128:BIC128"/>
    <mergeCell ref="BID128:BIE128"/>
    <mergeCell ref="BHL128:BHM128"/>
    <mergeCell ref="BHN128:BHO128"/>
    <mergeCell ref="BHP128:BHQ128"/>
    <mergeCell ref="BHR128:BHS128"/>
    <mergeCell ref="BHT128:BHU128"/>
    <mergeCell ref="BHB128:BHC128"/>
    <mergeCell ref="BHD128:BHE128"/>
    <mergeCell ref="BHF128:BHG128"/>
    <mergeCell ref="BHH128:BHI128"/>
    <mergeCell ref="BHJ128:BHK128"/>
    <mergeCell ref="BGR128:BGS128"/>
    <mergeCell ref="BGT128:BGU128"/>
    <mergeCell ref="BGV128:BGW128"/>
    <mergeCell ref="BGX128:BGY128"/>
    <mergeCell ref="BGZ128:BHA128"/>
    <mergeCell ref="BGH128:BGI128"/>
    <mergeCell ref="BGJ128:BGK128"/>
    <mergeCell ref="BGL128:BGM128"/>
    <mergeCell ref="BGN128:BGO128"/>
    <mergeCell ref="BGP128:BGQ128"/>
    <mergeCell ref="BFX128:BFY128"/>
    <mergeCell ref="BFZ128:BGA128"/>
    <mergeCell ref="BGB128:BGC128"/>
    <mergeCell ref="BGD128:BGE128"/>
    <mergeCell ref="BGF128:BGG128"/>
    <mergeCell ref="BFN128:BFO128"/>
    <mergeCell ref="BFP128:BFQ128"/>
    <mergeCell ref="BFR128:BFS128"/>
    <mergeCell ref="BFT128:BFU128"/>
    <mergeCell ref="BFV128:BFW128"/>
    <mergeCell ref="BFD128:BFE128"/>
    <mergeCell ref="BFF128:BFG128"/>
    <mergeCell ref="BFH128:BFI128"/>
    <mergeCell ref="BFJ128:BFK128"/>
    <mergeCell ref="BFL128:BFM128"/>
    <mergeCell ref="BET128:BEU128"/>
    <mergeCell ref="BEV128:BEW128"/>
    <mergeCell ref="BEX128:BEY128"/>
    <mergeCell ref="BEZ128:BFA128"/>
    <mergeCell ref="BFB128:BFC128"/>
    <mergeCell ref="BEJ128:BEK128"/>
    <mergeCell ref="BEL128:BEM128"/>
    <mergeCell ref="BEN128:BEO128"/>
    <mergeCell ref="BEP128:BEQ128"/>
    <mergeCell ref="BER128:BES128"/>
    <mergeCell ref="BDZ128:BEA128"/>
    <mergeCell ref="BEB128:BEC128"/>
    <mergeCell ref="BED128:BEE128"/>
    <mergeCell ref="BEF128:BEG128"/>
    <mergeCell ref="BEH128:BEI128"/>
    <mergeCell ref="BDP128:BDQ128"/>
    <mergeCell ref="BDR128:BDS128"/>
    <mergeCell ref="BDT128:BDU128"/>
    <mergeCell ref="BDV128:BDW128"/>
    <mergeCell ref="BDX128:BDY128"/>
    <mergeCell ref="BDF128:BDG128"/>
    <mergeCell ref="BDH128:BDI128"/>
    <mergeCell ref="BDJ128:BDK128"/>
    <mergeCell ref="BDL128:BDM128"/>
    <mergeCell ref="BDN128:BDO128"/>
    <mergeCell ref="BCV128:BCW128"/>
    <mergeCell ref="BCX128:BCY128"/>
    <mergeCell ref="BCZ128:BDA128"/>
    <mergeCell ref="BDB128:BDC128"/>
    <mergeCell ref="BDD128:BDE128"/>
    <mergeCell ref="BCL128:BCM128"/>
    <mergeCell ref="BCN128:BCO128"/>
    <mergeCell ref="BCP128:BCQ128"/>
    <mergeCell ref="BCR128:BCS128"/>
    <mergeCell ref="BCT128:BCU128"/>
    <mergeCell ref="BCB128:BCC128"/>
    <mergeCell ref="BCD128:BCE128"/>
    <mergeCell ref="BCF128:BCG128"/>
    <mergeCell ref="BCH128:BCI128"/>
    <mergeCell ref="BCJ128:BCK128"/>
    <mergeCell ref="BBR128:BBS128"/>
    <mergeCell ref="BBT128:BBU128"/>
    <mergeCell ref="BBV128:BBW128"/>
    <mergeCell ref="BBX128:BBY128"/>
    <mergeCell ref="BBZ128:BCA128"/>
    <mergeCell ref="BBH128:BBI128"/>
    <mergeCell ref="BBJ128:BBK128"/>
    <mergeCell ref="BBL128:BBM128"/>
    <mergeCell ref="BBN128:BBO128"/>
    <mergeCell ref="BBP128:BBQ128"/>
    <mergeCell ref="BAX128:BAY128"/>
    <mergeCell ref="BAZ128:BBA128"/>
    <mergeCell ref="BBB128:BBC128"/>
    <mergeCell ref="BBD128:BBE128"/>
    <mergeCell ref="BBF128:BBG128"/>
    <mergeCell ref="BAN128:BAO128"/>
    <mergeCell ref="BAP128:BAQ128"/>
    <mergeCell ref="BAR128:BAS128"/>
    <mergeCell ref="BAT128:BAU128"/>
    <mergeCell ref="BAV128:BAW128"/>
    <mergeCell ref="BAD128:BAE128"/>
    <mergeCell ref="BAF128:BAG128"/>
    <mergeCell ref="BAH128:BAI128"/>
    <mergeCell ref="BAJ128:BAK128"/>
    <mergeCell ref="BAL128:BAM128"/>
    <mergeCell ref="AZT128:AZU128"/>
    <mergeCell ref="AZV128:AZW128"/>
    <mergeCell ref="AZX128:AZY128"/>
    <mergeCell ref="AZZ128:BAA128"/>
    <mergeCell ref="BAB128:BAC128"/>
    <mergeCell ref="AZJ128:AZK128"/>
    <mergeCell ref="AZL128:AZM128"/>
    <mergeCell ref="AZN128:AZO128"/>
    <mergeCell ref="AZP128:AZQ128"/>
    <mergeCell ref="AZR128:AZS128"/>
    <mergeCell ref="AYZ128:AZA128"/>
    <mergeCell ref="AZB128:AZC128"/>
    <mergeCell ref="AZD128:AZE128"/>
    <mergeCell ref="AZF128:AZG128"/>
    <mergeCell ref="AZH128:AZI128"/>
    <mergeCell ref="AYP128:AYQ128"/>
    <mergeCell ref="AYR128:AYS128"/>
    <mergeCell ref="AYT128:AYU128"/>
    <mergeCell ref="AYV128:AYW128"/>
    <mergeCell ref="AYX128:AYY128"/>
    <mergeCell ref="AYF128:AYG128"/>
    <mergeCell ref="AYH128:AYI128"/>
    <mergeCell ref="AYJ128:AYK128"/>
    <mergeCell ref="AYL128:AYM128"/>
    <mergeCell ref="AYN128:AYO128"/>
    <mergeCell ref="AXV128:AXW128"/>
    <mergeCell ref="AXX128:AXY128"/>
    <mergeCell ref="AXZ128:AYA128"/>
    <mergeCell ref="AYB128:AYC128"/>
    <mergeCell ref="AYD128:AYE128"/>
    <mergeCell ref="AXL128:AXM128"/>
    <mergeCell ref="AXN128:AXO128"/>
    <mergeCell ref="AXP128:AXQ128"/>
    <mergeCell ref="AXR128:AXS128"/>
    <mergeCell ref="AXT128:AXU128"/>
    <mergeCell ref="AXB128:AXC128"/>
    <mergeCell ref="AXD128:AXE128"/>
    <mergeCell ref="AXF128:AXG128"/>
    <mergeCell ref="AXH128:AXI128"/>
    <mergeCell ref="AXJ128:AXK128"/>
    <mergeCell ref="AWR128:AWS128"/>
    <mergeCell ref="AWT128:AWU128"/>
    <mergeCell ref="AWV128:AWW128"/>
    <mergeCell ref="AWX128:AWY128"/>
    <mergeCell ref="AWZ128:AXA128"/>
    <mergeCell ref="AWH128:AWI128"/>
    <mergeCell ref="AWJ128:AWK128"/>
    <mergeCell ref="AWL128:AWM128"/>
    <mergeCell ref="AWN128:AWO128"/>
    <mergeCell ref="AWP128:AWQ128"/>
    <mergeCell ref="AVX128:AVY128"/>
    <mergeCell ref="AVZ128:AWA128"/>
    <mergeCell ref="AWB128:AWC128"/>
    <mergeCell ref="AWD128:AWE128"/>
    <mergeCell ref="AWF128:AWG128"/>
    <mergeCell ref="AVN128:AVO128"/>
    <mergeCell ref="AVP128:AVQ128"/>
    <mergeCell ref="AVR128:AVS128"/>
    <mergeCell ref="AVT128:AVU128"/>
    <mergeCell ref="AVV128:AVW128"/>
    <mergeCell ref="AVD128:AVE128"/>
    <mergeCell ref="AVF128:AVG128"/>
    <mergeCell ref="AVH128:AVI128"/>
    <mergeCell ref="AVJ128:AVK128"/>
    <mergeCell ref="AVL128:AVM128"/>
    <mergeCell ref="AUT128:AUU128"/>
    <mergeCell ref="AUV128:AUW128"/>
    <mergeCell ref="AUX128:AUY128"/>
    <mergeCell ref="AUZ128:AVA128"/>
    <mergeCell ref="AVB128:AVC128"/>
    <mergeCell ref="AUJ128:AUK128"/>
    <mergeCell ref="AUL128:AUM128"/>
    <mergeCell ref="AUN128:AUO128"/>
    <mergeCell ref="AUP128:AUQ128"/>
    <mergeCell ref="AUR128:AUS128"/>
    <mergeCell ref="ATZ128:AUA128"/>
    <mergeCell ref="AUB128:AUC128"/>
    <mergeCell ref="AUD128:AUE128"/>
    <mergeCell ref="AUF128:AUG128"/>
    <mergeCell ref="AUH128:AUI128"/>
    <mergeCell ref="ATP128:ATQ128"/>
    <mergeCell ref="ATR128:ATS128"/>
    <mergeCell ref="ATT128:ATU128"/>
    <mergeCell ref="ATV128:ATW128"/>
    <mergeCell ref="ATX128:ATY128"/>
    <mergeCell ref="ATF128:ATG128"/>
    <mergeCell ref="ATH128:ATI128"/>
    <mergeCell ref="ATJ128:ATK128"/>
    <mergeCell ref="ATL128:ATM128"/>
    <mergeCell ref="ATN128:ATO128"/>
    <mergeCell ref="ASV128:ASW128"/>
    <mergeCell ref="ASX128:ASY128"/>
    <mergeCell ref="ASZ128:ATA128"/>
    <mergeCell ref="ATB128:ATC128"/>
    <mergeCell ref="ATD128:ATE128"/>
    <mergeCell ref="ASL128:ASM128"/>
    <mergeCell ref="ASN128:ASO128"/>
    <mergeCell ref="ASP128:ASQ128"/>
    <mergeCell ref="ASR128:ASS128"/>
    <mergeCell ref="AST128:ASU128"/>
    <mergeCell ref="ASB128:ASC128"/>
    <mergeCell ref="ASD128:ASE128"/>
    <mergeCell ref="ASF128:ASG128"/>
    <mergeCell ref="ASH128:ASI128"/>
    <mergeCell ref="ASJ128:ASK128"/>
    <mergeCell ref="ARR128:ARS128"/>
    <mergeCell ref="ART128:ARU128"/>
    <mergeCell ref="ARV128:ARW128"/>
    <mergeCell ref="ARX128:ARY128"/>
    <mergeCell ref="ARZ128:ASA128"/>
    <mergeCell ref="ARH128:ARI128"/>
    <mergeCell ref="ARJ128:ARK128"/>
    <mergeCell ref="ARL128:ARM128"/>
    <mergeCell ref="ARN128:ARO128"/>
    <mergeCell ref="ARP128:ARQ128"/>
    <mergeCell ref="AQX128:AQY128"/>
    <mergeCell ref="AQZ128:ARA128"/>
    <mergeCell ref="ARB128:ARC128"/>
    <mergeCell ref="ARD128:ARE128"/>
    <mergeCell ref="ARF128:ARG128"/>
    <mergeCell ref="AQN128:AQO128"/>
    <mergeCell ref="AQP128:AQQ128"/>
    <mergeCell ref="AQR128:AQS128"/>
    <mergeCell ref="AQT128:AQU128"/>
    <mergeCell ref="AQV128:AQW128"/>
    <mergeCell ref="AQD128:AQE128"/>
    <mergeCell ref="AQF128:AQG128"/>
    <mergeCell ref="AQH128:AQI128"/>
    <mergeCell ref="AQJ128:AQK128"/>
    <mergeCell ref="AQL128:AQM128"/>
    <mergeCell ref="APT128:APU128"/>
    <mergeCell ref="APV128:APW128"/>
    <mergeCell ref="APX128:APY128"/>
    <mergeCell ref="APZ128:AQA128"/>
    <mergeCell ref="AQB128:AQC128"/>
    <mergeCell ref="APJ128:APK128"/>
    <mergeCell ref="APL128:APM128"/>
    <mergeCell ref="APN128:APO128"/>
    <mergeCell ref="APP128:APQ128"/>
    <mergeCell ref="APR128:APS128"/>
    <mergeCell ref="AOZ128:APA128"/>
    <mergeCell ref="APB128:APC128"/>
    <mergeCell ref="APD128:APE128"/>
    <mergeCell ref="APF128:APG128"/>
    <mergeCell ref="APH128:API128"/>
    <mergeCell ref="AOP128:AOQ128"/>
    <mergeCell ref="AOR128:AOS128"/>
    <mergeCell ref="AOT128:AOU128"/>
    <mergeCell ref="AOV128:AOW128"/>
    <mergeCell ref="AOX128:AOY128"/>
    <mergeCell ref="AOF128:AOG128"/>
    <mergeCell ref="AOH128:AOI128"/>
    <mergeCell ref="AOJ128:AOK128"/>
    <mergeCell ref="AOL128:AOM128"/>
    <mergeCell ref="AON128:AOO128"/>
    <mergeCell ref="ANV128:ANW128"/>
    <mergeCell ref="ANX128:ANY128"/>
    <mergeCell ref="ANZ128:AOA128"/>
    <mergeCell ref="AOB128:AOC128"/>
    <mergeCell ref="AOD128:AOE128"/>
    <mergeCell ref="ANL128:ANM128"/>
    <mergeCell ref="ANN128:ANO128"/>
    <mergeCell ref="ANP128:ANQ128"/>
    <mergeCell ref="ANR128:ANS128"/>
    <mergeCell ref="ANT128:ANU128"/>
    <mergeCell ref="ANB128:ANC128"/>
    <mergeCell ref="AND128:ANE128"/>
    <mergeCell ref="ANF128:ANG128"/>
    <mergeCell ref="ANH128:ANI128"/>
    <mergeCell ref="ANJ128:ANK128"/>
    <mergeCell ref="AMR128:AMS128"/>
    <mergeCell ref="AMT128:AMU128"/>
    <mergeCell ref="AMV128:AMW128"/>
    <mergeCell ref="AMX128:AMY128"/>
    <mergeCell ref="AMZ128:ANA128"/>
    <mergeCell ref="AMH128:AMI128"/>
    <mergeCell ref="AMJ128:AMK128"/>
    <mergeCell ref="AML128:AMM128"/>
    <mergeCell ref="AMN128:AMO128"/>
    <mergeCell ref="AMP128:AMQ128"/>
    <mergeCell ref="ALX128:ALY128"/>
    <mergeCell ref="ALZ128:AMA128"/>
    <mergeCell ref="AMB128:AMC128"/>
    <mergeCell ref="AMD128:AME128"/>
    <mergeCell ref="AMF128:AMG128"/>
    <mergeCell ref="ALN128:ALO128"/>
    <mergeCell ref="ALP128:ALQ128"/>
    <mergeCell ref="ALR128:ALS128"/>
    <mergeCell ref="ALT128:ALU128"/>
    <mergeCell ref="ALV128:ALW128"/>
    <mergeCell ref="ALD128:ALE128"/>
    <mergeCell ref="ALF128:ALG128"/>
    <mergeCell ref="ALH128:ALI128"/>
    <mergeCell ref="ALJ128:ALK128"/>
    <mergeCell ref="ALL128:ALM128"/>
    <mergeCell ref="AKT128:AKU128"/>
    <mergeCell ref="AKV128:AKW128"/>
    <mergeCell ref="AKX128:AKY128"/>
    <mergeCell ref="AKZ128:ALA128"/>
    <mergeCell ref="ALB128:ALC128"/>
    <mergeCell ref="AKJ128:AKK128"/>
    <mergeCell ref="AKL128:AKM128"/>
    <mergeCell ref="AKN128:AKO128"/>
    <mergeCell ref="AKP128:AKQ128"/>
    <mergeCell ref="AKR128:AKS128"/>
    <mergeCell ref="AJZ128:AKA128"/>
    <mergeCell ref="AKB128:AKC128"/>
    <mergeCell ref="AKD128:AKE128"/>
    <mergeCell ref="AKF128:AKG128"/>
    <mergeCell ref="AKH128:AKI128"/>
    <mergeCell ref="AJP128:AJQ128"/>
    <mergeCell ref="AJR128:AJS128"/>
    <mergeCell ref="AJT128:AJU128"/>
    <mergeCell ref="AJV128:AJW128"/>
    <mergeCell ref="AJX128:AJY128"/>
    <mergeCell ref="AJF128:AJG128"/>
    <mergeCell ref="AJH128:AJI128"/>
    <mergeCell ref="AJJ128:AJK128"/>
    <mergeCell ref="AJL128:AJM128"/>
    <mergeCell ref="AJN128:AJO128"/>
    <mergeCell ref="AIV128:AIW128"/>
    <mergeCell ref="AIX128:AIY128"/>
    <mergeCell ref="AIZ128:AJA128"/>
    <mergeCell ref="AJB128:AJC128"/>
    <mergeCell ref="AJD128:AJE128"/>
    <mergeCell ref="AIL128:AIM128"/>
    <mergeCell ref="AIN128:AIO128"/>
    <mergeCell ref="AIP128:AIQ128"/>
    <mergeCell ref="AIR128:AIS128"/>
    <mergeCell ref="AIT128:AIU128"/>
    <mergeCell ref="AIB128:AIC128"/>
    <mergeCell ref="AID128:AIE128"/>
    <mergeCell ref="AIF128:AIG128"/>
    <mergeCell ref="AIH128:AII128"/>
    <mergeCell ref="AIJ128:AIK128"/>
    <mergeCell ref="AHR128:AHS128"/>
    <mergeCell ref="AHT128:AHU128"/>
    <mergeCell ref="AHV128:AHW128"/>
    <mergeCell ref="AHX128:AHY128"/>
    <mergeCell ref="AHZ128:AIA128"/>
    <mergeCell ref="AHH128:AHI128"/>
    <mergeCell ref="AHJ128:AHK128"/>
    <mergeCell ref="AHL128:AHM128"/>
    <mergeCell ref="AHN128:AHO128"/>
    <mergeCell ref="AHP128:AHQ128"/>
    <mergeCell ref="AGX128:AGY128"/>
    <mergeCell ref="AGZ128:AHA128"/>
    <mergeCell ref="AHB128:AHC128"/>
    <mergeCell ref="AHD128:AHE128"/>
    <mergeCell ref="AHF128:AHG128"/>
    <mergeCell ref="AGN128:AGO128"/>
    <mergeCell ref="AGP128:AGQ128"/>
    <mergeCell ref="AGR128:AGS128"/>
    <mergeCell ref="AGT128:AGU128"/>
    <mergeCell ref="AGV128:AGW128"/>
    <mergeCell ref="AGD128:AGE128"/>
    <mergeCell ref="AGF128:AGG128"/>
    <mergeCell ref="AGH128:AGI128"/>
    <mergeCell ref="AGJ128:AGK128"/>
    <mergeCell ref="AGL128:AGM128"/>
    <mergeCell ref="AFT128:AFU128"/>
    <mergeCell ref="AFV128:AFW128"/>
    <mergeCell ref="AFX128:AFY128"/>
    <mergeCell ref="AFZ128:AGA128"/>
    <mergeCell ref="AGB128:AGC128"/>
    <mergeCell ref="AFJ128:AFK128"/>
    <mergeCell ref="AFL128:AFM128"/>
    <mergeCell ref="AFN128:AFO128"/>
    <mergeCell ref="AFP128:AFQ128"/>
    <mergeCell ref="AFR128:AFS128"/>
    <mergeCell ref="AEZ128:AFA128"/>
    <mergeCell ref="AFB128:AFC128"/>
    <mergeCell ref="AFD128:AFE128"/>
    <mergeCell ref="AFF128:AFG128"/>
    <mergeCell ref="AFH128:AFI128"/>
    <mergeCell ref="AEP128:AEQ128"/>
    <mergeCell ref="AER128:AES128"/>
    <mergeCell ref="AET128:AEU128"/>
    <mergeCell ref="AEV128:AEW128"/>
    <mergeCell ref="AEX128:AEY128"/>
    <mergeCell ref="AEF128:AEG128"/>
    <mergeCell ref="AEH128:AEI128"/>
    <mergeCell ref="AEJ128:AEK128"/>
    <mergeCell ref="AEL128:AEM128"/>
    <mergeCell ref="AEN128:AEO128"/>
    <mergeCell ref="ADV128:ADW128"/>
    <mergeCell ref="ADX128:ADY128"/>
    <mergeCell ref="ADZ128:AEA128"/>
    <mergeCell ref="AEB128:AEC128"/>
    <mergeCell ref="AED128:AEE128"/>
    <mergeCell ref="ADL128:ADM128"/>
    <mergeCell ref="ADN128:ADO128"/>
    <mergeCell ref="ADP128:ADQ128"/>
    <mergeCell ref="ADR128:ADS128"/>
    <mergeCell ref="ADT128:ADU128"/>
    <mergeCell ref="ADB128:ADC128"/>
    <mergeCell ref="ADD128:ADE128"/>
    <mergeCell ref="ADF128:ADG128"/>
    <mergeCell ref="ADH128:ADI128"/>
    <mergeCell ref="ADJ128:ADK128"/>
    <mergeCell ref="ACR128:ACS128"/>
    <mergeCell ref="ACT128:ACU128"/>
    <mergeCell ref="ACV128:ACW128"/>
    <mergeCell ref="ACX128:ACY128"/>
    <mergeCell ref="ACZ128:ADA128"/>
    <mergeCell ref="ACH128:ACI128"/>
    <mergeCell ref="ACJ128:ACK128"/>
    <mergeCell ref="ACL128:ACM128"/>
    <mergeCell ref="ACN128:ACO128"/>
    <mergeCell ref="ACP128:ACQ128"/>
    <mergeCell ref="ABX128:ABY128"/>
    <mergeCell ref="ABZ128:ACA128"/>
    <mergeCell ref="ACB128:ACC128"/>
    <mergeCell ref="ACD128:ACE128"/>
    <mergeCell ref="ACF128:ACG128"/>
    <mergeCell ref="ABN128:ABO128"/>
    <mergeCell ref="ABP128:ABQ128"/>
    <mergeCell ref="ABR128:ABS128"/>
    <mergeCell ref="ABT128:ABU128"/>
    <mergeCell ref="ABV128:ABW128"/>
    <mergeCell ref="ABD128:ABE128"/>
    <mergeCell ref="ABF128:ABG128"/>
    <mergeCell ref="ABH128:ABI128"/>
    <mergeCell ref="ABJ128:ABK128"/>
    <mergeCell ref="ABL128:ABM128"/>
    <mergeCell ref="AAT128:AAU128"/>
    <mergeCell ref="AAV128:AAW128"/>
    <mergeCell ref="AAX128:AAY128"/>
    <mergeCell ref="AAZ128:ABA128"/>
    <mergeCell ref="ABB128:ABC128"/>
    <mergeCell ref="AAJ128:AAK128"/>
    <mergeCell ref="AAL128:AAM128"/>
    <mergeCell ref="AAN128:AAO128"/>
    <mergeCell ref="AAP128:AAQ128"/>
    <mergeCell ref="AAR128:AAS128"/>
    <mergeCell ref="ZZ128:AAA128"/>
    <mergeCell ref="AAB128:AAC128"/>
    <mergeCell ref="AAD128:AAE128"/>
    <mergeCell ref="AAF128:AAG128"/>
    <mergeCell ref="AAH128:AAI128"/>
    <mergeCell ref="ZP128:ZQ128"/>
    <mergeCell ref="ZR128:ZS128"/>
    <mergeCell ref="ZT128:ZU128"/>
    <mergeCell ref="ZV128:ZW128"/>
    <mergeCell ref="ZX128:ZY128"/>
    <mergeCell ref="ZF128:ZG128"/>
    <mergeCell ref="ZH128:ZI128"/>
    <mergeCell ref="ZJ128:ZK128"/>
    <mergeCell ref="ZL128:ZM128"/>
    <mergeCell ref="ZN128:ZO128"/>
    <mergeCell ref="YV128:YW128"/>
    <mergeCell ref="YX128:YY128"/>
    <mergeCell ref="YZ128:ZA128"/>
    <mergeCell ref="ZB128:ZC128"/>
    <mergeCell ref="ZD128:ZE128"/>
    <mergeCell ref="YL128:YM128"/>
    <mergeCell ref="YN128:YO128"/>
    <mergeCell ref="YP128:YQ128"/>
    <mergeCell ref="YR128:YS128"/>
    <mergeCell ref="YT128:YU128"/>
    <mergeCell ref="YB128:YC128"/>
    <mergeCell ref="YD128:YE128"/>
    <mergeCell ref="YF128:YG128"/>
    <mergeCell ref="YH128:YI128"/>
    <mergeCell ref="YJ128:YK128"/>
    <mergeCell ref="XR128:XS128"/>
    <mergeCell ref="XT128:XU128"/>
    <mergeCell ref="XV128:XW128"/>
    <mergeCell ref="XX128:XY128"/>
    <mergeCell ref="XZ128:YA128"/>
    <mergeCell ref="XH128:XI128"/>
    <mergeCell ref="XJ128:XK128"/>
    <mergeCell ref="XL128:XM128"/>
    <mergeCell ref="XN128:XO128"/>
    <mergeCell ref="XP128:XQ128"/>
    <mergeCell ref="WX128:WY128"/>
    <mergeCell ref="WZ128:XA128"/>
    <mergeCell ref="XB128:XC128"/>
    <mergeCell ref="XD128:XE128"/>
    <mergeCell ref="XF128:XG128"/>
    <mergeCell ref="WN128:WO128"/>
    <mergeCell ref="WP128:WQ128"/>
    <mergeCell ref="WR128:WS128"/>
    <mergeCell ref="WT128:WU128"/>
    <mergeCell ref="WV128:WW128"/>
    <mergeCell ref="WD128:WE128"/>
    <mergeCell ref="WF128:WG128"/>
    <mergeCell ref="WH128:WI128"/>
    <mergeCell ref="WJ128:WK128"/>
    <mergeCell ref="WL128:WM128"/>
    <mergeCell ref="VT128:VU128"/>
    <mergeCell ref="VV128:VW128"/>
    <mergeCell ref="VX128:VY128"/>
    <mergeCell ref="VZ128:WA128"/>
    <mergeCell ref="WB128:WC128"/>
    <mergeCell ref="VJ128:VK128"/>
    <mergeCell ref="VL128:VM128"/>
    <mergeCell ref="VN128:VO128"/>
    <mergeCell ref="VP128:VQ128"/>
    <mergeCell ref="VR128:VS128"/>
    <mergeCell ref="UZ128:VA128"/>
    <mergeCell ref="VB128:VC128"/>
    <mergeCell ref="VD128:VE128"/>
    <mergeCell ref="VF128:VG128"/>
    <mergeCell ref="VH128:VI128"/>
    <mergeCell ref="UP128:UQ128"/>
    <mergeCell ref="UR128:US128"/>
    <mergeCell ref="UT128:UU128"/>
    <mergeCell ref="UV128:UW128"/>
    <mergeCell ref="UX128:UY128"/>
    <mergeCell ref="UF128:UG128"/>
    <mergeCell ref="UH128:UI128"/>
    <mergeCell ref="UJ128:UK128"/>
    <mergeCell ref="UL128:UM128"/>
    <mergeCell ref="UN128:UO128"/>
    <mergeCell ref="TV128:TW128"/>
    <mergeCell ref="TX128:TY128"/>
    <mergeCell ref="TZ128:UA128"/>
    <mergeCell ref="UB128:UC128"/>
    <mergeCell ref="UD128:UE128"/>
    <mergeCell ref="TL128:TM128"/>
    <mergeCell ref="TN128:TO128"/>
    <mergeCell ref="TP128:TQ128"/>
    <mergeCell ref="TR128:TS128"/>
    <mergeCell ref="TT128:TU128"/>
    <mergeCell ref="TB128:TC128"/>
    <mergeCell ref="TD128:TE128"/>
    <mergeCell ref="TF128:TG128"/>
    <mergeCell ref="TH128:TI128"/>
    <mergeCell ref="TJ128:TK128"/>
    <mergeCell ref="SR128:SS128"/>
    <mergeCell ref="ST128:SU128"/>
    <mergeCell ref="SV128:SW128"/>
    <mergeCell ref="SX128:SY128"/>
    <mergeCell ref="SZ128:TA128"/>
    <mergeCell ref="SH128:SI128"/>
    <mergeCell ref="SJ128:SK128"/>
    <mergeCell ref="SL128:SM128"/>
    <mergeCell ref="SN128:SO128"/>
    <mergeCell ref="SP128:SQ128"/>
    <mergeCell ref="RX128:RY128"/>
    <mergeCell ref="RZ128:SA128"/>
    <mergeCell ref="SB128:SC128"/>
    <mergeCell ref="SD128:SE128"/>
    <mergeCell ref="SF128:SG128"/>
    <mergeCell ref="RN128:RO128"/>
    <mergeCell ref="RP128:RQ128"/>
    <mergeCell ref="RR128:RS128"/>
    <mergeCell ref="RT128:RU128"/>
    <mergeCell ref="RV128:RW128"/>
    <mergeCell ref="RD128:RE128"/>
    <mergeCell ref="RF128:RG128"/>
    <mergeCell ref="RH128:RI128"/>
    <mergeCell ref="RJ128:RK128"/>
    <mergeCell ref="RL128:RM128"/>
    <mergeCell ref="QT128:QU128"/>
    <mergeCell ref="QV128:QW128"/>
    <mergeCell ref="QX128:QY128"/>
    <mergeCell ref="QZ128:RA128"/>
    <mergeCell ref="RB128:RC128"/>
    <mergeCell ref="QJ128:QK128"/>
    <mergeCell ref="QL128:QM128"/>
    <mergeCell ref="QN128:QO128"/>
    <mergeCell ref="QP128:QQ128"/>
    <mergeCell ref="QR128:QS128"/>
    <mergeCell ref="PZ128:QA128"/>
    <mergeCell ref="QB128:QC128"/>
    <mergeCell ref="QD128:QE128"/>
    <mergeCell ref="QF128:QG128"/>
    <mergeCell ref="QH128:QI128"/>
    <mergeCell ref="PP128:PQ128"/>
    <mergeCell ref="PR128:PS128"/>
    <mergeCell ref="PT128:PU128"/>
    <mergeCell ref="PV128:PW128"/>
    <mergeCell ref="PX128:PY128"/>
    <mergeCell ref="PF128:PG128"/>
    <mergeCell ref="PH128:PI128"/>
    <mergeCell ref="PJ128:PK128"/>
    <mergeCell ref="PL128:PM128"/>
    <mergeCell ref="PN128:PO128"/>
    <mergeCell ref="OV128:OW128"/>
    <mergeCell ref="OX128:OY128"/>
    <mergeCell ref="OZ128:PA128"/>
    <mergeCell ref="PB128:PC128"/>
    <mergeCell ref="PD128:PE128"/>
    <mergeCell ref="OL128:OM128"/>
    <mergeCell ref="ON128:OO128"/>
    <mergeCell ref="OP128:OQ128"/>
    <mergeCell ref="OR128:OS128"/>
    <mergeCell ref="OT128:OU128"/>
    <mergeCell ref="OB128:OC128"/>
    <mergeCell ref="OD128:OE128"/>
    <mergeCell ref="OF128:OG128"/>
    <mergeCell ref="OH128:OI128"/>
    <mergeCell ref="OJ128:OK128"/>
    <mergeCell ref="NR128:NS128"/>
    <mergeCell ref="NT128:NU128"/>
    <mergeCell ref="NV128:NW128"/>
    <mergeCell ref="NX128:NY128"/>
    <mergeCell ref="NZ128:OA128"/>
    <mergeCell ref="NH128:NI128"/>
    <mergeCell ref="NJ128:NK128"/>
    <mergeCell ref="NL128:NM128"/>
    <mergeCell ref="NN128:NO128"/>
    <mergeCell ref="NP128:NQ128"/>
    <mergeCell ref="MX128:MY128"/>
    <mergeCell ref="MZ128:NA128"/>
    <mergeCell ref="NB128:NC128"/>
    <mergeCell ref="ND128:NE128"/>
    <mergeCell ref="NF128:NG128"/>
    <mergeCell ref="MN128:MO128"/>
    <mergeCell ref="MP128:MQ128"/>
    <mergeCell ref="MR128:MS128"/>
    <mergeCell ref="MT128:MU128"/>
    <mergeCell ref="MV128:MW128"/>
    <mergeCell ref="MD128:ME128"/>
    <mergeCell ref="MF128:MG128"/>
    <mergeCell ref="MH128:MI128"/>
    <mergeCell ref="MJ128:MK128"/>
    <mergeCell ref="ML128:MM128"/>
    <mergeCell ref="LT128:LU128"/>
    <mergeCell ref="LV128:LW128"/>
    <mergeCell ref="LX128:LY128"/>
    <mergeCell ref="LZ128:MA128"/>
    <mergeCell ref="MB128:MC128"/>
    <mergeCell ref="LJ128:LK128"/>
    <mergeCell ref="LL128:LM128"/>
    <mergeCell ref="LN128:LO128"/>
    <mergeCell ref="LP128:LQ128"/>
    <mergeCell ref="LR128:LS128"/>
    <mergeCell ref="KZ128:LA128"/>
    <mergeCell ref="LB128:LC128"/>
    <mergeCell ref="LD128:LE128"/>
    <mergeCell ref="LF128:LG128"/>
    <mergeCell ref="LH128:LI128"/>
    <mergeCell ref="KP128:KQ128"/>
    <mergeCell ref="KR128:KS128"/>
    <mergeCell ref="KT128:KU128"/>
    <mergeCell ref="KV128:KW128"/>
    <mergeCell ref="KX128:KY128"/>
    <mergeCell ref="KF128:KG128"/>
    <mergeCell ref="KH128:KI128"/>
    <mergeCell ref="KJ128:KK128"/>
    <mergeCell ref="KL128:KM128"/>
    <mergeCell ref="KN128:KO128"/>
    <mergeCell ref="JV128:JW128"/>
    <mergeCell ref="JX128:JY128"/>
    <mergeCell ref="JZ128:KA128"/>
    <mergeCell ref="KB128:KC128"/>
    <mergeCell ref="KD128:KE128"/>
    <mergeCell ref="JL128:JM128"/>
    <mergeCell ref="JN128:JO128"/>
    <mergeCell ref="JP128:JQ128"/>
    <mergeCell ref="JR128:JS128"/>
    <mergeCell ref="JT128:JU128"/>
    <mergeCell ref="JB128:JC128"/>
    <mergeCell ref="JD128:JE128"/>
    <mergeCell ref="JF128:JG128"/>
    <mergeCell ref="JH128:JI128"/>
    <mergeCell ref="JJ128:JK128"/>
    <mergeCell ref="IR128:IS128"/>
    <mergeCell ref="IT128:IU128"/>
    <mergeCell ref="IV128:IW128"/>
    <mergeCell ref="IX128:IY128"/>
    <mergeCell ref="IZ128:JA128"/>
    <mergeCell ref="IH128:II128"/>
    <mergeCell ref="IJ128:IK128"/>
    <mergeCell ref="IL128:IM128"/>
    <mergeCell ref="IN128:IO128"/>
    <mergeCell ref="IP128:IQ128"/>
    <mergeCell ref="HX128:HY128"/>
    <mergeCell ref="HZ128:IA128"/>
    <mergeCell ref="IB128:IC128"/>
    <mergeCell ref="ID128:IE128"/>
    <mergeCell ref="IF128:IG128"/>
    <mergeCell ref="HN128:HO128"/>
    <mergeCell ref="HP128:HQ128"/>
    <mergeCell ref="HR128:HS128"/>
    <mergeCell ref="HT128:HU128"/>
    <mergeCell ref="HV128:HW128"/>
    <mergeCell ref="HD128:HE128"/>
    <mergeCell ref="HF128:HG128"/>
    <mergeCell ref="HH128:HI128"/>
    <mergeCell ref="HJ128:HK128"/>
    <mergeCell ref="HL128:HM128"/>
    <mergeCell ref="GT128:GU128"/>
    <mergeCell ref="GV128:GW128"/>
    <mergeCell ref="GX128:GY128"/>
    <mergeCell ref="GZ128:HA128"/>
    <mergeCell ref="HB128:HC128"/>
    <mergeCell ref="GJ128:GK128"/>
    <mergeCell ref="GL128:GM128"/>
    <mergeCell ref="GN128:GO128"/>
    <mergeCell ref="GP128:GQ128"/>
    <mergeCell ref="GR128:GS128"/>
    <mergeCell ref="FZ128:GA128"/>
    <mergeCell ref="GB128:GC128"/>
    <mergeCell ref="GD128:GE128"/>
    <mergeCell ref="GF128:GG128"/>
    <mergeCell ref="GH128:GI128"/>
    <mergeCell ref="FP128:FQ128"/>
    <mergeCell ref="FR128:FS128"/>
    <mergeCell ref="FT128:FU128"/>
    <mergeCell ref="FV128:FW128"/>
    <mergeCell ref="FX128:FY128"/>
    <mergeCell ref="FF128:FG128"/>
    <mergeCell ref="FH128:FI128"/>
    <mergeCell ref="FJ128:FK128"/>
    <mergeCell ref="FL128:FM128"/>
    <mergeCell ref="FN128:FO128"/>
    <mergeCell ref="EV128:EW128"/>
    <mergeCell ref="EX128:EY128"/>
    <mergeCell ref="EZ128:FA128"/>
    <mergeCell ref="FB128:FC128"/>
    <mergeCell ref="FD128:FE128"/>
    <mergeCell ref="EL128:EM128"/>
    <mergeCell ref="EN128:EO128"/>
    <mergeCell ref="EP128:EQ128"/>
    <mergeCell ref="ER128:ES128"/>
    <mergeCell ref="ET128:EU128"/>
    <mergeCell ref="EB128:EC128"/>
    <mergeCell ref="ED128:EE128"/>
    <mergeCell ref="EF128:EG128"/>
    <mergeCell ref="EH128:EI128"/>
    <mergeCell ref="EJ128:EK128"/>
    <mergeCell ref="DR128:DS128"/>
    <mergeCell ref="DT128:DU128"/>
    <mergeCell ref="DV128:DW128"/>
    <mergeCell ref="DX128:DY128"/>
    <mergeCell ref="DZ128:EA128"/>
    <mergeCell ref="DH128:DI128"/>
    <mergeCell ref="DJ128:DK128"/>
    <mergeCell ref="DL128:DM128"/>
    <mergeCell ref="DN128:DO128"/>
    <mergeCell ref="DP128:DQ128"/>
    <mergeCell ref="CX128:CY128"/>
    <mergeCell ref="CZ128:DA128"/>
    <mergeCell ref="DB128:DC128"/>
    <mergeCell ref="DD128:DE128"/>
    <mergeCell ref="DF128:DG128"/>
    <mergeCell ref="CN128:CO128"/>
    <mergeCell ref="CP128:CQ128"/>
    <mergeCell ref="CR128:CS128"/>
    <mergeCell ref="CT128:CU128"/>
    <mergeCell ref="CV128:CW128"/>
    <mergeCell ref="CD128:CE128"/>
    <mergeCell ref="CF128:CG128"/>
    <mergeCell ref="CH128:CI128"/>
    <mergeCell ref="CJ128:CK128"/>
    <mergeCell ref="CL128:CM128"/>
    <mergeCell ref="BT128:BU128"/>
    <mergeCell ref="BV128:BW128"/>
    <mergeCell ref="BX128:BY128"/>
    <mergeCell ref="BZ128:CA128"/>
    <mergeCell ref="CB128:CC128"/>
    <mergeCell ref="BJ128:BK128"/>
    <mergeCell ref="BL128:BM128"/>
    <mergeCell ref="BN128:BO128"/>
    <mergeCell ref="BP128:BQ128"/>
    <mergeCell ref="BR128:BS128"/>
    <mergeCell ref="AZ128:BA128"/>
    <mergeCell ref="BB128:BC128"/>
    <mergeCell ref="BD128:BE128"/>
    <mergeCell ref="BF128:BG128"/>
    <mergeCell ref="BH128:BI128"/>
    <mergeCell ref="AV128:AW128"/>
    <mergeCell ref="AX128:AY128"/>
    <mergeCell ref="AF128:AG128"/>
    <mergeCell ref="AH128:AI128"/>
    <mergeCell ref="AJ128:AK128"/>
    <mergeCell ref="AL128:AM128"/>
    <mergeCell ref="AN128:AO128"/>
    <mergeCell ref="V128:W128"/>
    <mergeCell ref="X128:Y128"/>
    <mergeCell ref="Z128:AA128"/>
    <mergeCell ref="AB128:AC128"/>
    <mergeCell ref="AD128:AE128"/>
    <mergeCell ref="L128:M128"/>
    <mergeCell ref="N128:O128"/>
    <mergeCell ref="P128:Q128"/>
    <mergeCell ref="R128:S128"/>
    <mergeCell ref="T128:U128"/>
    <mergeCell ref="D128:E128"/>
    <mergeCell ref="F128:G128"/>
    <mergeCell ref="H128:I128"/>
    <mergeCell ref="J128:K128"/>
    <mergeCell ref="A202:B202"/>
    <mergeCell ref="A129:B129"/>
    <mergeCell ref="A130:B130"/>
    <mergeCell ref="A132:B132"/>
    <mergeCell ref="A200:B200"/>
    <mergeCell ref="A68:B68"/>
    <mergeCell ref="A1:B1"/>
    <mergeCell ref="A65:B65"/>
    <mergeCell ref="A2:B2"/>
    <mergeCell ref="A64:B64"/>
    <mergeCell ref="AP128:AQ128"/>
    <mergeCell ref="AR128:AS128"/>
    <mergeCell ref="AT128:AU128"/>
  </mergeCells>
  <hyperlinks>
    <hyperlink ref="A6" location="'Pag-1'!B5" display="          I.1 Receitas do Estado Cobradas "/>
    <hyperlink ref="A7" location="'Pag-1'!B65" display="          I.2 Despesas do Estado - Execução "/>
    <hyperlink ref="A8" location="'Pág-2'!B5" display="          I.3 Contas da Administração Central "/>
    <hyperlink ref="A9" location="'Pág-2'!B65" display="          I.4 Financiamento da Administração Central"/>
    <hyperlink ref="A10" location="'Pág-3'!B5" display="          I.5 Receitas e Despesas da Segurança Social "/>
    <hyperlink ref="A11" location="'Pág-3'!B67" display="          I.6 Números Físicos da Segurança Social"/>
    <hyperlink ref="A12" location="'Pág-4'!B5" display="          I.7 Prestações da Segurança Social "/>
    <hyperlink ref="A13" location="'Pág-4'!B68" display="          I.8 Dívida Pública do Estado"/>
    <hyperlink ref="A14" location="'Pág-5'!B5" display="          I.8 Dívida Pública do Estado"/>
    <hyperlink ref="A15" location="'Pág-5'!B65" display="          I.9 Dívida da Administração Central "/>
    <hyperlink ref="A17" location="'Pág-6'!B5" display="Ii.1 Pib e Componentes Da Despesa "/>
    <hyperlink ref="A18" location="'Pág-6'!B69" display="II.2 Pib e Componentes Da Despesa "/>
    <hyperlink ref="A19" location="'Pág-7'!B5" display="II.3 Oferta (vab) "/>
    <hyperlink ref="A20" location="'Pág-7'!B70" display="II.4 Oferta (vab) "/>
    <hyperlink ref="A23" location="'Pág-8'!B5" display="III.1.1 Despesas de Consumo Final das Famílias Residentes"/>
    <hyperlink ref="A24" location="'Pág-8'!B65" display="III.1.2 Indicador de Confiança dos Consumidores e Componentes"/>
    <hyperlink ref="A25" location="'Pág-9'!B5" display="III.1.3 Índice  de Volume de Negócios no Comércio a Retalho "/>
    <hyperlink ref="A26" location="'Pág-9'!B67" display="III.1.4 Procura de Bens de Consumo"/>
    <hyperlink ref="A28" location="'Pág-10'!B5" display="III.2.1 Formação Bruta de Capital Fixo"/>
    <hyperlink ref="A29" location="'Pág-10'!B70" display="III.2.2 Investimento Empresarial"/>
    <hyperlink ref="A30" location="'Pág-11'!B5" display="III.2.3 Investimento Empresarial"/>
    <hyperlink ref="A31" location="'Pág-11'!B66" display="III.2.4 Indicadores de Construção"/>
    <hyperlink ref="A32" location="'Pág-12'!B5" display="III.2.5 Construção: Obras Concluídas (portugal)"/>
    <hyperlink ref="A33" location="'Pág-12'!B70" display="III.2.6 Vendas de Viaturas Comerciais"/>
    <hyperlink ref="A34" location="'Pag-13'!B5" display="III.2.7 Bens de Investimento"/>
    <hyperlink ref="A35" location="'Pag-13'!B69" display="III.2.8 Importações de Equipamento"/>
    <hyperlink ref="A37" location="'Pág-14'!B5" display="'Pág-14'!B5"/>
    <hyperlink ref="A38" location="'Pág-14'!B70" display="III.3.2 Comércio Internacional - Importações"/>
    <hyperlink ref="A39" location="'Pág-15'!B5" display="III.3.3 Comércio Internacional de Bens"/>
    <hyperlink ref="A40" location="'Pág-15'!B68" display="III.3.4 Comércio Extra e Intracomunitário de Bens"/>
    <hyperlink ref="A41" location="'Pág-16'!B5" display="III.3.5 Importação de Bens por Principais Parceiros Europeus"/>
    <hyperlink ref="A42" location="'Pág-16'!B70" display="III.3.6 Exportação de Bens por Principais Parceiros Europeus"/>
    <hyperlink ref="A43" location="'Pág-17'!B5" display="III.3.7 Comércio Internacional de Bens por Grandes Categorias Económicas"/>
    <hyperlink ref="A44" location="'Pág-17'!B70" display="III.3.8 Comércio Internacional de Bens por Grandes Categorias Económicas"/>
    <hyperlink ref="A46" location="'Pág-18'!B5" display="III.4.1 Dormidas na Hotelaria "/>
    <hyperlink ref="A47" location="'Pág-18'!B69" display="III.4.2 Taxa de Ocupação Quarto-cama e Receitas na Hotelaria"/>
    <hyperlink ref="A49" location="'Pág-19'!B5" display="IV.1 Indicadores Qualitativos de Actividade"/>
    <hyperlink ref="A50" location="'Pág-19'!B69" display="IV.2 Barómetro Empresarial e Criação de Empresas na Hora"/>
    <hyperlink ref="A51" location="'Pág-20'!B5" display="IV.3 Índice de Produção Industrial"/>
    <hyperlink ref="A52" location="'Pág-20'!B69" display="IV.4 Índice de Produção Indústrial (desagregação do índice geral)"/>
    <hyperlink ref="A53" location="'Pág-21'!B5" display="IV.5 Índice de Volume de Negócios na Indústria "/>
    <hyperlink ref="A54" location="'Pág-21'!B69" display="IV.6 Índice de Volume de Negócios na Indústria (desagregação do índice geral)"/>
    <hyperlink ref="A55" location="'Pág-22'!b5" display="IV.7 Capacidade Produtiva na Indústria Transformadora"/>
    <hyperlink ref="A56" location="'Pág-22'!B66" display="IV.8 Inquérito de Conjuntura à Indústria Transformadora"/>
    <hyperlink ref="A57" location="'Pág-23'!B5" display="IV.9 Inquérito de Conjuntura à Indústria Transformadora"/>
    <hyperlink ref="A58" location="'Pág-23'!B67" display="IV.10 Inquérito de Conjuntura à Indústria Transformadora"/>
    <hyperlink ref="A59" location="'Pág-24'!B5" display="IV.11Inquérito de Conjuntura à Indústria Transformadora"/>
    <hyperlink ref="A60" location="'Pág-24'!B67" display="IV.12Inquérito de Conjuntura à Indústria Transformadora"/>
    <hyperlink ref="A72" location="'Pág-25'!B5" display="IV.13 Inquérito de Conjuntura ao Comércio"/>
    <hyperlink ref="A73" location="'Pág-25'!66" display="IV.14 Inquérito de Conjuntura ao Comércio"/>
    <hyperlink ref="A74" location="'Pág-26'!B5" display="IV.15 Inquérito de Conjuntura à Construção e Obras Públicas"/>
    <hyperlink ref="A75" location="'Pág-26'!B68" display="IV.16 Inquérito de Conjuntura à Construção e Obras Públicas"/>
    <hyperlink ref="A76" location="'Pág-27'!B5" display="IV.17 Índice de Produção na Construção e Obras Públicas"/>
    <hyperlink ref="A77" location="'Pág-27'!B67" display="IV.18 Inquérito de Conjuntura aos Serviços Prestados às Empresas"/>
    <hyperlink ref="A78" location="'Pág-28'!B5" display="IV.19 Índice de Volume de Negócios nos Serviços"/>
    <hyperlink ref="A79" location="'Pág-28'!B67" display="IV.20 Índice de Volume de Negócios nos Serviços (desagregação do índice geral)"/>
    <hyperlink ref="A80" location="'Pág-29'!B5" display="IV.21 Venda de Combustíveis"/>
    <hyperlink ref="A81" location="'Pág-29'!B70" display="IV.22 Consumos, Importação e Exportação de Eletricidade"/>
    <hyperlink ref="A83" location="'Pág-30'!B5" display="V.1 População"/>
    <hyperlink ref="A84" location="'Pág-30'!B71" display="V.2 População Ativa"/>
    <hyperlink ref="A85" location="'Pág-31'!B5" display="V.3 População Empregada "/>
    <hyperlink ref="A86" location="'Pág-31'!B70" display="V.4 Taxa de Atividade e Taxa de Emprego"/>
    <hyperlink ref="A87" location="'Pág-32'!B5" display="V.5 População Empregada Segundo a Situação na Profissão "/>
    <hyperlink ref="A88" location="'Pág-32'!B71" display="V.6 Emprego Total por Sectores de Atividade "/>
    <hyperlink ref="A89" location="'Pág-33'!B5" display="V.7 População Desempregada "/>
    <hyperlink ref="A90" location="'Pág-33'!B71" display="V.8 Taxas de Desemprego"/>
    <hyperlink ref="A91" location="'Pág-34'!B5" display="V.9 Situação no Mercado de Emprego - Nacional"/>
    <hyperlink ref="A92" location="'Pág-34'!b66" display="V.10 Situação no Mercado de Emprego - Nacional"/>
    <hyperlink ref="A93" location="'Pág-35'!B5" display="V.11 Índice de Emprego "/>
    <hyperlink ref="A94" location="'Pág-35'!B67" display="V.12 Índice de Horas Trabalhadas "/>
    <hyperlink ref="A95" location="'Pág-36'!B5" display="V.13 Índice de Remunerações "/>
    <hyperlink ref="A96" location="'Pág-36'!B65" display="V.14 Indicadores de Custo Salarial "/>
    <hyperlink ref="A99" location="'Pág-37'!B5" display="VI.1.1 Índice Harmonizado de Preços no Consumidor"/>
    <hyperlink ref="A100" location="'Pág-37'!B69" display="VI.1.2 Índice de Preços no Consumidor "/>
    <hyperlink ref="A101" location="'Pág-38'!b5" display="VI.1.3 Índice de Preços no Consumidor por Classes "/>
    <hyperlink ref="A102" location="'Pág-38'!B68" display="VI.1.3 Índice de Preços no Consumidor por Classes "/>
    <hyperlink ref="A104" location="'Pág-39'!B5" display="VI.2.1 Índices de Preços na Produção Industrial"/>
    <hyperlink ref="A105" location="'Pág-39'!B68" display="VI.2.1 Índices de Preços na Produção Industrial"/>
    <hyperlink ref="A107" location="'Pág-40'!B5" display="VI.3.1 Índice de Custos de Construção de Habitação Nova"/>
    <hyperlink ref="A108" location="'Pág-40'!B69" display="VI.3.2 Inquérito à Avaliação Bancária na Habitação"/>
    <hyperlink ref="A109" location="'Pág-41'!B5" display="VI.3.3 Taxa de Juro Implícita no Crédito à Habitação "/>
    <hyperlink ref="A110" location="'Pág-41'!B68" display="VI.3.4 Capital Médio em Dívida e Juro Médio no Crédito à Habitação "/>
    <hyperlink ref="A111" location="'Pág-42'!B5" display="VI.3.5 Índice de Preços Residenciais (nacional)"/>
    <hyperlink ref="A112" location="'Pág-42'!B68" display="VI.4.1 Preços dos Combustíveis"/>
    <hyperlink ref="A114" location="'Pág-43'!B5" display="VII.1 Balança de Pagamentos"/>
    <hyperlink ref="A115" location="'Pág-43'!B72" display="VII.2 Fluxos Financeiros com a União Europeia"/>
    <hyperlink ref="A117" location="'Pág-44'!B5" display="VIII.1 Taxas de Câmbio"/>
    <hyperlink ref="A118" location="'Pág-44'!B68" display="VIII.2 Taxas de Câmbio"/>
    <hyperlink ref="A120" location="'Pág-45'!B5" display="IX.1 Balanço do Banco de Portugal "/>
    <hyperlink ref="A121" location="'Pág-45'!B67" display="IX.2 Depósitos e Empréstimos de Outras Instituições Financeiras Monetárias a Sociedades Não Financeiras e Particulares "/>
    <hyperlink ref="A122" location="'Pág-46'!B5" display="IX.3 Créditos Vencidos"/>
    <hyperlink ref="A123" location="'Pág-46'!B64" display="IX.4 Taxas de Juro de Novas Operações das IFM"/>
    <hyperlink ref="A124" location="'Pág-47'!B5" display="IX.5  Taxas de Juro - Obrigações do Tesouro e Bilhetes do Tesouro"/>
    <hyperlink ref="A125" location="'Pág-47'!B66" display="IX.6 Taxas de Rendibilidade de Obrigações"/>
    <hyperlink ref="A140" location="'Pág-50'!B5" display="XI.1 Indicador Avançado"/>
    <hyperlink ref="A141" location="'Pág-50'!B70" display="XI.2 PIB - Taxa de Variação Homóloga (%)"/>
    <hyperlink ref="A142" location="'Pag-51'!B5" display="XI.3 Indicadores de Confiança dos Consumidores"/>
    <hyperlink ref="A143" location="'Pag-51'!B69" display="XI.4 Indicadores de Confiança na Indústria"/>
    <hyperlink ref="A144" location="'Pág-52'!B5" display="XI.5 Indicadores de Confiança nos Serviços"/>
    <hyperlink ref="A145" location="'Pág-52'!B69" display="XIi.6 Carteira de Encomendas à Indústria"/>
    <hyperlink ref="A146" location="'Pág-53'!B5" display="XI.7 Índice de Produção Industrial"/>
    <hyperlink ref="A147" location="'Pág-53'!B69" display="XI.8 Comércio Mundial e Importações de Mercadorias"/>
    <hyperlink ref="A148" location="'Pág-54'!B5" display="XI.9 Exportações de Mercadorias"/>
    <hyperlink ref="A149" location="'Pág-54'!B70" display="XI.10 Taxa de Desemprego"/>
    <hyperlink ref="A150" location="'Pág-55'!B5" display="XI.11 Inflação"/>
    <hyperlink ref="A151" location="'Pág-55'!B72" display="XI.12 Taxas de Juro de Referência"/>
    <hyperlink ref="A152" location="'Pág-56'!B5" display="XI.13 Taxas de Juro no Mercado Monetário"/>
    <hyperlink ref="A153" location="'Pág-56'!B69" display="XI.14 Taxas de Rendibilidade das Obrigações de Dívida Pública"/>
    <hyperlink ref="A154" location="'Pág-57'!B5" display="XI.15 Índice de Cotações de Ações"/>
    <hyperlink ref="A155" location="'Pág-57'!B68" display="XI.16 Preços Internacionais do Petróleo Brent"/>
    <hyperlink ref="A135" location="'Pág-48'!B5" display="X.1 Cotação e Capitalização Bolsista"/>
    <hyperlink ref="A136" location="'Pág-48'!B67" display="X.1 Cotação e Capitalização Bolsista"/>
    <hyperlink ref="A137" location="'Pág-49'!B5" display="X.2 Transações no Mercado Secundário Global"/>
    <hyperlink ref="A138" location="'Pág-49'!B66" display="X.3 Índices de Cotação de Ações"/>
  </hyperlinks>
  <printOptions horizontalCentered="1"/>
  <pageMargins left="0.59055118110236227" right="0.59055118110236227" top="0.39370078740157483" bottom="0.39370078740157483" header="0" footer="0"/>
  <pageSetup paperSize="9" scale="54" fitToHeight="0" orientation="portrait" r:id="rId1"/>
  <headerFooter alignWithMargins="0"/>
  <rowBreaks count="3" manualBreakCount="3">
    <brk id="64" max="1" man="1"/>
    <brk id="129" max="1" man="1"/>
    <brk id="205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03"/>
  <sheetViews>
    <sheetView view="pageBreakPreview" topLeftCell="A55" zoomScale="65" zoomScaleNormal="100" zoomScaleSheetLayoutView="65" workbookViewId="0">
      <selection activeCell="G79" sqref="G7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4.28515625" style="9" customWidth="1"/>
    <col min="5" max="5" width="12.7109375" style="9" customWidth="1"/>
    <col min="6" max="6" width="17.28515625" style="9" customWidth="1"/>
    <col min="7" max="8" width="14.7109375" style="9" customWidth="1"/>
    <col min="9" max="9" width="13.7109375" style="9" customWidth="1"/>
    <col min="10" max="10" width="16.7109375" style="9" customWidth="1"/>
    <col min="11" max="11" width="12.7109375" style="9" customWidth="1"/>
    <col min="12" max="12" width="13.7109375" style="9" customWidth="1"/>
    <col min="13" max="13" width="14.7109375" style="9" customWidth="1"/>
    <col min="14" max="14" width="17.28515625" style="9" customWidth="1"/>
    <col min="15" max="15" width="13.7109375" style="9" customWidth="1"/>
    <col min="16" max="16" width="14.28515625" style="9" customWidth="1"/>
    <col min="17" max="16384" width="9.140625" style="9"/>
  </cols>
  <sheetData>
    <row r="1" spans="2:18" ht="26.25" customHeight="1" x14ac:dyDescent="0.2">
      <c r="B1" s="1177" t="s">
        <v>1</v>
      </c>
      <c r="C1" s="1177"/>
      <c r="D1" s="1177"/>
      <c r="E1" s="1177"/>
      <c r="F1" s="1177"/>
      <c r="G1" s="1177"/>
      <c r="H1" s="1177"/>
      <c r="I1" s="1177"/>
      <c r="J1" s="1177"/>
      <c r="K1" s="1177"/>
      <c r="L1" s="1177"/>
      <c r="M1" s="1177"/>
      <c r="N1" s="1177"/>
      <c r="O1" s="1177"/>
      <c r="P1" s="1177"/>
    </row>
    <row r="2" spans="2:18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</row>
    <row r="3" spans="2:18" ht="18" customHeight="1" x14ac:dyDescent="0.2"/>
    <row r="4" spans="2:18" ht="18" customHeight="1" x14ac:dyDescent="0.25">
      <c r="G4" s="38"/>
      <c r="P4" s="1130"/>
      <c r="R4" s="1130" t="s">
        <v>0</v>
      </c>
    </row>
    <row r="5" spans="2:18" ht="18" customHeight="1" x14ac:dyDescent="0.25">
      <c r="B5" s="39" t="s">
        <v>53</v>
      </c>
      <c r="C5" s="40"/>
      <c r="L5" s="41"/>
    </row>
    <row r="6" spans="2:18" ht="18" customHeight="1" x14ac:dyDescent="0.2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" customHeight="1" x14ac:dyDescent="0.2">
      <c r="B7" s="1179"/>
      <c r="C7" s="1180"/>
      <c r="D7" s="1185" t="s">
        <v>55</v>
      </c>
      <c r="E7" s="1186"/>
      <c r="F7" s="1186"/>
      <c r="G7" s="1186"/>
      <c r="H7" s="1186"/>
      <c r="I7" s="1186"/>
      <c r="J7" s="1186"/>
      <c r="K7" s="1186"/>
      <c r="L7" s="1186"/>
      <c r="M7" s="1186"/>
      <c r="N7" s="1187"/>
      <c r="O7" s="1188" t="s">
        <v>56</v>
      </c>
      <c r="P7" s="1191" t="s">
        <v>57</v>
      </c>
    </row>
    <row r="8" spans="2:18" ht="30" customHeight="1" x14ac:dyDescent="0.2">
      <c r="B8" s="1181"/>
      <c r="C8" s="1182"/>
      <c r="D8" s="1194" t="s">
        <v>58</v>
      </c>
      <c r="E8" s="1195" t="s">
        <v>59</v>
      </c>
      <c r="F8" s="1198" t="s">
        <v>60</v>
      </c>
      <c r="G8" s="1199"/>
      <c r="H8" s="1200"/>
      <c r="I8" s="1201" t="s">
        <v>61</v>
      </c>
      <c r="J8" s="1202"/>
      <c r="K8" s="1203"/>
      <c r="L8" s="1194" t="s">
        <v>62</v>
      </c>
      <c r="M8" s="1194" t="s">
        <v>63</v>
      </c>
      <c r="N8" s="1194" t="s">
        <v>64</v>
      </c>
      <c r="O8" s="1189"/>
      <c r="P8" s="1192"/>
    </row>
    <row r="9" spans="2:18" ht="27.95" customHeight="1" x14ac:dyDescent="0.2">
      <c r="B9" s="1181"/>
      <c r="C9" s="1182"/>
      <c r="D9" s="1193"/>
      <c r="E9" s="1196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193"/>
      <c r="M9" s="1193"/>
      <c r="N9" s="1193"/>
      <c r="O9" s="1190"/>
      <c r="P9" s="1193"/>
    </row>
    <row r="10" spans="2:18" ht="20.100000000000001" customHeight="1" x14ac:dyDescent="0.2">
      <c r="B10" s="1183"/>
      <c r="C10" s="1184"/>
      <c r="D10" s="46" t="s">
        <v>65</v>
      </c>
      <c r="E10" s="1197"/>
      <c r="F10" s="1204" t="s">
        <v>65</v>
      </c>
      <c r="G10" s="1205"/>
      <c r="H10" s="1205"/>
      <c r="I10" s="1205"/>
      <c r="J10" s="1205"/>
      <c r="K10" s="1205"/>
      <c r="L10" s="1205"/>
      <c r="M10" s="1205"/>
      <c r="N10" s="1205"/>
      <c r="O10" s="1205"/>
      <c r="P10" s="1206"/>
    </row>
    <row r="11" spans="2:18" ht="24" customHeight="1" x14ac:dyDescent="0.2">
      <c r="B11" s="1175">
        <v>2020</v>
      </c>
      <c r="C11" s="1176"/>
      <c r="D11" s="47">
        <f>+'[1]Anuais Exec. Orçam. Estado'!B38</f>
        <v>46622.917327949996</v>
      </c>
      <c r="E11" s="48">
        <f>+'[1]VH Anuais Exec. Orçam. Estado'!B37</f>
        <v>-6.5023838957864672</v>
      </c>
      <c r="F11" s="47">
        <f>+'[1]Anuais Receita do Estado'!C38</f>
        <v>19153.90182295</v>
      </c>
      <c r="G11" s="47">
        <f>+'[1]Anuais Receita do Estado'!D38</f>
        <v>13562.0669636</v>
      </c>
      <c r="H11" s="47">
        <f>+'[1]Anuais Receita do Estado'!E38</f>
        <v>5053.3800642599999</v>
      </c>
      <c r="I11" s="49">
        <f>+'[1]Anuais Receita do Estado'!G38</f>
        <v>24068.403704459997</v>
      </c>
      <c r="J11" s="47">
        <f>+'[1]Anuais Receita do Estado'!I38</f>
        <v>16367.21358457</v>
      </c>
      <c r="K11" s="47">
        <f>+'[1]Anuais Receita do Estado'!H38</f>
        <v>3345.82269318</v>
      </c>
      <c r="L11" s="47">
        <f>+'[1]Anuais Receita do Estado'!BI38</f>
        <v>3046.3729656999985</v>
      </c>
      <c r="M11" s="47">
        <f>+'[1]Anuais Receita do Estado'!AO38</f>
        <v>203.39531911</v>
      </c>
      <c r="N11" s="47">
        <f>+'[1]Anuais Receita do Estado'!AP38</f>
        <v>150.84351573000001</v>
      </c>
      <c r="O11" s="47">
        <f>+'[1]Anuais Receita do Estado'!AQ38</f>
        <v>131.64581931000001</v>
      </c>
      <c r="P11" s="50">
        <f>+'[1]Anuais Receita do Estado'!BA38</f>
        <v>46754.563147259993</v>
      </c>
    </row>
    <row r="12" spans="2:18" ht="24" customHeight="1" x14ac:dyDescent="0.2">
      <c r="B12" s="1175">
        <v>2021</v>
      </c>
      <c r="C12" s="1176"/>
      <c r="D12" s="47">
        <f>+'[1]Anuais Exec. Orçam. Estado'!B39</f>
        <v>49989.363712130005</v>
      </c>
      <c r="E12" s="48">
        <f>+'[1]VH Anuais Exec. Orçam. Estado'!B38</f>
        <v>7.220582874512349</v>
      </c>
      <c r="F12" s="47">
        <f>+'[1]Anuais Receita do Estado'!C39</f>
        <v>19956.94299525</v>
      </c>
      <c r="G12" s="47">
        <f>+'[1]Anuais Receita do Estado'!D39</f>
        <v>14534.07338527</v>
      </c>
      <c r="H12" s="47">
        <f>+'[1]Anuais Receita do Estado'!E39</f>
        <v>4933.5586337100003</v>
      </c>
      <c r="I12" s="49">
        <f>+'[1]Anuais Receita do Estado'!G39</f>
        <v>25634.280838840004</v>
      </c>
      <c r="J12" s="47">
        <f>+'[1]Anuais Receita do Estado'!I39</f>
        <v>17728.253620750002</v>
      </c>
      <c r="K12" s="47">
        <f>+'[1]Anuais Receita do Estado'!H39</f>
        <v>3364.0679735099998</v>
      </c>
      <c r="L12" s="47">
        <f>+'[1]Anuais Receita do Estado'!BI39</f>
        <v>3985.1146269200012</v>
      </c>
      <c r="M12" s="47">
        <f>+'[1]Anuais Receita do Estado'!AO39</f>
        <v>238.33935378000001</v>
      </c>
      <c r="N12" s="47">
        <f>+'[1]Anuais Receita do Estado'!AP39</f>
        <v>174.68589734</v>
      </c>
      <c r="O12" s="47">
        <f>+'[1]Anuais Receita do Estado'!AQ39</f>
        <v>84.767693959999988</v>
      </c>
      <c r="P12" s="50">
        <f>+'[1]Anuais Receita do Estado'!BA39</f>
        <v>50074.131406090004</v>
      </c>
    </row>
    <row r="13" spans="2:18" ht="24" customHeight="1" x14ac:dyDescent="0.2">
      <c r="B13" s="1175">
        <v>2022</v>
      </c>
      <c r="C13" s="1176"/>
      <c r="D13" s="47">
        <f>+'[1]Anuais Exec. Orçam. Estado'!B40</f>
        <v>56510.411236439992</v>
      </c>
      <c r="E13" s="48">
        <f>+'[1]VH Anuais Exec. Orçam. Estado'!B39</f>
        <v>13.044870028476963</v>
      </c>
      <c r="F13" s="47">
        <f>+'[1]Anuais Receita do Estado'!C40</f>
        <v>23377.274777119997</v>
      </c>
      <c r="G13" s="47">
        <f>+'[1]Anuais Receita do Estado'!D40</f>
        <v>15783.65312524</v>
      </c>
      <c r="H13" s="47">
        <f>+'[1]Anuais Receita do Estado'!E40</f>
        <v>7098.34714085</v>
      </c>
      <c r="I13" s="49">
        <f>+'[1]Anuais Receita do Estado'!G40</f>
        <v>28647.416410559996</v>
      </c>
      <c r="J13" s="47">
        <f>+'[1]Anuais Receita do Estado'!I40</f>
        <v>21055.869981039999</v>
      </c>
      <c r="K13" s="47">
        <f>+'[1]Anuais Receita do Estado'!H40</f>
        <v>2746.5576345700001</v>
      </c>
      <c r="L13" s="47">
        <f>+'[1]Anuais Receita do Estado'!BI40</f>
        <v>3889.7501688600018</v>
      </c>
      <c r="M13" s="47">
        <f>+'[1]Anuais Receita do Estado'!AO40</f>
        <v>365.09806216999999</v>
      </c>
      <c r="N13" s="47">
        <f>+'[1]Anuais Receita do Estado'!AP40</f>
        <v>230.87181773</v>
      </c>
      <c r="O13" s="47">
        <f>+'[1]Anuais Receita do Estado'!AQ40</f>
        <v>368.87706186000003</v>
      </c>
      <c r="P13" s="50">
        <f>+'[1]Anuais Receita do Estado'!BA40</f>
        <v>56879.288298299994</v>
      </c>
    </row>
    <row r="14" spans="2:18" ht="24" customHeight="1" x14ac:dyDescent="0.2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">
      <c r="B15" s="57">
        <v>21</v>
      </c>
      <c r="C15" s="58" t="s">
        <v>70</v>
      </c>
      <c r="D15" s="59">
        <f>+'[1] Exec. Orçam. Estado-V.Acum.'!B423</f>
        <v>44056.262581649993</v>
      </c>
      <c r="E15" s="59">
        <f>+'[1]VHA Exec. Orçam. Estado'!B411</f>
        <v>6.2594649266192404</v>
      </c>
      <c r="F15" s="59">
        <f>+'[1] Receita do Estado-V.Acum.'!C423</f>
        <v>16644.14793621</v>
      </c>
      <c r="G15" s="59">
        <f>+'[1] Receita do Estado-V.Acum.'!D423</f>
        <v>12708.31886281</v>
      </c>
      <c r="H15" s="59">
        <f>+'[1] Receita do Estado-V.Acum.'!E423</f>
        <v>3502.2047546399999</v>
      </c>
      <c r="I15" s="60">
        <f>+'[1] Receita do Estado-V.Acum.'!G423</f>
        <v>23661.808289020002</v>
      </c>
      <c r="J15" s="59">
        <f>+'[1] Receita do Estado-V.Acum.'!I423</f>
        <v>16379.32829386</v>
      </c>
      <c r="K15" s="59">
        <f>+'[1] Receita do Estado-V.Acum.'!H423</f>
        <v>3093.5566725100002</v>
      </c>
      <c r="L15" s="59">
        <f>+'[1] Receita do Estado-V.Acum.'!BI423</f>
        <v>3375.5013521099909</v>
      </c>
      <c r="M15" s="59">
        <f>+'[1] Receita do Estado-V.Acum.'!AO423</f>
        <v>210.37367451</v>
      </c>
      <c r="N15" s="59">
        <f>+'[1] Receita do Estado-V.Acum.'!AP423</f>
        <v>164.43132979999999</v>
      </c>
      <c r="O15" s="59">
        <f>+'[1] Receita do Estado-V.Acum.'!AQ423</f>
        <v>79.569197320000001</v>
      </c>
      <c r="P15" s="61">
        <f>+'[1] Receita do Estado-V.Acum.'!BA423</f>
        <v>44135.831778970001</v>
      </c>
    </row>
    <row r="16" spans="2:18" ht="24" customHeight="1" x14ac:dyDescent="0.2">
      <c r="B16" s="51"/>
      <c r="C16" s="52" t="s">
        <v>71</v>
      </c>
      <c r="D16" s="53">
        <f>+'[1] Exec. Orçam. Estado-V.Acum.'!B424</f>
        <v>49989.363712130005</v>
      </c>
      <c r="E16" s="54">
        <f>+'[1]VHA Exec. Orçam. Estado'!B412</f>
        <v>7.220582874512349</v>
      </c>
      <c r="F16" s="53">
        <f>+'[1] Receita do Estado-V.Acum.'!C424</f>
        <v>19956.94299525</v>
      </c>
      <c r="G16" s="53">
        <f>+'[1] Receita do Estado-V.Acum.'!D424</f>
        <v>14534.07338527</v>
      </c>
      <c r="H16" s="53">
        <f>+'[1] Receita do Estado-V.Acum.'!E424</f>
        <v>4933.5586337100003</v>
      </c>
      <c r="I16" s="55">
        <f>+'[1] Receita do Estado-V.Acum.'!G424</f>
        <v>25634.280838840004</v>
      </c>
      <c r="J16" s="53">
        <f>+'[1] Receita do Estado-V.Acum.'!I424</f>
        <v>17728.253620750002</v>
      </c>
      <c r="K16" s="53">
        <f>+'[1] Receita do Estado-V.Acum.'!H424</f>
        <v>3364.0679735099998</v>
      </c>
      <c r="L16" s="53">
        <f>+'[1] Receita do Estado-V.Acum.'!BI424</f>
        <v>3985.1146269200012</v>
      </c>
      <c r="M16" s="53">
        <f>+'[1] Receita do Estado-V.Acum.'!AO424</f>
        <v>238.33935378000001</v>
      </c>
      <c r="N16" s="53">
        <f>+'[1] Receita do Estado-V.Acum.'!AP424</f>
        <v>174.68589734</v>
      </c>
      <c r="O16" s="53">
        <f>+'[1] Receita do Estado-V.Acum.'!AQ424</f>
        <v>84.767693959999988</v>
      </c>
      <c r="P16" s="56">
        <f>+'[1] Receita do Estado-V.Acum.'!BA424</f>
        <v>50074.131406090004</v>
      </c>
    </row>
    <row r="17" spans="2:16" ht="24" customHeight="1" x14ac:dyDescent="0.2">
      <c r="B17" s="57">
        <v>22</v>
      </c>
      <c r="C17" s="58" t="s">
        <v>72</v>
      </c>
      <c r="D17" s="59">
        <f>+'[1] Exec. Orçam. Estado-V.Acum.'!B425</f>
        <v>4205.4265625600001</v>
      </c>
      <c r="E17" s="59">
        <f>+'[1]VHA Exec. Orçam. Estado'!B413</f>
        <v>20.769582118974881</v>
      </c>
      <c r="F17" s="59">
        <f>+'[1] Receita do Estado-V.Acum.'!C425</f>
        <v>1537.3393443500001</v>
      </c>
      <c r="G17" s="59">
        <f>+'[1] Receita do Estado-V.Acum.'!D425</f>
        <v>1420.1835762200001</v>
      </c>
      <c r="H17" s="59">
        <f>+'[1] Receita do Estado-V.Acum.'!E425</f>
        <v>113.81620947</v>
      </c>
      <c r="I17" s="60">
        <f>+'[1] Receita do Estado-V.Acum.'!G425</f>
        <v>2135.1582346000005</v>
      </c>
      <c r="J17" s="59">
        <f>+'[1] Receita do Estado-V.Acum.'!I425</f>
        <v>1404.7129409300001</v>
      </c>
      <c r="K17" s="59">
        <f>+'[1] Receita do Estado-V.Acum.'!H425</f>
        <v>324.89261612000001</v>
      </c>
      <c r="L17" s="59">
        <f>+'[1] Receita do Estado-V.Acum.'!BI425</f>
        <v>304.28151924999969</v>
      </c>
      <c r="M17" s="59">
        <f>+'[1] Receita do Estado-V.Acum.'!AO425</f>
        <v>32.429003780000002</v>
      </c>
      <c r="N17" s="59">
        <f>+'[1] Receita do Estado-V.Acum.'!AP425</f>
        <v>196.21846058</v>
      </c>
      <c r="O17" s="59">
        <f>+'[1] Receita do Estado-V.Acum.'!AQ425</f>
        <v>5.6701856700000004</v>
      </c>
      <c r="P17" s="61">
        <f>+'[1] Receita do Estado-V.Acum.'!BA425</f>
        <v>4211.0967482300002</v>
      </c>
    </row>
    <row r="18" spans="2:16" ht="24" customHeight="1" x14ac:dyDescent="0.2">
      <c r="B18" s="57"/>
      <c r="C18" s="58" t="s">
        <v>73</v>
      </c>
      <c r="D18" s="59">
        <f>+'[1] Exec. Orçam. Estado-V.Acum.'!B426</f>
        <v>8766.6560478299998</v>
      </c>
      <c r="E18" s="59">
        <f>+'[1]VHA Exec. Orçam. Estado'!B414</f>
        <v>24.953628714600249</v>
      </c>
      <c r="F18" s="59">
        <f>+'[1] Receita do Estado-V.Acum.'!C426</f>
        <v>2792.4646782499999</v>
      </c>
      <c r="G18" s="59">
        <f>+'[1] Receita do Estado-V.Acum.'!D426</f>
        <v>2598.96158246</v>
      </c>
      <c r="H18" s="59">
        <f>+'[1] Receita do Estado-V.Acum.'!E426</f>
        <v>193.29936409000001</v>
      </c>
      <c r="I18" s="60">
        <f>+'[1] Receita do Estado-V.Acum.'!G426</f>
        <v>5131.2468803699994</v>
      </c>
      <c r="J18" s="59">
        <f>+'[1] Receita do Estado-V.Acum.'!I426</f>
        <v>3809.17633905</v>
      </c>
      <c r="K18" s="59">
        <f>+'[1] Receita do Estado-V.Acum.'!H426</f>
        <v>578.30423989999997</v>
      </c>
      <c r="L18" s="59">
        <f>+'[1] Receita do Estado-V.Acum.'!BI426</f>
        <v>580.69096766000007</v>
      </c>
      <c r="M18" s="59">
        <f>+'[1] Receita do Estado-V.Acum.'!AO426</f>
        <v>60.763365409999999</v>
      </c>
      <c r="N18" s="59">
        <f>+'[1] Receita do Estado-V.Acum.'!AP426</f>
        <v>201.49015614000001</v>
      </c>
      <c r="O18" s="59">
        <f>+'[1] Receita do Estado-V.Acum.'!AQ426</f>
        <v>11.693093930000003</v>
      </c>
      <c r="P18" s="61">
        <f>+'[1] Receita do Estado-V.Acum.'!BA426</f>
        <v>8778.3491417599998</v>
      </c>
    </row>
    <row r="19" spans="2:16" ht="24" customHeight="1" x14ac:dyDescent="0.2">
      <c r="B19" s="57"/>
      <c r="C19" s="58" t="s">
        <v>74</v>
      </c>
      <c r="D19" s="59">
        <f>+'[1] Exec. Orçam. Estado-V.Acum.'!B427</f>
        <v>12334.965131969999</v>
      </c>
      <c r="E19" s="59">
        <f>+'[1]VHA Exec. Orçam. Estado'!B415</f>
        <v>19.376388811428825</v>
      </c>
      <c r="F19" s="59">
        <f>+'[1] Receita do Estado-V.Acum.'!C427</f>
        <v>4059.7502153299997</v>
      </c>
      <c r="G19" s="59">
        <f>+'[1] Receita do Estado-V.Acum.'!D427</f>
        <v>3792.5001855199998</v>
      </c>
      <c r="H19" s="59">
        <f>+'[1] Receita do Estado-V.Acum.'!E427</f>
        <v>265.73050768000002</v>
      </c>
      <c r="I19" s="60">
        <f>+'[1] Receita do Estado-V.Acum.'!G427</f>
        <v>7169.4387674500013</v>
      </c>
      <c r="J19" s="59">
        <f>+'[1] Receita do Estado-V.Acum.'!I427</f>
        <v>5212.3356649699999</v>
      </c>
      <c r="K19" s="59">
        <f>+'[1] Receita do Estado-V.Acum.'!H427</f>
        <v>849.64626670999996</v>
      </c>
      <c r="L19" s="59">
        <f>+'[1] Receita do Estado-V.Acum.'!BI427</f>
        <v>810.17106030999821</v>
      </c>
      <c r="M19" s="59">
        <f>+'[1] Receita do Estado-V.Acum.'!AO427</f>
        <v>87.504914279999994</v>
      </c>
      <c r="N19" s="59">
        <f>+'[1] Receita do Estado-V.Acum.'!AP427</f>
        <v>208.1001746</v>
      </c>
      <c r="O19" s="59">
        <f>+'[1] Receita do Estado-V.Acum.'!AQ427</f>
        <v>74.939770249999995</v>
      </c>
      <c r="P19" s="61">
        <f>+'[1] Receita do Estado-V.Acum.'!BA427</f>
        <v>12409.90490222</v>
      </c>
    </row>
    <row r="20" spans="2:16" ht="24" customHeight="1" x14ac:dyDescent="0.2">
      <c r="B20" s="57"/>
      <c r="C20" s="58" t="s">
        <v>75</v>
      </c>
      <c r="D20" s="59">
        <f>+'[1] Exec. Orçam. Estado-V.Acum.'!B428</f>
        <v>15473.782662360003</v>
      </c>
      <c r="E20" s="59">
        <f>+'[1]VHA Exec. Orçam. Estado'!B416</f>
        <v>18.576262769153871</v>
      </c>
      <c r="F20" s="59">
        <f>+'[1] Receita do Estado-V.Acum.'!C428</f>
        <v>4902.9409371400006</v>
      </c>
      <c r="G20" s="59">
        <f>+'[1] Receita do Estado-V.Acum.'!D428</f>
        <v>4569.3382946000002</v>
      </c>
      <c r="H20" s="59">
        <f>+'[1] Receita do Estado-V.Acum.'!E428</f>
        <v>328.99133707999999</v>
      </c>
      <c r="I20" s="60">
        <f>+'[1] Receita do Estado-V.Acum.'!G428</f>
        <v>9234.9977090500015</v>
      </c>
      <c r="J20" s="59">
        <f>+'[1] Receita do Estado-V.Acum.'!I428</f>
        <v>6534.3355972199997</v>
      </c>
      <c r="K20" s="59">
        <f>+'[1] Receita do Estado-V.Acum.'!H428</f>
        <v>1170.66998825</v>
      </c>
      <c r="L20" s="59">
        <f>+'[1] Receita do Estado-V.Acum.'!BI428</f>
        <v>1008.05601299</v>
      </c>
      <c r="M20" s="59">
        <f>+'[1] Receita do Estado-V.Acum.'!AO428</f>
        <v>117.24760164999999</v>
      </c>
      <c r="N20" s="59">
        <f>+'[1] Receita do Estado-V.Acum.'!AP428</f>
        <v>210.54040153</v>
      </c>
      <c r="O20" s="59">
        <f>+'[1] Receita do Estado-V.Acum.'!AQ428</f>
        <v>81.418341339999998</v>
      </c>
      <c r="P20" s="61">
        <f>+'[1] Receita do Estado-V.Acum.'!BA428</f>
        <v>15555.201003700004</v>
      </c>
    </row>
    <row r="21" spans="2:16" ht="24" customHeight="1" x14ac:dyDescent="0.2">
      <c r="B21" s="57"/>
      <c r="C21" s="58" t="s">
        <v>76</v>
      </c>
      <c r="D21" s="59">
        <f>+'[1] Exec. Orçam. Estado-V.Acum.'!B429</f>
        <v>19478.008885629999</v>
      </c>
      <c r="E21" s="59">
        <f>+'[1]VHA Exec. Orçam. Estado'!B417</f>
        <v>19.109365533093104</v>
      </c>
      <c r="F21" s="59">
        <f>+'[1] Receita do Estado-V.Acum.'!C429</f>
        <v>5722.7247265599999</v>
      </c>
      <c r="G21" s="59">
        <f>+'[1] Receita do Estado-V.Acum.'!D429</f>
        <v>4490.4845329899999</v>
      </c>
      <c r="H21" s="59">
        <f>+'[1] Receita do Estado-V.Acum.'!E429</f>
        <v>1226.36197573</v>
      </c>
      <c r="I21" s="60">
        <f>+'[1] Receita do Estado-V.Acum.'!G429</f>
        <v>11822.799417779999</v>
      </c>
      <c r="J21" s="59">
        <f>+'[1] Receita do Estado-V.Acum.'!I429</f>
        <v>8530.4160416399991</v>
      </c>
      <c r="K21" s="59">
        <f>+'[1] Receita do Estado-V.Acum.'!H429</f>
        <v>1384.22455029</v>
      </c>
      <c r="L21" s="59">
        <f>+'[1] Receita do Estado-V.Acum.'!BI429</f>
        <v>1571.7096951799999</v>
      </c>
      <c r="M21" s="59">
        <f>+'[1] Receita do Estado-V.Acum.'!AO429</f>
        <v>145.55343155</v>
      </c>
      <c r="N21" s="59">
        <f>+'[1] Receita do Estado-V.Acum.'!AP429</f>
        <v>215.22161456000001</v>
      </c>
      <c r="O21" s="59">
        <f>+'[1] Receita do Estado-V.Acum.'!AQ429</f>
        <v>265.91828429999998</v>
      </c>
      <c r="P21" s="61">
        <f>+'[1] Receita do Estado-V.Acum.'!BA429</f>
        <v>19743.927169930001</v>
      </c>
    </row>
    <row r="22" spans="2:16" ht="24" customHeight="1" x14ac:dyDescent="0.2">
      <c r="B22" s="57"/>
      <c r="C22" s="58" t="s">
        <v>77</v>
      </c>
      <c r="D22" s="59">
        <f>+'[1] Exec. Orçam. Estado-V.Acum.'!B430</f>
        <v>25464.654298780002</v>
      </c>
      <c r="E22" s="59">
        <f>+'[1]VHA Exec. Orçam. Estado'!B418</f>
        <v>27.873095851533147</v>
      </c>
      <c r="F22" s="59">
        <f>+'[1] Receita do Estado-V.Acum.'!C430</f>
        <v>9009.8631163099999</v>
      </c>
      <c r="G22" s="59">
        <f>+'[1] Receita do Estado-V.Acum.'!D430</f>
        <v>5588.7624737100004</v>
      </c>
      <c r="H22" s="59">
        <f>+'[1] Receita do Estado-V.Acum.'!E430</f>
        <v>3175.56318792</v>
      </c>
      <c r="I22" s="60">
        <f>+'[1] Receita do Estado-V.Acum.'!G430</f>
        <v>13970.384543400003</v>
      </c>
      <c r="J22" s="59">
        <f>+'[1] Receita do Estado-V.Acum.'!I430</f>
        <v>10052.29743778</v>
      </c>
      <c r="K22" s="59">
        <f>+'[1] Receita do Estado-V.Acum.'!H430</f>
        <v>1608.56750672</v>
      </c>
      <c r="L22" s="59">
        <f>+'[1] Receita do Estado-V.Acum.'!BI430</f>
        <v>2092.386860829999</v>
      </c>
      <c r="M22" s="59">
        <f>+'[1] Receita do Estado-V.Acum.'!AO430</f>
        <v>175.68342457</v>
      </c>
      <c r="N22" s="59">
        <f>+'[1] Receita do Estado-V.Acum.'!AP430</f>
        <v>216.33635366999999</v>
      </c>
      <c r="O22" s="59">
        <f>+'[1] Receita do Estado-V.Acum.'!AQ430</f>
        <v>272.44423054999999</v>
      </c>
      <c r="P22" s="61">
        <f>+'[1] Receita do Estado-V.Acum.'!BA430</f>
        <v>25737.098529330004</v>
      </c>
    </row>
    <row r="23" spans="2:16" ht="24" customHeight="1" x14ac:dyDescent="0.2">
      <c r="B23" s="57"/>
      <c r="C23" s="58" t="s">
        <v>66</v>
      </c>
      <c r="D23" s="59">
        <f>+'[1] Exec. Orçam. Estado-V.Acum.'!B431</f>
        <v>30931.389778309993</v>
      </c>
      <c r="E23" s="59">
        <f>+'[1]VHA Exec. Orçam. Estado'!B419</f>
        <v>20.759157587229502</v>
      </c>
      <c r="F23" s="59">
        <f>+'[1] Receita do Estado-V.Acum.'!C431</f>
        <v>11970.641093509999</v>
      </c>
      <c r="G23" s="59">
        <f>+'[1] Receita do Estado-V.Acum.'!D431</f>
        <v>7336.3245066099998</v>
      </c>
      <c r="H23" s="59">
        <f>+'[1] Receita do Estado-V.Acum.'!E431</f>
        <v>4385.1133664400004</v>
      </c>
      <c r="I23" s="60">
        <f>+'[1] Receita do Estado-V.Acum.'!G431</f>
        <v>16185.413463729998</v>
      </c>
      <c r="J23" s="59">
        <f>+'[1] Receita do Estado-V.Acum.'!I431</f>
        <v>11584.47287175</v>
      </c>
      <c r="K23" s="59">
        <f>+'[1] Receita do Estado-V.Acum.'!H431</f>
        <v>1801.2665124600001</v>
      </c>
      <c r="L23" s="59">
        <f>+'[1] Receita do Estado-V.Acum.'!BI431</f>
        <v>2351.0567028999958</v>
      </c>
      <c r="M23" s="59">
        <f>+'[1] Receita do Estado-V.Acum.'!AO431</f>
        <v>207.43244854</v>
      </c>
      <c r="N23" s="59">
        <f>+'[1] Receita do Estado-V.Acum.'!AP431</f>
        <v>216.84606962999999</v>
      </c>
      <c r="O23" s="59">
        <f>+'[1] Receita do Estado-V.Acum.'!AQ431</f>
        <v>278.85643776000001</v>
      </c>
      <c r="P23" s="61">
        <f>+'[1] Receita do Estado-V.Acum.'!BA431</f>
        <v>31210.246216069994</v>
      </c>
    </row>
    <row r="24" spans="2:16" ht="24" customHeight="1" x14ac:dyDescent="0.2">
      <c r="B24" s="57"/>
      <c r="C24" s="58" t="s">
        <v>67</v>
      </c>
      <c r="D24" s="59">
        <f>+'[1] Exec. Orçam. Estado-V.Acum.'!B432</f>
        <v>36538.662266699997</v>
      </c>
      <c r="E24" s="59">
        <f>+'[1]VHA Exec. Orçam. Estado'!B420</f>
        <v>21.657174289943871</v>
      </c>
      <c r="F24" s="59">
        <f>+'[1] Receita do Estado-V.Acum.'!C432</f>
        <v>15690.083567859998</v>
      </c>
      <c r="G24" s="59">
        <f>+'[1] Receita do Estado-V.Acum.'!D432</f>
        <v>10312.597544529999</v>
      </c>
      <c r="H24" s="59">
        <f>+'[1] Receita do Estado-V.Acum.'!E432</f>
        <v>5100.1684975500002</v>
      </c>
      <c r="I24" s="60">
        <f>+'[1] Receita do Estado-V.Acum.'!G432</f>
        <v>17821.389637279997</v>
      </c>
      <c r="J24" s="59">
        <f>+'[1] Receita do Estado-V.Acum.'!I432</f>
        <v>12645.951694769999</v>
      </c>
      <c r="K24" s="59">
        <f>+'[1] Receita do Estado-V.Acum.'!H432</f>
        <v>2008.98302885</v>
      </c>
      <c r="L24" s="59">
        <f>+'[1] Receita do Estado-V.Acum.'!BI432</f>
        <v>2568.4678440500024</v>
      </c>
      <c r="M24" s="59">
        <f>+'[1] Receita do Estado-V.Acum.'!AO432</f>
        <v>237.54741018000001</v>
      </c>
      <c r="N24" s="59">
        <f>+'[1] Receita do Estado-V.Acum.'!AP432</f>
        <v>221.17380732999999</v>
      </c>
      <c r="O24" s="59">
        <f>+'[1] Receita do Estado-V.Acum.'!AQ432</f>
        <v>288.55479293000002</v>
      </c>
      <c r="P24" s="61">
        <f>+'[1] Receita do Estado-V.Acum.'!BA432</f>
        <v>36827.217059629998</v>
      </c>
    </row>
    <row r="25" spans="2:16" ht="24" customHeight="1" x14ac:dyDescent="0.2">
      <c r="B25" s="57"/>
      <c r="C25" s="58" t="s">
        <v>68</v>
      </c>
      <c r="D25" s="59">
        <f>+'[1] Exec. Orçam. Estado-V.Acum.'!B433</f>
        <v>42912.655335939991</v>
      </c>
      <c r="E25" s="59">
        <f>+'[1]VHA Exec. Orçam. Estado'!B421</f>
        <v>20.066290035688695</v>
      </c>
      <c r="F25" s="59">
        <f>+'[1] Receita do Estado-V.Acum.'!C433</f>
        <v>18284.830825969999</v>
      </c>
      <c r="G25" s="59">
        <f>+'[1] Receita do Estado-V.Acum.'!D433</f>
        <v>11688.093821459999</v>
      </c>
      <c r="H25" s="59">
        <f>+'[1] Receita do Estado-V.Acum.'!E433</f>
        <v>6225.3670233900002</v>
      </c>
      <c r="I25" s="60">
        <f>+'[1] Receita do Estado-V.Acum.'!G433</f>
        <v>21323.168983719996</v>
      </c>
      <c r="J25" s="59">
        <f>+'[1] Receita do Estado-V.Acum.'!I433</f>
        <v>15462.3854584</v>
      </c>
      <c r="K25" s="59">
        <f>+'[1] Receita do Estado-V.Acum.'!H433</f>
        <v>2219.5836041100001</v>
      </c>
      <c r="L25" s="59">
        <f>+'[1] Receita do Estado-V.Acum.'!BI433</f>
        <v>2811.655947559997</v>
      </c>
      <c r="M25" s="59">
        <f>+'[1] Receita do Estado-V.Acum.'!AO433</f>
        <v>270.57706157000001</v>
      </c>
      <c r="N25" s="59">
        <f>+'[1] Receita do Estado-V.Acum.'!AP433</f>
        <v>222.42251712000001</v>
      </c>
      <c r="O25" s="59">
        <f>+'[1] Receita do Estado-V.Acum.'!AQ433</f>
        <v>301.38478530000003</v>
      </c>
      <c r="P25" s="61">
        <f>+'[1] Receita do Estado-V.Acum.'!BA433</f>
        <v>43214.040121239996</v>
      </c>
    </row>
    <row r="26" spans="2:16" ht="24" customHeight="1" x14ac:dyDescent="0.2">
      <c r="B26" s="57"/>
      <c r="C26" s="58" t="s">
        <v>69</v>
      </c>
      <c r="D26" s="59">
        <f>+'[1] Exec. Orçam. Estado-V.Acum.'!B434</f>
        <v>46513.313406889996</v>
      </c>
      <c r="E26" s="59">
        <f>+'[1]VHA Exec. Orçam. Estado'!B422</f>
        <v>18.385818292018776</v>
      </c>
      <c r="F26" s="59">
        <f>+'[1] Receita do Estado-V.Acum.'!C434</f>
        <v>19255.887577279998</v>
      </c>
      <c r="G26" s="59">
        <f>+'[1] Receita do Estado-V.Acum.'!D434</f>
        <v>12580.73399296</v>
      </c>
      <c r="H26" s="59">
        <f>+'[1] Receita do Estado-V.Acum.'!E434</f>
        <v>6195.47137269</v>
      </c>
      <c r="I26" s="60">
        <f>+'[1] Receita do Estado-V.Acum.'!G434</f>
        <v>23688.86932568</v>
      </c>
      <c r="J26" s="59">
        <f>+'[1] Receita do Estado-V.Acum.'!I434</f>
        <v>17177.41832972</v>
      </c>
      <c r="K26" s="59">
        <f>+'[1] Receita do Estado-V.Acum.'!H434</f>
        <v>2442.2629666100001</v>
      </c>
      <c r="L26" s="59">
        <f>+'[1] Receita do Estado-V.Acum.'!BI434</f>
        <v>3036.422494269998</v>
      </c>
      <c r="M26" s="59">
        <f>+'[1] Receita do Estado-V.Acum.'!AO434</f>
        <v>306.35921731000002</v>
      </c>
      <c r="N26" s="59">
        <f>+'[1] Receita do Estado-V.Acum.'!AP434</f>
        <v>225.77479235000001</v>
      </c>
      <c r="O26" s="59">
        <f>+'[1] Receita do Estado-V.Acum.'!AQ434</f>
        <v>304.66059112999994</v>
      </c>
      <c r="P26" s="61">
        <f>+'[1] Receita do Estado-V.Acum.'!BA434</f>
        <v>46817.973998020003</v>
      </c>
    </row>
    <row r="27" spans="2:16" ht="24" customHeight="1" x14ac:dyDescent="0.2">
      <c r="B27" s="57"/>
      <c r="C27" s="58" t="s">
        <v>70</v>
      </c>
      <c r="D27" s="59">
        <f>+'[1] Exec. Orçam. Estado-V.Acum.'!B435</f>
        <v>51244.176670199995</v>
      </c>
      <c r="E27" s="59">
        <f>+'[1]VHA Exec. Orçam. Estado'!B423</f>
        <v>16.315306082145664</v>
      </c>
      <c r="F27" s="59">
        <f>+'[1] Receita do Estado-V.Acum.'!C435</f>
        <v>20659.39178826</v>
      </c>
      <c r="G27" s="59">
        <f>+'[1] Receita do Estado-V.Acum.'!D435</f>
        <v>13847.969785339999</v>
      </c>
      <c r="H27" s="59">
        <f>+'[1] Receita do Estado-V.Acum.'!E435</f>
        <v>6325.4050844200001</v>
      </c>
      <c r="I27" s="60">
        <f>+'[1] Receita do Estado-V.Acum.'!G435</f>
        <v>26699.609247259999</v>
      </c>
      <c r="J27" s="59">
        <f>+'[1] Receita do Estado-V.Acum.'!I435</f>
        <v>19567.70820185</v>
      </c>
      <c r="K27" s="59">
        <f>+'[1] Receita do Estado-V.Acum.'!H435</f>
        <v>2654.8069294500001</v>
      </c>
      <c r="L27" s="59">
        <f>+'[1] Receita do Estado-V.Acum.'!BI435</f>
        <v>3322.8700872199956</v>
      </c>
      <c r="M27" s="59">
        <f>+'[1] Receita do Estado-V.Acum.'!AO435</f>
        <v>335.99543333000003</v>
      </c>
      <c r="N27" s="59">
        <f>+'[1] Receita do Estado-V.Acum.'!AP435</f>
        <v>226.31011412999999</v>
      </c>
      <c r="O27" s="59">
        <f>+'[1] Receita do Estado-V.Acum.'!AQ435</f>
        <v>317.15701522000001</v>
      </c>
      <c r="P27" s="61">
        <f>+'[1] Receita do Estado-V.Acum.'!BA435</f>
        <v>51561.333685419995</v>
      </c>
    </row>
    <row r="28" spans="2:16" ht="24" customHeight="1" x14ac:dyDescent="0.2">
      <c r="B28" s="51"/>
      <c r="C28" s="52" t="s">
        <v>71</v>
      </c>
      <c r="D28" s="53">
        <f>+'[1] Exec. Orçam. Estado-V.Acum.'!B436</f>
        <v>56510.411236439992</v>
      </c>
      <c r="E28" s="54">
        <f>+'[1]VHA Exec. Orçam. Estado'!B424</f>
        <v>13.044870028476963</v>
      </c>
      <c r="F28" s="53">
        <f>+'[1] Receita do Estado-V.Acum.'!C436</f>
        <v>23377.274777119997</v>
      </c>
      <c r="G28" s="53">
        <f>+'[1] Receita do Estado-V.Acum.'!D436</f>
        <v>15783.65312524</v>
      </c>
      <c r="H28" s="53">
        <f>+'[1] Receita do Estado-V.Acum.'!E436</f>
        <v>7098.34714085</v>
      </c>
      <c r="I28" s="55">
        <f>+'[1] Receita do Estado-V.Acum.'!G436</f>
        <v>28647.416410559996</v>
      </c>
      <c r="J28" s="53">
        <f>+'[1] Receita do Estado-V.Acum.'!I436</f>
        <v>21055.869981039999</v>
      </c>
      <c r="K28" s="53">
        <f>+'[1] Receita do Estado-V.Acum.'!H436</f>
        <v>2746.5576345700001</v>
      </c>
      <c r="L28" s="53">
        <f>+'[1] Receita do Estado-V.Acum.'!BI436</f>
        <v>3889.7501688600018</v>
      </c>
      <c r="M28" s="53">
        <f>+'[1] Receita do Estado-V.Acum.'!AO436</f>
        <v>365.09806216999999</v>
      </c>
      <c r="N28" s="53">
        <f>+'[1] Receita do Estado-V.Acum.'!AP436</f>
        <v>230.87181773</v>
      </c>
      <c r="O28" s="53">
        <f>+'[1] Receita do Estado-V.Acum.'!AQ436</f>
        <v>368.87706186000003</v>
      </c>
      <c r="P28" s="56">
        <f>+'[1] Receita do Estado-V.Acum.'!BA436</f>
        <v>56879.288298299994</v>
      </c>
    </row>
    <row r="29" spans="2:16" ht="24" customHeight="1" x14ac:dyDescent="0.2">
      <c r="B29" s="57">
        <v>23</v>
      </c>
      <c r="C29" s="58" t="s">
        <v>72</v>
      </c>
      <c r="D29" s="59">
        <f>+'[1] Exec. Orçam. Estado-V.Acum.'!B437</f>
        <v>4499.2784855999989</v>
      </c>
      <c r="E29" s="59">
        <f>+'[1]VHA Exec. Orçam. Estado'!B425</f>
        <v>6.9874463070190851</v>
      </c>
      <c r="F29" s="59">
        <f>+'[1] Receita do Estado-V.Acum.'!C437</f>
        <v>1753.05512759</v>
      </c>
      <c r="G29" s="59">
        <f>+'[1] Receita do Estado-V.Acum.'!D437</f>
        <v>1619.5694492299999</v>
      </c>
      <c r="H29" s="59">
        <f>+'[1] Receita do Estado-V.Acum.'!E437</f>
        <v>131.62363665999999</v>
      </c>
      <c r="I29" s="60">
        <f>+'[1] Receita do Estado-V.Acum.'!G437</f>
        <v>2331.9794908699996</v>
      </c>
      <c r="J29" s="59">
        <f>+'[1] Receita do Estado-V.Acum.'!I437</f>
        <v>1571.3188047000001</v>
      </c>
      <c r="K29" s="59">
        <f>+'[1] Receita do Estado-V.Acum.'!H437</f>
        <v>282.14765979999999</v>
      </c>
      <c r="L29" s="59">
        <f>+'[1] Receita do Estado-V.Acum.'!BI437</f>
        <v>259.80956484999956</v>
      </c>
      <c r="M29" s="59">
        <f>+'[1] Receita do Estado-V.Acum.'!AO437</f>
        <v>23.002719209999999</v>
      </c>
      <c r="N29" s="59">
        <f>+'[1] Receita do Estado-V.Acum.'!AP437</f>
        <v>131.43158308</v>
      </c>
      <c r="O29" s="59">
        <f>+'[1] Receita do Estado-V.Acum.'!AQ437</f>
        <v>12.308003030000002</v>
      </c>
      <c r="P29" s="61">
        <f>+'[1] Receita do Estado-V.Acum.'!BA437</f>
        <v>4511.5864886299996</v>
      </c>
    </row>
    <row r="30" spans="2:16" ht="24" customHeight="1" x14ac:dyDescent="0.2">
      <c r="B30" s="57"/>
      <c r="C30" s="58" t="s">
        <v>73</v>
      </c>
      <c r="D30" s="59">
        <f>+'[1] Exec. Orçam. Estado-V.Acum.'!B438</f>
        <v>9179.8759707400004</v>
      </c>
      <c r="E30" s="59">
        <f>+'[1]VHA Exec. Orçam. Estado'!B426</f>
        <v>4.7135409517096827</v>
      </c>
      <c r="F30" s="59">
        <f>+'[1] Receita do Estado-V.Acum.'!C438</f>
        <v>3211.06340219</v>
      </c>
      <c r="G30" s="59">
        <f>+'[1] Receita do Estado-V.Acum.'!D438</f>
        <v>2981.4264895599999</v>
      </c>
      <c r="H30" s="59">
        <f>+'[1] Receita do Estado-V.Acum.'!E438</f>
        <v>226.59189248999999</v>
      </c>
      <c r="I30" s="60">
        <f>+'[1] Receita do Estado-V.Acum.'!G438</f>
        <v>5315.1490188999996</v>
      </c>
      <c r="J30" s="59">
        <f>+'[1] Receita do Estado-V.Acum.'!I438</f>
        <v>4016.0616995999999</v>
      </c>
      <c r="K30" s="59">
        <f>+'[1] Receita do Estado-V.Acum.'!H438</f>
        <v>493.84732627</v>
      </c>
      <c r="L30" s="59">
        <f>+'[1] Receita do Estado-V.Acum.'!BI438</f>
        <v>462.26948153000023</v>
      </c>
      <c r="M30" s="59">
        <f>+'[1] Receita do Estado-V.Acum.'!AO438</f>
        <v>50.447787220000002</v>
      </c>
      <c r="N30" s="59">
        <f>+'[1] Receita do Estado-V.Acum.'!AP438</f>
        <v>140.9462809</v>
      </c>
      <c r="O30" s="59">
        <f>+'[1] Receita do Estado-V.Acum.'!AQ438</f>
        <v>18.869414549999995</v>
      </c>
      <c r="P30" s="61">
        <f>+'[1] Receita do Estado-V.Acum.'!BA438</f>
        <v>9198.7453852899998</v>
      </c>
    </row>
    <row r="31" spans="2:16" ht="24" customHeight="1" x14ac:dyDescent="0.2">
      <c r="B31" s="57"/>
      <c r="C31" s="58" t="s">
        <v>74</v>
      </c>
      <c r="D31" s="59">
        <f>+'[1] Exec. Orçam. Estado-V.Acum.'!B439</f>
        <v>13041.201147180001</v>
      </c>
      <c r="E31" s="59">
        <f>+'[1]VHA Exec. Orçam. Estado'!B427</f>
        <v>5.7254804343108034</v>
      </c>
      <c r="F31" s="59">
        <f>+'[1] Receita do Estado-V.Acum.'!C439</f>
        <v>4589.2994990699999</v>
      </c>
      <c r="G31" s="59">
        <f>+'[1] Receita do Estado-V.Acum.'!D439</f>
        <v>4268.4469994900001</v>
      </c>
      <c r="H31" s="59">
        <f>+'[1] Receita do Estado-V.Acum.'!E439</f>
        <v>303.22283100999999</v>
      </c>
      <c r="I31" s="60">
        <f>+'[1] Receita do Estado-V.Acum.'!G439</f>
        <v>7407.767538770001</v>
      </c>
      <c r="J31" s="59">
        <f>+'[1] Receita do Estado-V.Acum.'!I439</f>
        <v>5532.1349748000002</v>
      </c>
      <c r="K31" s="59">
        <f>+'[1] Receita do Estado-V.Acum.'!H439</f>
        <v>705.27828925999995</v>
      </c>
      <c r="L31" s="59">
        <f>+'[1] Receita do Estado-V.Acum.'!BI439</f>
        <v>734.24917713999969</v>
      </c>
      <c r="M31" s="59">
        <f>+'[1] Receita do Estado-V.Acum.'!AO439</f>
        <v>73.194557230000001</v>
      </c>
      <c r="N31" s="59">
        <f>+'[1] Receita do Estado-V.Acum.'!AP439</f>
        <v>236.69037496999999</v>
      </c>
      <c r="O31" s="59">
        <f>+'[1] Receita do Estado-V.Acum.'!AQ439</f>
        <v>32.722496640000003</v>
      </c>
      <c r="P31" s="61">
        <f>+'[1] Receita do Estado-V.Acum.'!BA439</f>
        <v>13073.923643820001</v>
      </c>
    </row>
    <row r="32" spans="2:16" ht="24" customHeight="1" x14ac:dyDescent="0.2">
      <c r="B32" s="57"/>
      <c r="C32" s="58" t="s">
        <v>75</v>
      </c>
      <c r="D32" s="1154">
        <f>+'[1] Exec. Orçam. Estado-V.Acum.'!B440</f>
        <v>16931.172720410003</v>
      </c>
      <c r="E32" s="1154">
        <f>+'[1]VHA Exec. Orçam. Estado'!B428</f>
        <v>9.4184472526882779</v>
      </c>
      <c r="F32" s="1154">
        <f>+'[1] Receita do Estado-V.Acum.'!C440</f>
        <v>5752.5323008999994</v>
      </c>
      <c r="G32" s="1154">
        <f>+'[1] Receita do Estado-V.Acum.'!D440</f>
        <v>5303.1129555799998</v>
      </c>
      <c r="H32" s="1154">
        <f>+'[1] Receita do Estado-V.Acum.'!E440</f>
        <v>430.16430623999997</v>
      </c>
      <c r="I32" s="60">
        <f>+'[1] Receita do Estado-V.Acum.'!G440</f>
        <v>9873.0003819899994</v>
      </c>
      <c r="J32" s="1154">
        <f>+'[1] Receita do Estado-V.Acum.'!I440</f>
        <v>7334.8673458499998</v>
      </c>
      <c r="K32" s="1154">
        <f>+'[1] Receita do Estado-V.Acum.'!H440</f>
        <v>954.86840426000003</v>
      </c>
      <c r="L32" s="1154">
        <f>+'[1] Receita do Estado-V.Acum.'!BI440</f>
        <v>968.07645371000467</v>
      </c>
      <c r="M32" s="1154">
        <f>+'[1] Receita do Estado-V.Acum.'!AO440</f>
        <v>98.626995359999995</v>
      </c>
      <c r="N32" s="1154">
        <f>+'[1] Receita do Estado-V.Acum.'!AP440</f>
        <v>238.93658844999999</v>
      </c>
      <c r="O32" s="1154">
        <f>+'[1] Receita do Estado-V.Acum.'!AQ440</f>
        <v>38.169517689999999</v>
      </c>
      <c r="P32" s="1152">
        <f>+'[1] Receita do Estado-V.Acum.'!BA440</f>
        <v>16969.342238099998</v>
      </c>
    </row>
    <row r="33" spans="2:16" ht="2.1" customHeight="1" x14ac:dyDescent="0.2">
      <c r="B33" s="1207"/>
      <c r="C33" s="1208"/>
      <c r="D33" s="63"/>
      <c r="E33" s="63"/>
      <c r="F33" s="64"/>
      <c r="G33" s="64"/>
      <c r="H33" s="64"/>
      <c r="I33" s="64"/>
      <c r="J33" s="64"/>
      <c r="K33" s="64"/>
      <c r="L33" s="64"/>
      <c r="M33" s="65"/>
      <c r="N33" s="66"/>
      <c r="O33" s="65"/>
      <c r="P33" s="63"/>
    </row>
    <row r="34" spans="2:16" s="69" customFormat="1" ht="18" customHeight="1" x14ac:dyDescent="0.2">
      <c r="B34" s="67" t="s">
        <v>78</v>
      </c>
      <c r="C34" s="67"/>
      <c r="D34" s="68"/>
    </row>
    <row r="35" spans="2:16" s="69" customFormat="1" ht="18" customHeight="1" x14ac:dyDescent="0.2">
      <c r="B35" s="70" t="s">
        <v>79</v>
      </c>
      <c r="C35" s="70"/>
    </row>
    <row r="36" spans="2:16" ht="24" customHeight="1" x14ac:dyDescent="0.2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2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2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2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2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2">
      <c r="B41" s="72"/>
      <c r="C41" s="72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2">
      <c r="B42" s="72"/>
      <c r="C42" s="72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2">
      <c r="B43" s="72"/>
      <c r="C43" s="72"/>
      <c r="D43" s="43"/>
      <c r="E43" s="43"/>
      <c r="F43" s="43"/>
      <c r="G43" s="43"/>
      <c r="H43" s="43"/>
      <c r="I43" s="73"/>
      <c r="J43" s="43"/>
      <c r="K43" s="43"/>
      <c r="L43" s="43"/>
      <c r="M43" s="43"/>
      <c r="N43" s="43"/>
      <c r="O43" s="43"/>
      <c r="P43" s="43"/>
    </row>
    <row r="44" spans="2:16" ht="3" customHeight="1" x14ac:dyDescent="0.2">
      <c r="B44" s="72"/>
      <c r="C44" s="72"/>
      <c r="D44" s="43"/>
      <c r="E44" s="43"/>
      <c r="F44" s="43"/>
      <c r="G44" s="43"/>
      <c r="H44" s="43"/>
      <c r="I44" s="74"/>
      <c r="J44" s="43"/>
      <c r="K44" s="43"/>
      <c r="L44" s="43"/>
      <c r="M44" s="43"/>
      <c r="N44" s="43"/>
      <c r="O44" s="43"/>
      <c r="P44" s="43"/>
    </row>
    <row r="45" spans="2:16" ht="3" customHeight="1" x14ac:dyDescent="0.2">
      <c r="B45" s="72"/>
      <c r="C45" s="72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2">
      <c r="B46" s="72"/>
      <c r="C46" s="72"/>
      <c r="D46" s="75"/>
      <c r="E46" s="75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2">
      <c r="B47" s="72"/>
      <c r="C47" s="72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2">
      <c r="B48" s="72"/>
      <c r="C48" s="72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2">
      <c r="B49" s="72"/>
      <c r="C49" s="72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2">
      <c r="B50" s="72"/>
      <c r="C50" s="72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2">
      <c r="B51" s="72"/>
      <c r="C51" s="72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2">
      <c r="B52" s="72"/>
      <c r="C52" s="72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2">
      <c r="B53" s="72"/>
      <c r="C53" s="72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2">
      <c r="B54" s="72"/>
      <c r="C54" s="72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2">
      <c r="B55" s="72"/>
      <c r="C55" s="72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2">
      <c r="B56" s="74"/>
      <c r="C56" s="7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2">
      <c r="B57" s="74"/>
      <c r="C57" s="7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2">
      <c r="B58" s="74"/>
      <c r="C58" s="7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2">
      <c r="B59" s="74"/>
      <c r="C59" s="7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2">
      <c r="B60" s="74"/>
      <c r="C60" s="7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" customHeight="1" x14ac:dyDescent="0.2">
      <c r="B61" s="74"/>
      <c r="C61" s="7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2">
      <c r="B62" s="74"/>
      <c r="C62" s="7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2">
      <c r="B63" s="74"/>
      <c r="C63" s="7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6"/>
    </row>
    <row r="64" spans="2:16" ht="18" customHeight="1" x14ac:dyDescent="0.2">
      <c r="B64" s="74"/>
      <c r="C64" s="74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8" customFormat="1" ht="18" customHeight="1" x14ac:dyDescent="0.25">
      <c r="B65" s="39" t="s">
        <v>80</v>
      </c>
      <c r="C65" s="77"/>
      <c r="L65" s="79"/>
    </row>
    <row r="66" spans="2:18" ht="18" customHeight="1" x14ac:dyDescent="0.2">
      <c r="B66" s="42" t="s">
        <v>54</v>
      </c>
      <c r="C66" s="80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" customHeight="1" x14ac:dyDescent="0.2">
      <c r="B67" s="1182"/>
      <c r="C67" s="1182"/>
      <c r="D67" s="1209" t="s">
        <v>81</v>
      </c>
      <c r="E67" s="1209"/>
      <c r="F67" s="1209"/>
      <c r="G67" s="1209"/>
      <c r="H67" s="1209"/>
      <c r="I67" s="1209"/>
      <c r="J67" s="1209"/>
      <c r="K67" s="1209"/>
      <c r="L67" s="1209" t="s">
        <v>82</v>
      </c>
      <c r="M67" s="1209"/>
      <c r="N67" s="1209"/>
      <c r="O67" s="1209"/>
      <c r="P67" s="1211" t="s">
        <v>83</v>
      </c>
    </row>
    <row r="68" spans="2:18" ht="26.1" customHeight="1" x14ac:dyDescent="0.2">
      <c r="B68" s="1182"/>
      <c r="C68" s="1182"/>
      <c r="D68" s="1210" t="s">
        <v>58</v>
      </c>
      <c r="E68" s="1214" t="s">
        <v>84</v>
      </c>
      <c r="F68" s="1214"/>
      <c r="G68" s="1210" t="s">
        <v>85</v>
      </c>
      <c r="H68" s="1210" t="s">
        <v>86</v>
      </c>
      <c r="I68" s="1210" t="s">
        <v>87</v>
      </c>
      <c r="J68" s="1210" t="s">
        <v>88</v>
      </c>
      <c r="K68" s="1210" t="s">
        <v>89</v>
      </c>
      <c r="L68" s="1210" t="s">
        <v>58</v>
      </c>
      <c r="M68" s="1210" t="s">
        <v>90</v>
      </c>
      <c r="N68" s="1191" t="s">
        <v>91</v>
      </c>
      <c r="O68" s="1210" t="s">
        <v>92</v>
      </c>
      <c r="P68" s="1212"/>
    </row>
    <row r="69" spans="2:18" ht="21.95" customHeight="1" x14ac:dyDescent="0.2">
      <c r="B69" s="1182"/>
      <c r="C69" s="1182"/>
      <c r="D69" s="1210"/>
      <c r="E69" s="1210" t="s">
        <v>58</v>
      </c>
      <c r="F69" s="1194" t="s">
        <v>93</v>
      </c>
      <c r="G69" s="1210"/>
      <c r="H69" s="1210"/>
      <c r="I69" s="1210"/>
      <c r="J69" s="1210"/>
      <c r="K69" s="1210"/>
      <c r="L69" s="1210"/>
      <c r="M69" s="1210"/>
      <c r="N69" s="1192"/>
      <c r="O69" s="1210"/>
      <c r="P69" s="1212"/>
    </row>
    <row r="70" spans="2:18" ht="21.95" customHeight="1" x14ac:dyDescent="0.2">
      <c r="B70" s="1182"/>
      <c r="C70" s="1182"/>
      <c r="D70" s="1210"/>
      <c r="E70" s="1210"/>
      <c r="F70" s="1192"/>
      <c r="G70" s="1210"/>
      <c r="H70" s="1210"/>
      <c r="I70" s="1210"/>
      <c r="J70" s="1210"/>
      <c r="K70" s="1210"/>
      <c r="L70" s="1210"/>
      <c r="M70" s="1210"/>
      <c r="N70" s="1192"/>
      <c r="O70" s="1210"/>
      <c r="P70" s="1212"/>
    </row>
    <row r="71" spans="2:18" ht="21.95" customHeight="1" x14ac:dyDescent="0.2">
      <c r="B71" s="1182"/>
      <c r="C71" s="1182"/>
      <c r="D71" s="1191"/>
      <c r="E71" s="1191"/>
      <c r="F71" s="1192"/>
      <c r="G71" s="1191"/>
      <c r="H71" s="1191"/>
      <c r="I71" s="1191"/>
      <c r="J71" s="1191"/>
      <c r="K71" s="1191"/>
      <c r="L71" s="1191"/>
      <c r="M71" s="1191"/>
      <c r="N71" s="1192"/>
      <c r="O71" s="1191"/>
      <c r="P71" s="1213"/>
      <c r="R71" s="83"/>
    </row>
    <row r="72" spans="2:18" ht="24" customHeight="1" x14ac:dyDescent="0.2">
      <c r="B72" s="1176">
        <v>2020</v>
      </c>
      <c r="C72" s="1215"/>
      <c r="D72" s="47">
        <f>+'[1]Anuais Exec. Orçam. Estado'!Y38</f>
        <v>55911.055977590004</v>
      </c>
      <c r="E72" s="47">
        <f>+'[1]Anuais Exec. Orçam. Estado'!Z38</f>
        <v>9917.219738460004</v>
      </c>
      <c r="F72" s="47">
        <f>+'[1]Anuais Exec. Orçam. Estado'!AA38</f>
        <v>7236.45203717001</v>
      </c>
      <c r="G72" s="47">
        <f>+'[1]Anuais Exec. Orçam. Estado'!AD38</f>
        <v>1214.0033276500001</v>
      </c>
      <c r="H72" s="47">
        <f>+'[1]Anuais Exec. Orçam. Estado'!AE38</f>
        <v>6925.675168769998</v>
      </c>
      <c r="I72" s="47">
        <f>+'[1]Anuais Exec. Orçam. Estado'!AK38</f>
        <v>84.193654499999994</v>
      </c>
      <c r="J72" s="47">
        <f>+'[1]Anuais Exec. Orçam. Estado'!AF38</f>
        <v>37342.759326569998</v>
      </c>
      <c r="K72" s="47">
        <f>+'[1]Anuais Exec. Orçam. Estado'!AL38</f>
        <v>423.96235047000022</v>
      </c>
      <c r="L72" s="47">
        <f>+'[1]Anuais Exec. Orçam. Estado'!AM38</f>
        <v>3047.9865435400011</v>
      </c>
      <c r="M72" s="47">
        <f>+'[1]Anuais Exec. Orçam. Estado'!AN38</f>
        <v>518.05809026000156</v>
      </c>
      <c r="N72" s="47">
        <f>+'[1]Anuais Exec. Orçam. Estado'!AO38</f>
        <v>2517.6584097499999</v>
      </c>
      <c r="O72" s="47">
        <f>+'[1]Anuais Exec. Orçam. Estado'!AT38</f>
        <v>12.270043530000001</v>
      </c>
      <c r="P72" s="50">
        <f>+'[1]Anuais Exec. Orçam. Estado'!AV38</f>
        <v>58959.042521130003</v>
      </c>
    </row>
    <row r="73" spans="2:18" ht="24" customHeight="1" x14ac:dyDescent="0.2">
      <c r="B73" s="1176">
        <v>2021</v>
      </c>
      <c r="C73" s="1215"/>
      <c r="D73" s="47">
        <f>+'[1]Anuais Exec. Orçam. Estado'!Y39</f>
        <v>56311.346025609979</v>
      </c>
      <c r="E73" s="47">
        <f>+'[1]Anuais Exec. Orçam. Estado'!Z39</f>
        <v>10187.270213329986</v>
      </c>
      <c r="F73" s="47">
        <f>+'[1]Anuais Exec. Orçam. Estado'!AA39</f>
        <v>7352.8066867299895</v>
      </c>
      <c r="G73" s="47">
        <f>+'[1]Anuais Exec. Orçam. Estado'!AD39</f>
        <v>1801.2157903399941</v>
      </c>
      <c r="H73" s="47">
        <f>+'[1]Anuais Exec. Orçam. Estado'!AE39</f>
        <v>6382.38636107</v>
      </c>
      <c r="I73" s="47">
        <f>+'[1]Anuais Exec. Orçam. Estado'!AK39</f>
        <v>145.60353275000003</v>
      </c>
      <c r="J73" s="47">
        <f>+'[1]Anuais Exec. Orçam. Estado'!AF39</f>
        <v>37389.805939689992</v>
      </c>
      <c r="K73" s="47">
        <f>+'[1]Anuais Exec. Orçam. Estado'!AL39</f>
        <v>403.26112954999985</v>
      </c>
      <c r="L73" s="47">
        <f>+'[1]Anuais Exec. Orçam. Estado'!AM39</f>
        <v>3234.1108962199992</v>
      </c>
      <c r="M73" s="47">
        <f>+'[1]Anuais Exec. Orçam. Estado'!AN39</f>
        <v>680.48988800999905</v>
      </c>
      <c r="N73" s="47">
        <f>+'[1]Anuais Exec. Orçam. Estado'!AO39</f>
        <v>2519.64963008</v>
      </c>
      <c r="O73" s="47">
        <f>+'[1]Anuais Exec. Orçam. Estado'!AT39</f>
        <v>33.971378130000005</v>
      </c>
      <c r="P73" s="50">
        <f>+'[1]Anuais Exec. Orçam. Estado'!AV39</f>
        <v>59545.45692182998</v>
      </c>
    </row>
    <row r="74" spans="2:18" ht="24" customHeight="1" x14ac:dyDescent="0.2">
      <c r="B74" s="1176">
        <v>2022</v>
      </c>
      <c r="C74" s="1215"/>
      <c r="D74" s="47">
        <f>+'[1]Anuais Exec. Orçam. Estado'!Y40</f>
        <v>59915.887196729993</v>
      </c>
      <c r="E74" s="47">
        <f>+'[1]Anuais Exec. Orçam. Estado'!Z40</f>
        <v>10194.808656429996</v>
      </c>
      <c r="F74" s="47">
        <f>+'[1]Anuais Exec. Orçam. Estado'!AA40</f>
        <v>7354.9930286999934</v>
      </c>
      <c r="G74" s="47">
        <f>+'[1]Anuais Exec. Orçam. Estado'!AD40</f>
        <v>1744.839697129999</v>
      </c>
      <c r="H74" s="47">
        <f>+'[1]Anuais Exec. Orçam. Estado'!AE40</f>
        <v>6117.6358296799999</v>
      </c>
      <c r="I74" s="47">
        <f>+'[1]Anuais Exec. Orçam. Estado'!AK40</f>
        <v>203.92768913999996</v>
      </c>
      <c r="J74" s="47">
        <f>+'[1]Anuais Exec. Orçam. Estado'!AF40</f>
        <v>41208.066167479999</v>
      </c>
      <c r="K74" s="47">
        <f>+'[1]Anuais Exec. Orçam. Estado'!AL40</f>
        <v>439.42522985000005</v>
      </c>
      <c r="L74" s="47">
        <f>+'[1]Anuais Exec. Orçam. Estado'!AM40</f>
        <v>2997.3929908</v>
      </c>
      <c r="M74" s="47">
        <f>+'[1]Anuais Exec. Orçam. Estado'!AN40</f>
        <v>861.75031450999995</v>
      </c>
      <c r="N74" s="47">
        <f>+'[1]Anuais Exec. Orçam. Estado'!AO40</f>
        <v>2103.9263939699999</v>
      </c>
      <c r="O74" s="47">
        <f>+'[1]Anuais Exec. Orçam. Estado'!AT40</f>
        <v>15.158299400000002</v>
      </c>
      <c r="P74" s="50">
        <f>+'[1]Anuais Exec. Orçam. Estado'!AV40</f>
        <v>62913.280187529992</v>
      </c>
    </row>
    <row r="75" spans="2:18" ht="24" customHeight="1" x14ac:dyDescent="0.2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">
      <c r="B76" s="57">
        <v>21</v>
      </c>
      <c r="C76" s="84" t="s">
        <v>70</v>
      </c>
      <c r="D76" s="59">
        <f>+'[1] Exec. Orçam. Estado-V.Acum.'!Y423</f>
        <v>50180.474782110003</v>
      </c>
      <c r="E76" s="59">
        <f>+'[1] Exec. Orçam. Estado-V.Acum.'!Z423</f>
        <v>9411.2291222199819</v>
      </c>
      <c r="F76" s="59">
        <f>+'[1] Exec. Orçam. Estado-V.Acum.'!AA423</f>
        <v>6821.5330501399849</v>
      </c>
      <c r="G76" s="59">
        <f>+'[1] Exec. Orçam. Estado-V.Acum.'!AD423</f>
        <v>1140.6981513400044</v>
      </c>
      <c r="H76" s="59">
        <f>+'[1] Exec. Orçam. Estado-V.Acum.'!AE423</f>
        <v>6310.8840981200001</v>
      </c>
      <c r="I76" s="59">
        <f>+'[1] Exec. Orçam. Estado-V.Acum.'!AK423</f>
        <v>108.29718691000002</v>
      </c>
      <c r="J76" s="59">
        <f>+'[1] Exec. Orçam. Estado-V.Acum.'!AF423</f>
        <v>32861.245465460015</v>
      </c>
      <c r="K76" s="59">
        <f>+'[1] Exec. Orçam. Estado-V.Acum.'!AL423</f>
        <v>339.93538963999998</v>
      </c>
      <c r="L76" s="59">
        <f>+'[1] Exec. Orçam. Estado-V.Acum.'!AM423</f>
        <v>2626.0442356200001</v>
      </c>
      <c r="M76" s="59">
        <f>+'[1] Exec. Orçam. Estado-V.Acum.'!AN423</f>
        <v>399.17459536000018</v>
      </c>
      <c r="N76" s="59">
        <f>+'[1] Exec. Orçam. Estado-V.Acum.'!AO423</f>
        <v>2199.9627091499997</v>
      </c>
      <c r="O76" s="59">
        <f>+'[1] Exec. Orçam. Estado-V.Acum.'!AT423</f>
        <v>26.906931109999999</v>
      </c>
      <c r="P76" s="61">
        <f>+'[1] Exec. Orçam. Estado-V.Acum.'!AV423</f>
        <v>52806.519017730003</v>
      </c>
    </row>
    <row r="77" spans="2:18" ht="24" customHeight="1" x14ac:dyDescent="0.2">
      <c r="B77" s="51"/>
      <c r="C77" s="52" t="s">
        <v>71</v>
      </c>
      <c r="D77" s="53">
        <f>+'[1] Exec. Orçam. Estado-V.Acum.'!Y424</f>
        <v>56311.346025609979</v>
      </c>
      <c r="E77" s="53">
        <f>+'[1] Exec. Orçam. Estado-V.Acum.'!Z424</f>
        <v>10187.270213329986</v>
      </c>
      <c r="F77" s="53">
        <f>+'[1] Exec. Orçam. Estado-V.Acum.'!AA424</f>
        <v>7352.8066867299895</v>
      </c>
      <c r="G77" s="53">
        <f>+'[1] Exec. Orçam. Estado-V.Acum.'!AD424</f>
        <v>1801.2157903399941</v>
      </c>
      <c r="H77" s="53">
        <f>+'[1] Exec. Orçam. Estado-V.Acum.'!AE424</f>
        <v>6382.38636107</v>
      </c>
      <c r="I77" s="53">
        <f>+'[1] Exec. Orçam. Estado-V.Acum.'!AK424</f>
        <v>145.60353275000003</v>
      </c>
      <c r="J77" s="53">
        <f>+'[1] Exec. Orçam. Estado-V.Acum.'!AF424</f>
        <v>37389.805939689992</v>
      </c>
      <c r="K77" s="53">
        <f>+'[1] Exec. Orçam. Estado-V.Acum.'!AL424</f>
        <v>403.26112954999985</v>
      </c>
      <c r="L77" s="53">
        <f>+'[1] Exec. Orçam. Estado-V.Acum.'!AM424</f>
        <v>3234.1108962199992</v>
      </c>
      <c r="M77" s="53">
        <f>+'[1] Exec. Orçam. Estado-V.Acum.'!AN424</f>
        <v>680.48988800999905</v>
      </c>
      <c r="N77" s="53">
        <f>+'[1] Exec. Orçam. Estado-V.Acum.'!AO424</f>
        <v>2519.64963008</v>
      </c>
      <c r="O77" s="53">
        <f>+'[1] Exec. Orçam. Estado-V.Acum.'!AT424</f>
        <v>33.971378130000005</v>
      </c>
      <c r="P77" s="56">
        <f>+'[1] Exec. Orçam. Estado-V.Acum.'!AV424</f>
        <v>59545.45692182998</v>
      </c>
    </row>
    <row r="78" spans="2:18" ht="24" customHeight="1" x14ac:dyDescent="0.2">
      <c r="B78" s="57">
        <v>22</v>
      </c>
      <c r="C78" s="84" t="s">
        <v>72</v>
      </c>
      <c r="D78" s="59">
        <f>+'[1] Exec. Orçam. Estado-V.Acum.'!Y425</f>
        <v>3713.1734337599992</v>
      </c>
      <c r="E78" s="59">
        <f>+'[1] Exec. Orçam. Estado-V.Acum.'!Z425</f>
        <v>724.47073504000014</v>
      </c>
      <c r="F78" s="59">
        <f>+'[1] Exec. Orçam. Estado-V.Acum.'!AA425</f>
        <v>535.12120185000015</v>
      </c>
      <c r="G78" s="59">
        <f>+'[1] Exec. Orçam. Estado-V.Acum.'!AD425</f>
        <v>17.673239179999996</v>
      </c>
      <c r="H78" s="59">
        <f>+'[1] Exec. Orçam. Estado-V.Acum.'!AE425</f>
        <v>74.225514060000009</v>
      </c>
      <c r="I78" s="59">
        <f>+'[1] Exec. Orçam. Estado-V.Acum.'!AK425</f>
        <v>10</v>
      </c>
      <c r="J78" s="59">
        <f>+'[1] Exec. Orçam. Estado-V.Acum.'!AF425</f>
        <v>2865.7285111399992</v>
      </c>
      <c r="K78" s="59">
        <f>+'[1] Exec. Orçam. Estado-V.Acum.'!AL425</f>
        <v>21.075434339999997</v>
      </c>
      <c r="L78" s="59">
        <f>+'[1] Exec. Orçam. Estado-V.Acum.'!AM425</f>
        <v>119.41965918000002</v>
      </c>
      <c r="M78" s="59">
        <f>+'[1] Exec. Orçam. Estado-V.Acum.'!AN425</f>
        <v>2.1127174499999999</v>
      </c>
      <c r="N78" s="59">
        <f>+'[1] Exec. Orçam. Estado-V.Acum.'!AO425</f>
        <v>117.09637524000001</v>
      </c>
      <c r="O78" s="59">
        <f>+'[1] Exec. Orçam. Estado-V.Acum.'!AT425</f>
        <v>0.21056649</v>
      </c>
      <c r="P78" s="61">
        <f>+'[1] Exec. Orçam. Estado-V.Acum.'!AV425</f>
        <v>3832.5930929399992</v>
      </c>
    </row>
    <row r="79" spans="2:18" ht="24" customHeight="1" x14ac:dyDescent="0.2">
      <c r="B79" s="57"/>
      <c r="C79" s="84" t="s">
        <v>73</v>
      </c>
      <c r="D79" s="59">
        <f>+'[1] Exec. Orçam. Estado-V.Acum.'!Y426</f>
        <v>8838.2932352199969</v>
      </c>
      <c r="E79" s="59">
        <f>+'[1] Exec. Orçam. Estado-V.Acum.'!Z426</f>
        <v>1483.2395699599979</v>
      </c>
      <c r="F79" s="59">
        <f>+'[1] Exec. Orçam. Estado-V.Acum.'!AA426</f>
        <v>1078.0811892199977</v>
      </c>
      <c r="G79" s="59">
        <f>+'[1] Exec. Orçam. Estado-V.Acum.'!AD426</f>
        <v>94.01368400000004</v>
      </c>
      <c r="H79" s="59">
        <f>+'[1] Exec. Orçam. Estado-V.Acum.'!AE426</f>
        <v>1283.7242181600002</v>
      </c>
      <c r="I79" s="59">
        <f>+'[1] Exec. Orçam. Estado-V.Acum.'!AK426</f>
        <v>32.510289409999999</v>
      </c>
      <c r="J79" s="59">
        <f>+'[1] Exec. Orçam. Estado-V.Acum.'!AF426</f>
        <v>5867.5968966299997</v>
      </c>
      <c r="K79" s="59">
        <f>+'[1] Exec. Orçam. Estado-V.Acum.'!AL426</f>
        <v>69.353561019999972</v>
      </c>
      <c r="L79" s="59">
        <f>+'[1] Exec. Orçam. Estado-V.Acum.'!AM426</f>
        <v>311.48278464000003</v>
      </c>
      <c r="M79" s="59">
        <f>+'[1] Exec. Orçam. Estado-V.Acum.'!AN426</f>
        <v>9.1771140000000013</v>
      </c>
      <c r="N79" s="59">
        <f>+'[1] Exec. Orçam. Estado-V.Acum.'!AO426</f>
        <v>301.08930841</v>
      </c>
      <c r="O79" s="59">
        <f>+'[1] Exec. Orçam. Estado-V.Acum.'!AT426</f>
        <v>1.2163622300000003</v>
      </c>
      <c r="P79" s="61">
        <f>+'[1] Exec. Orçam. Estado-V.Acum.'!AV426</f>
        <v>9149.7760198599972</v>
      </c>
    </row>
    <row r="80" spans="2:18" ht="24" customHeight="1" x14ac:dyDescent="0.2">
      <c r="B80" s="57"/>
      <c r="C80" s="84" t="s">
        <v>74</v>
      </c>
      <c r="D80" s="59">
        <f>+'[1] Exec. Orçam. Estado-V.Acum.'!Y427</f>
        <v>12794.327719300005</v>
      </c>
      <c r="E80" s="59">
        <f>+'[1] Exec. Orçam. Estado-V.Acum.'!Z427</f>
        <v>2216.5431910300031</v>
      </c>
      <c r="F80" s="59">
        <f>+'[1] Exec. Orçam. Estado-V.Acum.'!AA427</f>
        <v>1615.5435287900027</v>
      </c>
      <c r="G80" s="59">
        <f>+'[1] Exec. Orçam. Estado-V.Acum.'!AD427</f>
        <v>173.2466969000005</v>
      </c>
      <c r="H80" s="59">
        <f>+'[1] Exec. Orçam. Estado-V.Acum.'!AE427</f>
        <v>1613.48493992</v>
      </c>
      <c r="I80" s="59">
        <f>+'[1] Exec. Orçam. Estado-V.Acum.'!AK427</f>
        <v>64.763130419999996</v>
      </c>
      <c r="J80" s="59">
        <f>+'[1] Exec. Orçam. Estado-V.Acum.'!AF427</f>
        <v>8614.1035966100007</v>
      </c>
      <c r="K80" s="59">
        <f>+'[1] Exec. Orçam. Estado-V.Acum.'!AL427</f>
        <v>107.20076581000005</v>
      </c>
      <c r="L80" s="59">
        <f>+'[1] Exec. Orçam. Estado-V.Acum.'!AM427</f>
        <v>473.81706833000015</v>
      </c>
      <c r="M80" s="59">
        <f>+'[1] Exec. Orçam. Estado-V.Acum.'!AN427</f>
        <v>99.625818500000065</v>
      </c>
      <c r="N80" s="59">
        <f>+'[1] Exec. Orçam. Estado-V.Acum.'!AO427</f>
        <v>372.52274327000003</v>
      </c>
      <c r="O80" s="59">
        <f>+'[1] Exec. Orçam. Estado-V.Acum.'!AT427</f>
        <v>1.66850656</v>
      </c>
      <c r="P80" s="61">
        <f>+'[1] Exec. Orçam. Estado-V.Acum.'!AV427</f>
        <v>13268.144787630004</v>
      </c>
    </row>
    <row r="81" spans="2:16" ht="24" customHeight="1" x14ac:dyDescent="0.2">
      <c r="B81" s="57"/>
      <c r="C81" s="84" t="s">
        <v>75</v>
      </c>
      <c r="D81" s="59">
        <f>+'[1] Exec. Orçam. Estado-V.Acum.'!Y428</f>
        <v>17947.63376646</v>
      </c>
      <c r="E81" s="59">
        <f>+'[1] Exec. Orçam. Estado-V.Acum.'!Z428</f>
        <v>2965.4425439999995</v>
      </c>
      <c r="F81" s="59">
        <f>+'[1] Exec. Orçam. Estado-V.Acum.'!AA428</f>
        <v>2148.3945079799996</v>
      </c>
      <c r="G81" s="59">
        <f>+'[1] Exec. Orçam. Estado-V.Acum.'!AD428</f>
        <v>340.85454635000036</v>
      </c>
      <c r="H81" s="59">
        <f>+'[1] Exec. Orçam. Estado-V.Acum.'!AE428</f>
        <v>2742.4692578900008</v>
      </c>
      <c r="I81" s="59">
        <f>+'[1] Exec. Orçam. Estado-V.Acum.'!AK428</f>
        <v>126.08479118</v>
      </c>
      <c r="J81" s="59">
        <f>+'[1] Exec. Orçam. Estado-V.Acum.'!AF428</f>
        <v>11640.18598839</v>
      </c>
      <c r="K81" s="59">
        <f>+'[1] Exec. Orçam. Estado-V.Acum.'!AL428</f>
        <v>132.59663865000002</v>
      </c>
      <c r="L81" s="59">
        <f>+'[1] Exec. Orçam. Estado-V.Acum.'!AM428</f>
        <v>634.05651569000008</v>
      </c>
      <c r="M81" s="59">
        <f>+'[1] Exec. Orçam. Estado-V.Acum.'!AN428</f>
        <v>114.59771601000013</v>
      </c>
      <c r="N81" s="59">
        <f>+'[1] Exec. Orçam. Estado-V.Acum.'!AO428</f>
        <v>517.24129775999995</v>
      </c>
      <c r="O81" s="59">
        <f>+'[1] Exec. Orçam. Estado-V.Acum.'!AT428</f>
        <v>2.2175019200000001</v>
      </c>
      <c r="P81" s="61">
        <f>+'[1] Exec. Orçam. Estado-V.Acum.'!AV428</f>
        <v>18581.690282150001</v>
      </c>
    </row>
    <row r="82" spans="2:16" ht="24" customHeight="1" x14ac:dyDescent="0.2">
      <c r="B82" s="57"/>
      <c r="C82" s="84" t="s">
        <v>76</v>
      </c>
      <c r="D82" s="59">
        <f>+'[1] Exec. Orçam. Estado-V.Acum.'!Y429</f>
        <v>21997.326872920006</v>
      </c>
      <c r="E82" s="59">
        <f>+'[1] Exec. Orçam. Estado-V.Acum.'!Z429</f>
        <v>3725.3848043200078</v>
      </c>
      <c r="F82" s="59">
        <f>+'[1] Exec. Orçam. Estado-V.Acum.'!AA429</f>
        <v>2672.9460264300083</v>
      </c>
      <c r="G82" s="59">
        <f>+'[1] Exec. Orçam. Estado-V.Acum.'!AD429</f>
        <v>490.81513387999917</v>
      </c>
      <c r="H82" s="59">
        <f>+'[1] Exec. Orçam. Estado-V.Acum.'!AE429</f>
        <v>2801.3790475800001</v>
      </c>
      <c r="I82" s="59">
        <f>+'[1] Exec. Orçam. Estado-V.Acum.'!AK429</f>
        <v>121.04106964999998</v>
      </c>
      <c r="J82" s="59">
        <f>+'[1] Exec. Orçam. Estado-V.Acum.'!AF429</f>
        <v>14683.271160939999</v>
      </c>
      <c r="K82" s="59">
        <f>+'[1] Exec. Orçam. Estado-V.Acum.'!AL429</f>
        <v>173.52198443000006</v>
      </c>
      <c r="L82" s="59">
        <f>+'[1] Exec. Orçam. Estado-V.Acum.'!AM429</f>
        <v>894.09472863999986</v>
      </c>
      <c r="M82" s="59">
        <f>+'[1] Exec. Orçam. Estado-V.Acum.'!AN429</f>
        <v>246.1082447699998</v>
      </c>
      <c r="N82" s="59">
        <f>+'[1] Exec. Orçam. Estado-V.Acum.'!AO429</f>
        <v>645.27119403000006</v>
      </c>
      <c r="O82" s="59">
        <f>+'[1] Exec. Orçam. Estado-V.Acum.'!AT429</f>
        <v>2.7152898400000001</v>
      </c>
      <c r="P82" s="61">
        <f>+'[1] Exec. Orçam. Estado-V.Acum.'!AV429</f>
        <v>22891.421601560007</v>
      </c>
    </row>
    <row r="83" spans="2:16" ht="24" customHeight="1" x14ac:dyDescent="0.2">
      <c r="B83" s="57"/>
      <c r="C83" s="84" t="s">
        <v>77</v>
      </c>
      <c r="D83" s="59">
        <f>+'[1] Exec. Orçam. Estado-V.Acum.'!Y430</f>
        <v>26781.153170480011</v>
      </c>
      <c r="E83" s="59">
        <f>+'[1] Exec. Orçam. Estado-V.Acum.'!Z430</f>
        <v>5065.2173755300082</v>
      </c>
      <c r="F83" s="59">
        <f>+'[1] Exec. Orçam. Estado-V.Acum.'!AA430</f>
        <v>3689.388373780007</v>
      </c>
      <c r="G83" s="59">
        <f>+'[1] Exec. Orçam. Estado-V.Acum.'!AD430</f>
        <v>624.56930307999994</v>
      </c>
      <c r="H83" s="59">
        <f>+'[1] Exec. Orçam. Estado-V.Acum.'!AE430</f>
        <v>3164.3891739800001</v>
      </c>
      <c r="I83" s="59">
        <f>+'[1] Exec. Orçam. Estado-V.Acum.'!AK430</f>
        <v>121.30632073</v>
      </c>
      <c r="J83" s="59">
        <f>+'[1] Exec. Orçam. Estado-V.Acum.'!AF430</f>
        <v>17577.304374570002</v>
      </c>
      <c r="K83" s="59">
        <f>+'[1] Exec. Orçam. Estado-V.Acum.'!AL430</f>
        <v>228.36662258999999</v>
      </c>
      <c r="L83" s="59">
        <f>+'[1] Exec. Orçam. Estado-V.Acum.'!AM430</f>
        <v>1108.98426675</v>
      </c>
      <c r="M83" s="59">
        <f>+'[1] Exec. Orçam. Estado-V.Acum.'!AN430</f>
        <v>341.98490556000007</v>
      </c>
      <c r="N83" s="59">
        <f>+'[1] Exec. Orçam. Estado-V.Acum.'!AO430</f>
        <v>763.55291873999988</v>
      </c>
      <c r="O83" s="59">
        <f>+'[1] Exec. Orçam. Estado-V.Acum.'!AT430</f>
        <v>3.4464424499999997</v>
      </c>
      <c r="P83" s="61">
        <f>+'[1] Exec. Orçam. Estado-V.Acum.'!AV430</f>
        <v>27890.137437230012</v>
      </c>
    </row>
    <row r="84" spans="2:16" ht="24" customHeight="1" x14ac:dyDescent="0.2">
      <c r="B84" s="57"/>
      <c r="C84" s="84" t="s">
        <v>66</v>
      </c>
      <c r="D84" s="59">
        <f>+'[1] Exec. Orçam. Estado-V.Acum.'!Y431</f>
        <v>32478.508796530001</v>
      </c>
      <c r="E84" s="59">
        <f>+'[1] Exec. Orçam. Estado-V.Acum.'!Z431</f>
        <v>5821.4795363000012</v>
      </c>
      <c r="F84" s="59">
        <f>+'[1] Exec. Orçam. Estado-V.Acum.'!AA431</f>
        <v>4210.4813119800046</v>
      </c>
      <c r="G84" s="59">
        <f>+'[1] Exec. Orçam. Estado-V.Acum.'!AD431</f>
        <v>713.46815837000065</v>
      </c>
      <c r="H84" s="59">
        <f>+'[1] Exec. Orçam. Estado-V.Acum.'!AE431</f>
        <v>3763.8803457400004</v>
      </c>
      <c r="I84" s="59">
        <f>+'[1] Exec. Orçam. Estado-V.Acum.'!AK431</f>
        <v>128.63423202999999</v>
      </c>
      <c r="J84" s="59">
        <f>+'[1] Exec. Orçam. Estado-V.Acum.'!AF431</f>
        <v>21795.81542395</v>
      </c>
      <c r="K84" s="59">
        <f>+'[1] Exec. Orçam. Estado-V.Acum.'!AL431</f>
        <v>255.23110014000002</v>
      </c>
      <c r="L84" s="59">
        <f>+'[1] Exec. Orçam. Estado-V.Acum.'!AM431</f>
        <v>1323.1964644899999</v>
      </c>
      <c r="M84" s="59">
        <f>+'[1] Exec. Orçam. Estado-V.Acum.'!AN431</f>
        <v>392.4525346499999</v>
      </c>
      <c r="N84" s="59">
        <f>+'[1] Exec. Orçam. Estado-V.Acum.'!AO431</f>
        <v>926.14058766999995</v>
      </c>
      <c r="O84" s="59">
        <f>+'[1] Exec. Orçam. Estado-V.Acum.'!AT431</f>
        <v>3.932595679999999</v>
      </c>
      <c r="P84" s="61">
        <f>+'[1] Exec. Orçam. Estado-V.Acum.'!AV431</f>
        <v>33801.705261020004</v>
      </c>
    </row>
    <row r="85" spans="2:16" ht="24" customHeight="1" x14ac:dyDescent="0.2">
      <c r="B85" s="57"/>
      <c r="C85" s="84" t="s">
        <v>67</v>
      </c>
      <c r="D85" s="59">
        <f>+'[1] Exec. Orçam. Estado-V.Acum.'!Y432</f>
        <v>36540.433868139989</v>
      </c>
      <c r="E85" s="59">
        <f>+'[1] Exec. Orçam. Estado-V.Acum.'!Z432</f>
        <v>6566.7146236399949</v>
      </c>
      <c r="F85" s="59">
        <f>+'[1] Exec. Orçam. Estado-V.Acum.'!AA432</f>
        <v>4746.0880822399968</v>
      </c>
      <c r="G85" s="59">
        <f>+'[1] Exec. Orçam. Estado-V.Acum.'!AD432</f>
        <v>810.2206913300007</v>
      </c>
      <c r="H85" s="59">
        <f>+'[1] Exec. Orçam. Estado-V.Acum.'!AE432</f>
        <v>3922.1563856399998</v>
      </c>
      <c r="I85" s="59">
        <f>+'[1] Exec. Orçam. Estado-V.Acum.'!AK432</f>
        <v>130.84536951000001</v>
      </c>
      <c r="J85" s="59">
        <f>+'[1] Exec. Orçam. Estado-V.Acum.'!AF432</f>
        <v>24830.788339369992</v>
      </c>
      <c r="K85" s="59">
        <f>+'[1] Exec. Orçam. Estado-V.Acum.'!AL432</f>
        <v>278.59509372999986</v>
      </c>
      <c r="L85" s="59">
        <f>+'[1] Exec. Orçam. Estado-V.Acum.'!AM432</f>
        <v>1642.4586379699997</v>
      </c>
      <c r="M85" s="59">
        <f>+'[1] Exec. Orçam. Estado-V.Acum.'!AN432</f>
        <v>427.07501885000005</v>
      </c>
      <c r="N85" s="59">
        <f>+'[1] Exec. Orçam. Estado-V.Acum.'!AO432</f>
        <v>1209.8959683999997</v>
      </c>
      <c r="O85" s="59">
        <f>+'[1] Exec. Orçam. Estado-V.Acum.'!AT432</f>
        <v>4.9025428</v>
      </c>
      <c r="P85" s="61">
        <f>+'[1] Exec. Orçam. Estado-V.Acum.'!AV432</f>
        <v>38182.892506109987</v>
      </c>
    </row>
    <row r="86" spans="2:16" ht="24" customHeight="1" x14ac:dyDescent="0.2">
      <c r="B86" s="57"/>
      <c r="C86" s="84" t="s">
        <v>68</v>
      </c>
      <c r="D86" s="59">
        <f>+'[1] Exec. Orçam. Estado-V.Acum.'!Y433</f>
        <v>40384.265889460003</v>
      </c>
      <c r="E86" s="59">
        <f>+'[1] Exec. Orçam. Estado-V.Acum.'!Z433</f>
        <v>7321.3213923899966</v>
      </c>
      <c r="F86" s="59">
        <f>+'[1] Exec. Orçam. Estado-V.Acum.'!AA433</f>
        <v>5275.6502970899955</v>
      </c>
      <c r="G86" s="59">
        <f>+'[1] Exec. Orçam. Estado-V.Acum.'!AD433</f>
        <v>910.78984132000028</v>
      </c>
      <c r="H86" s="59">
        <f>+'[1] Exec. Orçam. Estado-V.Acum.'!AE433</f>
        <v>4028.8168751400003</v>
      </c>
      <c r="I86" s="59">
        <f>+'[1] Exec. Orçam. Estado-V.Acum.'!AK433</f>
        <v>150.83954320000001</v>
      </c>
      <c r="J86" s="59">
        <f>+'[1] Exec. Orçam. Estado-V.Acum.'!AF433</f>
        <v>27668.426519119999</v>
      </c>
      <c r="K86" s="59">
        <f>+'[1] Exec. Orçam. Estado-V.Acum.'!AL433</f>
        <v>303.29219999999987</v>
      </c>
      <c r="L86" s="59">
        <f>+'[1] Exec. Orçam. Estado-V.Acum.'!AM433</f>
        <v>1799.2792590400002</v>
      </c>
      <c r="M86" s="59">
        <f>+'[1] Exec. Orçam. Estado-V.Acum.'!AN433</f>
        <v>467.69692453000005</v>
      </c>
      <c r="N86" s="59">
        <f>+'[1] Exec. Orçam. Estado-V.Acum.'!AO433</f>
        <v>1322.5770801800002</v>
      </c>
      <c r="O86" s="59">
        <f>+'[1] Exec. Orçam. Estado-V.Acum.'!AT433</f>
        <v>5.4423464099999999</v>
      </c>
      <c r="P86" s="61">
        <f>+'[1] Exec. Orçam. Estado-V.Acum.'!AV433</f>
        <v>42183.545148500001</v>
      </c>
    </row>
    <row r="87" spans="2:16" ht="24" customHeight="1" x14ac:dyDescent="0.2">
      <c r="B87" s="57"/>
      <c r="C87" s="84" t="s">
        <v>69</v>
      </c>
      <c r="D87" s="59">
        <f>+'[1] Exec. Orçam. Estado-V.Acum.'!Y434</f>
        <v>47099.936525129997</v>
      </c>
      <c r="E87" s="59">
        <f>+'[1] Exec. Orçam. Estado-V.Acum.'!Z434</f>
        <v>8048.4634229800076</v>
      </c>
      <c r="F87" s="59">
        <f>+'[1] Exec. Orçam. Estado-V.Acum.'!AA434</f>
        <v>5800.7438688300081</v>
      </c>
      <c r="G87" s="59">
        <f>+'[1] Exec. Orçam. Estado-V.Acum.'!AD434</f>
        <v>1015.3979638799999</v>
      </c>
      <c r="H87" s="59">
        <f>+'[1] Exec. Orçam. Estado-V.Acum.'!AE434</f>
        <v>5906.1851603199993</v>
      </c>
      <c r="I87" s="59">
        <f>+'[1] Exec. Orçam. Estado-V.Acum.'!AK434</f>
        <v>160.5483306700001</v>
      </c>
      <c r="J87" s="59">
        <f>+'[1] Exec. Orçam. Estado-V.Acum.'!AF434</f>
        <v>31607.654044739986</v>
      </c>
      <c r="K87" s="59">
        <f>+'[1] Exec. Orçam. Estado-V.Acum.'!AL434</f>
        <v>354.62092399999972</v>
      </c>
      <c r="L87" s="59">
        <f>+'[1] Exec. Orçam. Estado-V.Acum.'!AM434</f>
        <v>1983.5780873999997</v>
      </c>
      <c r="M87" s="59">
        <f>+'[1] Exec. Orçam. Estado-V.Acum.'!AN434</f>
        <v>510.37087738999992</v>
      </c>
      <c r="N87" s="59">
        <f>+'[1] Exec. Orçam. Estado-V.Acum.'!AO434</f>
        <v>1463.3051775399999</v>
      </c>
      <c r="O87" s="59">
        <f>+'[1] Exec. Orçam. Estado-V.Acum.'!AT434</f>
        <v>9.3169245500000013</v>
      </c>
      <c r="P87" s="61">
        <f>+'[1] Exec. Orçam. Estado-V.Acum.'!AV434</f>
        <v>49083.514612529994</v>
      </c>
    </row>
    <row r="88" spans="2:16" ht="24" customHeight="1" x14ac:dyDescent="0.2">
      <c r="B88" s="57"/>
      <c r="C88" s="84" t="s">
        <v>70</v>
      </c>
      <c r="D88" s="59">
        <f>+'[1] Exec. Orçam. Estado-V.Acum.'!Y435</f>
        <v>52656.366734299991</v>
      </c>
      <c r="E88" s="59">
        <f>+'[1] Exec. Orçam. Estado-V.Acum.'!Z435</f>
        <v>9387.3899588499899</v>
      </c>
      <c r="F88" s="59">
        <f>+'[1] Exec. Orçam. Estado-V.Acum.'!AA435</f>
        <v>6808.435388229992</v>
      </c>
      <c r="G88" s="59">
        <f>+'[1] Exec. Orçam. Estado-V.Acum.'!AD435</f>
        <v>1136.9055099999994</v>
      </c>
      <c r="H88" s="59">
        <f>+'[1] Exec. Orçam. Estado-V.Acum.'!AE435</f>
        <v>5984.4431324200004</v>
      </c>
      <c r="I88" s="59">
        <f>+'[1] Exec. Orçam. Estado-V.Acum.'!AK435</f>
        <v>164.15438354000005</v>
      </c>
      <c r="J88" s="59">
        <f>+'[1] Exec. Orçam. Estado-V.Acum.'!AF435</f>
        <v>35584.818835649996</v>
      </c>
      <c r="K88" s="59">
        <f>+'[1] Exec. Orçam. Estado-V.Acum.'!AL435</f>
        <v>393.66906934999969</v>
      </c>
      <c r="L88" s="59">
        <f>+'[1] Exec. Orçam. Estado-V.Acum.'!AM435</f>
        <v>2167.8928423000007</v>
      </c>
      <c r="M88" s="59">
        <f>+'[1] Exec. Orçam. Estado-V.Acum.'!AN435</f>
        <v>568.76430235000078</v>
      </c>
      <c r="N88" s="59">
        <f>+'[1] Exec. Orçam. Estado-V.Acum.'!AO435</f>
        <v>1587.2728333699999</v>
      </c>
      <c r="O88" s="59">
        <f>+'[1] Exec. Orçam. Estado-V.Acum.'!AT435</f>
        <v>10.729498660000003</v>
      </c>
      <c r="P88" s="61">
        <f>+'[1] Exec. Orçam. Estado-V.Acum.'!AV435</f>
        <v>54824.259576599994</v>
      </c>
    </row>
    <row r="89" spans="2:16" ht="24" customHeight="1" x14ac:dyDescent="0.2">
      <c r="B89" s="51"/>
      <c r="C89" s="52" t="s">
        <v>71</v>
      </c>
      <c r="D89" s="53">
        <f>+'[1] Exec. Orçam. Estado-V.Acum.'!Y436</f>
        <v>59915.887196729993</v>
      </c>
      <c r="E89" s="53">
        <f>+'[1] Exec. Orçam. Estado-V.Acum.'!Z436</f>
        <v>10194.808656429996</v>
      </c>
      <c r="F89" s="53">
        <f>+'[1] Exec. Orçam. Estado-V.Acum.'!AA436</f>
        <v>7354.9930286999934</v>
      </c>
      <c r="G89" s="53">
        <f>+'[1] Exec. Orçam. Estado-V.Acum.'!AD436</f>
        <v>1744.839697129999</v>
      </c>
      <c r="H89" s="53">
        <f>+'[1] Exec. Orçam. Estado-V.Acum.'!AE436</f>
        <v>6117.6358296799999</v>
      </c>
      <c r="I89" s="53">
        <f>+'[1] Exec. Orçam. Estado-V.Acum.'!AK436</f>
        <v>203.92768913999996</v>
      </c>
      <c r="J89" s="53">
        <f>+'[1] Exec. Orçam. Estado-V.Acum.'!AF436</f>
        <v>41208.066167479999</v>
      </c>
      <c r="K89" s="53">
        <f>+'[1] Exec. Orçam. Estado-V.Acum.'!AL436</f>
        <v>439.42522985000005</v>
      </c>
      <c r="L89" s="53">
        <f>+'[1] Exec. Orçam. Estado-V.Acum.'!AM436</f>
        <v>2997.3929908</v>
      </c>
      <c r="M89" s="53">
        <f>+'[1] Exec. Orçam. Estado-V.Acum.'!AN436</f>
        <v>861.75031450999995</v>
      </c>
      <c r="N89" s="53">
        <f>+'[1] Exec. Orçam. Estado-V.Acum.'!AO436</f>
        <v>2103.9263939699999</v>
      </c>
      <c r="O89" s="53">
        <f>+'[1] Exec. Orçam. Estado-V.Acum.'!AT436</f>
        <v>15.158299400000002</v>
      </c>
      <c r="P89" s="56">
        <f>+'[1] Exec. Orçam. Estado-V.Acum.'!AV436</f>
        <v>62913.280187529992</v>
      </c>
    </row>
    <row r="90" spans="2:16" ht="24" customHeight="1" x14ac:dyDescent="0.2">
      <c r="B90" s="57">
        <v>23</v>
      </c>
      <c r="C90" s="84" t="s">
        <v>72</v>
      </c>
      <c r="D90" s="59">
        <f>+'[1] Exec. Orçam. Estado-V.Acum.'!Y437</f>
        <v>4158.5225114699997</v>
      </c>
      <c r="E90" s="59">
        <f>+'[1] Exec. Orçam. Estado-V.Acum.'!Z437</f>
        <v>737.30749005000007</v>
      </c>
      <c r="F90" s="59">
        <f>+'[1] Exec. Orçam. Estado-V.Acum.'!AA437</f>
        <v>537.6946336100001</v>
      </c>
      <c r="G90" s="59">
        <f>+'[1] Exec. Orçam. Estado-V.Acum.'!AD437</f>
        <v>14.780018489999996</v>
      </c>
      <c r="H90" s="59">
        <f>+'[1] Exec. Orçam. Estado-V.Acum.'!AE437</f>
        <v>101.79840108</v>
      </c>
      <c r="I90" s="59">
        <f>+'[1] Exec. Orçam. Estado-V.Acum.'!AK437</f>
        <v>6.0583955500000002</v>
      </c>
      <c r="J90" s="59">
        <f>+'[1] Exec. Orçam. Estado-V.Acum.'!AF437</f>
        <v>3296.3127205099995</v>
      </c>
      <c r="K90" s="59">
        <f>+'[1] Exec. Orçam. Estado-V.Acum.'!AL437</f>
        <v>2.25196364</v>
      </c>
      <c r="L90" s="59">
        <f>+'[1] Exec. Orçam. Estado-V.Acum.'!AM437</f>
        <v>129.20789935999997</v>
      </c>
      <c r="M90" s="59">
        <f>+'[1] Exec. Orçam. Estado-V.Acum.'!AN437</f>
        <v>4.1807214099999994</v>
      </c>
      <c r="N90" s="59">
        <f>+'[1] Exec. Orçam. Estado-V.Acum.'!AO437</f>
        <v>124.99432794999998</v>
      </c>
      <c r="O90" s="59">
        <f>+'[1] Exec. Orçam. Estado-V.Acum.'!AT437</f>
        <v>3.2849999999999997E-2</v>
      </c>
      <c r="P90" s="61">
        <f>+'[1] Exec. Orçam. Estado-V.Acum.'!AV437</f>
        <v>4287.7304108299995</v>
      </c>
    </row>
    <row r="91" spans="2:16" ht="24" customHeight="1" x14ac:dyDescent="0.2">
      <c r="B91" s="57"/>
      <c r="C91" s="84" t="s">
        <v>73</v>
      </c>
      <c r="D91" s="59">
        <f>+'[1] Exec. Orçam. Estado-V.Acum.'!Y438</f>
        <v>9183.6675828999978</v>
      </c>
      <c r="E91" s="59">
        <f>+'[1] Exec. Orçam. Estado-V.Acum.'!Z438</f>
        <v>1482.43893166</v>
      </c>
      <c r="F91" s="59">
        <f>+'[1] Exec. Orçam. Estado-V.Acum.'!AA438</f>
        <v>1075.3803202500001</v>
      </c>
      <c r="G91" s="59">
        <f>+'[1] Exec. Orçam. Estado-V.Acum.'!AD438</f>
        <v>71.977763619999763</v>
      </c>
      <c r="H91" s="59">
        <f>+'[1] Exec. Orçam. Estado-V.Acum.'!AE438</f>
        <v>1157.67598191</v>
      </c>
      <c r="I91" s="59">
        <f>+'[1] Exec. Orçam. Estado-V.Acum.'!AK438</f>
        <v>11.877487500000003</v>
      </c>
      <c r="J91" s="59">
        <f>+'[1] Exec. Orçam. Estado-V.Acum.'!AF438</f>
        <v>6445.1514119799995</v>
      </c>
      <c r="K91" s="59">
        <f>+'[1] Exec. Orçam. Estado-V.Acum.'!AL438</f>
        <v>7.1253544699999996</v>
      </c>
      <c r="L91" s="59">
        <f>+'[1] Exec. Orçam. Estado-V.Acum.'!AM438</f>
        <v>271.93931028000003</v>
      </c>
      <c r="M91" s="59">
        <f>+'[1] Exec. Orçam. Estado-V.Acum.'!AN438</f>
        <v>17.964697000000001</v>
      </c>
      <c r="N91" s="59">
        <f>+'[1] Exec. Orçam. Estado-V.Acum.'!AO438</f>
        <v>253.84803037</v>
      </c>
      <c r="O91" s="59">
        <f>+'[1] Exec. Orçam. Estado-V.Acum.'!AT438</f>
        <v>0.12658290999999999</v>
      </c>
      <c r="P91" s="61">
        <f>+'[1] Exec. Orçam. Estado-V.Acum.'!AV438</f>
        <v>9455.6068931799982</v>
      </c>
    </row>
    <row r="92" spans="2:16" ht="24" customHeight="1" x14ac:dyDescent="0.2">
      <c r="B92" s="57"/>
      <c r="C92" s="84" t="s">
        <v>74</v>
      </c>
      <c r="D92" s="59">
        <f>+'[1] Exec. Orçam. Estado-V.Acum.'!Y439</f>
        <v>13255.523811340003</v>
      </c>
      <c r="E92" s="59">
        <f>+'[1] Exec. Orçam. Estado-V.Acum.'!Z439</f>
        <v>2245.9501995900005</v>
      </c>
      <c r="F92" s="59">
        <f>+'[1] Exec. Orçam. Estado-V.Acum.'!AA439</f>
        <v>1620.3437407300005</v>
      </c>
      <c r="G92" s="59">
        <f>+'[1] Exec. Orçam. Estado-V.Acum.'!AD439</f>
        <v>238.46586674000056</v>
      </c>
      <c r="H92" s="59">
        <f>+'[1] Exec. Orçam. Estado-V.Acum.'!AE439</f>
        <v>1264.5583341700001</v>
      </c>
      <c r="I92" s="59">
        <f>+'[1] Exec. Orçam. Estado-V.Acum.'!AK439</f>
        <v>13.056607110000002</v>
      </c>
      <c r="J92" s="59">
        <f>+'[1] Exec. Orçam. Estado-V.Acum.'!AF439</f>
        <v>9472.3027448000012</v>
      </c>
      <c r="K92" s="59">
        <f>+'[1] Exec. Orçam. Estado-V.Acum.'!AL439</f>
        <v>13.820417899999997</v>
      </c>
      <c r="L92" s="59">
        <f>+'[1] Exec. Orçam. Estado-V.Acum.'!AM439</f>
        <v>415.52300439999993</v>
      </c>
      <c r="M92" s="59">
        <f>+'[1] Exec. Orçam. Estado-V.Acum.'!AN439</f>
        <v>38.240526090000024</v>
      </c>
      <c r="N92" s="59">
        <f>+'[1] Exec. Orçam. Estado-V.Acum.'!AO439</f>
        <v>376.89766997999993</v>
      </c>
      <c r="O92" s="59">
        <f>+'[1] Exec. Orçam. Estado-V.Acum.'!AT439</f>
        <v>0.38480833000000003</v>
      </c>
      <c r="P92" s="61">
        <f>+'[1] Exec. Orçam. Estado-V.Acum.'!AV439</f>
        <v>13671.046815740003</v>
      </c>
    </row>
    <row r="93" spans="2:16" ht="24" customHeight="1" x14ac:dyDescent="0.2">
      <c r="B93" s="57"/>
      <c r="C93" s="84" t="s">
        <v>75</v>
      </c>
      <c r="D93" s="1154">
        <f>+'[1] Exec. Orçam. Estado-V.Acum.'!Y440</f>
        <v>18771.423924149996</v>
      </c>
      <c r="E93" s="1154">
        <f>+'[1] Exec. Orçam. Estado-V.Acum.'!Z440</f>
        <v>3013.7526102499969</v>
      </c>
      <c r="F93" s="1154">
        <f>+'[1] Exec. Orçam. Estado-V.Acum.'!AA440</f>
        <v>2171.2112468799974</v>
      </c>
      <c r="G93" s="1154">
        <f>+'[1] Exec. Orçam. Estado-V.Acum.'!AD440</f>
        <v>326.37409253999937</v>
      </c>
      <c r="H93" s="1154">
        <f>+'[1] Exec. Orçam. Estado-V.Acum.'!AE440</f>
        <v>2492.1143800499985</v>
      </c>
      <c r="I93" s="1154">
        <f>+'[1] Exec. Orçam. Estado-V.Acum.'!AK440</f>
        <v>19.386442700000003</v>
      </c>
      <c r="J93" s="1154">
        <f>+'[1] Exec. Orçam. Estado-V.Acum.'!AF440</f>
        <v>12889.025051709998</v>
      </c>
      <c r="K93" s="1154">
        <f>+'[1] Exec. Orçam. Estado-V.Acum.'!AL440</f>
        <v>21.46944035000001</v>
      </c>
      <c r="L93" s="1154">
        <f>+'[1] Exec. Orçam. Estado-V.Acum.'!AM440</f>
        <v>635.72430049000002</v>
      </c>
      <c r="M93" s="1154">
        <f>+'[1] Exec. Orçam. Estado-V.Acum.'!AN440</f>
        <v>72.142558810000054</v>
      </c>
      <c r="N93" s="1154">
        <f>+'[1] Exec. Orçam. Estado-V.Acum.'!AO440</f>
        <v>563.07924622999997</v>
      </c>
      <c r="O93" s="1154">
        <f>+'[1] Exec. Orçam. Estado-V.Acum.'!AT440</f>
        <v>0.50249545000000007</v>
      </c>
      <c r="P93" s="1152">
        <f>+'[1] Exec. Orçam. Estado-V.Acum.'!AV440</f>
        <v>19407.148224639997</v>
      </c>
    </row>
    <row r="94" spans="2:16" ht="2.1" customHeight="1" x14ac:dyDescent="0.2">
      <c r="B94" s="1216">
        <v>3</v>
      </c>
      <c r="C94" s="1217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6"/>
    </row>
    <row r="95" spans="2:16" s="69" customFormat="1" ht="18" customHeight="1" x14ac:dyDescent="0.2">
      <c r="B95" s="87" t="s">
        <v>78</v>
      </c>
      <c r="C95" s="87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</row>
    <row r="96" spans="2:16" s="69" customFormat="1" ht="18" customHeight="1" x14ac:dyDescent="0.2">
      <c r="B96" s="89" t="s">
        <v>94</v>
      </c>
      <c r="C96" s="89"/>
    </row>
    <row r="97" spans="2:16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2">
      <c r="B100" s="1218"/>
      <c r="C100" s="1218"/>
      <c r="D100" s="1218"/>
      <c r="E100" s="1218"/>
      <c r="F100" s="1218"/>
      <c r="G100" s="1218"/>
      <c r="H100" s="1218"/>
      <c r="I100" s="1218"/>
      <c r="J100" s="1218"/>
      <c r="K100" s="1218"/>
      <c r="L100" s="1218"/>
      <c r="M100" s="1218"/>
      <c r="N100" s="1218"/>
      <c r="O100" s="1218"/>
      <c r="P100" s="1218"/>
    </row>
    <row r="101" spans="2:16" ht="18" customHeight="1" x14ac:dyDescent="0.25">
      <c r="B101" s="90" t="str">
        <f>+Capa!G15</f>
        <v>Indicadores de Conjuntura  •  maio | 2023</v>
      </c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91" t="s">
        <v>891</v>
      </c>
    </row>
    <row r="102" spans="2:16" ht="15" x14ac:dyDescent="0.2">
      <c r="B102" s="43"/>
      <c r="C102" s="43"/>
    </row>
    <row r="103" spans="2:16" ht="15" x14ac:dyDescent="0.2">
      <c r="B103" s="43"/>
      <c r="C103" s="43"/>
    </row>
  </sheetData>
  <mergeCells count="40">
    <mergeCell ref="B72:C72"/>
    <mergeCell ref="B73:C73"/>
    <mergeCell ref="B74:C74"/>
    <mergeCell ref="B94:C94"/>
    <mergeCell ref="B100:P100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2:C12"/>
    <mergeCell ref="B13:C13"/>
    <mergeCell ref="B33:C33"/>
    <mergeCell ref="B67:C71"/>
    <mergeCell ref="D67:K67"/>
    <mergeCell ref="E69:E71"/>
    <mergeCell ref="F69:F71"/>
    <mergeCell ref="B11:C11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hyperlinks>
    <hyperlink ref="R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655"/>
  <sheetViews>
    <sheetView view="pageBreakPreview" topLeftCell="A67" zoomScale="65" zoomScaleNormal="65" zoomScaleSheetLayoutView="65" workbookViewId="0">
      <selection activeCell="N93" sqref="N93"/>
    </sheetView>
  </sheetViews>
  <sheetFormatPr defaultColWidth="9.140625" defaultRowHeight="12.75" x14ac:dyDescent="0.2"/>
  <cols>
    <col min="1" max="1" width="9.140625" style="9"/>
    <col min="2" max="2" width="5.7109375" style="9" customWidth="1"/>
    <col min="3" max="3" width="6.85546875" style="9" customWidth="1"/>
    <col min="4" max="4" width="13.7109375" style="9" customWidth="1"/>
    <col min="5" max="5" width="13.140625" style="9" customWidth="1"/>
    <col min="6" max="6" width="14.5703125" style="9" customWidth="1"/>
    <col min="7" max="8" width="13.7109375" style="9" customWidth="1"/>
    <col min="9" max="9" width="12.7109375" style="9" customWidth="1"/>
    <col min="10" max="10" width="14.5703125" style="9" customWidth="1"/>
    <col min="11" max="11" width="12.7109375" style="9" customWidth="1"/>
    <col min="12" max="13" width="13.7109375" style="9" customWidth="1"/>
    <col min="14" max="14" width="14.7109375" style="9" customWidth="1"/>
    <col min="15" max="16" width="12.7109375" style="9" customWidth="1"/>
    <col min="17" max="17" width="13.7109375" style="9" customWidth="1"/>
    <col min="18" max="16384" width="9.140625" style="9"/>
  </cols>
  <sheetData>
    <row r="1" spans="2:19" ht="26.25" customHeight="1" x14ac:dyDescent="0.35">
      <c r="B1" s="1233" t="s">
        <v>1</v>
      </c>
      <c r="C1" s="1233"/>
      <c r="D1" s="1233"/>
      <c r="E1" s="1233"/>
      <c r="F1" s="1233"/>
      <c r="G1" s="1233"/>
      <c r="H1" s="1233"/>
      <c r="I1" s="1233"/>
      <c r="J1" s="1233"/>
      <c r="K1" s="1233"/>
      <c r="L1" s="1233"/>
      <c r="M1" s="1233"/>
      <c r="N1" s="1233"/>
      <c r="O1" s="1233"/>
      <c r="P1" s="1233"/>
      <c r="Q1" s="1233"/>
    </row>
    <row r="2" spans="2:19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  <c r="Q2" s="1178"/>
    </row>
    <row r="3" spans="2:19" ht="18" customHeight="1" x14ac:dyDescent="0.2">
      <c r="B3" s="1178"/>
      <c r="C3" s="1178"/>
      <c r="D3" s="1178"/>
      <c r="E3" s="1178"/>
      <c r="F3" s="1178"/>
    </row>
    <row r="4" spans="2:19" ht="18" customHeight="1" x14ac:dyDescent="0.25">
      <c r="B4" s="9" t="s">
        <v>18</v>
      </c>
      <c r="S4" s="1130" t="s">
        <v>0</v>
      </c>
    </row>
    <row r="5" spans="2:19" s="78" customFormat="1" ht="18" customHeight="1" x14ac:dyDescent="0.25">
      <c r="B5" s="39" t="s">
        <v>95</v>
      </c>
      <c r="C5" s="77"/>
      <c r="L5" s="79"/>
      <c r="Q5" s="1129"/>
    </row>
    <row r="6" spans="2:19" ht="18" customHeight="1" x14ac:dyDescent="0.2">
      <c r="B6" s="42" t="s">
        <v>54</v>
      </c>
      <c r="C6" s="92"/>
    </row>
    <row r="7" spans="2:19" ht="21.95" customHeight="1" x14ac:dyDescent="0.2">
      <c r="B7" s="1234"/>
      <c r="C7" s="1235"/>
      <c r="D7" s="1240" t="s">
        <v>96</v>
      </c>
      <c r="E7" s="1240"/>
      <c r="F7" s="1240"/>
      <c r="G7" s="1240" t="s">
        <v>97</v>
      </c>
      <c r="H7" s="1240"/>
      <c r="I7" s="1240"/>
      <c r="J7" s="1240"/>
      <c r="K7" s="1240"/>
      <c r="L7" s="1240"/>
      <c r="M7" s="1240"/>
      <c r="N7" s="1240"/>
      <c r="O7" s="1240" t="s">
        <v>98</v>
      </c>
      <c r="P7" s="1240"/>
      <c r="Q7" s="1241"/>
    </row>
    <row r="8" spans="2:19" ht="24" customHeight="1" x14ac:dyDescent="0.2">
      <c r="B8" s="1236"/>
      <c r="C8" s="1237"/>
      <c r="D8" s="1214"/>
      <c r="E8" s="1214"/>
      <c r="F8" s="1214"/>
      <c r="G8" s="1214" t="s">
        <v>58</v>
      </c>
      <c r="H8" s="1214"/>
      <c r="I8" s="1214"/>
      <c r="J8" s="1214"/>
      <c r="K8" s="1214" t="s">
        <v>99</v>
      </c>
      <c r="L8" s="1214"/>
      <c r="M8" s="1214"/>
      <c r="N8" s="1214"/>
      <c r="O8" s="1241"/>
      <c r="P8" s="1241"/>
      <c r="Q8" s="1241"/>
    </row>
    <row r="9" spans="2:19" ht="20.100000000000001" customHeight="1" x14ac:dyDescent="0.2">
      <c r="B9" s="1238"/>
      <c r="C9" s="1239"/>
      <c r="D9" s="1242" t="s">
        <v>65</v>
      </c>
      <c r="E9" s="1243"/>
      <c r="F9" s="45" t="s">
        <v>59</v>
      </c>
      <c r="G9" s="1242" t="s">
        <v>65</v>
      </c>
      <c r="H9" s="1244"/>
      <c r="I9" s="1243"/>
      <c r="J9" s="45" t="s">
        <v>59</v>
      </c>
      <c r="K9" s="1245" t="s">
        <v>65</v>
      </c>
      <c r="L9" s="1245"/>
      <c r="M9" s="1245"/>
      <c r="N9" s="45" t="s">
        <v>59</v>
      </c>
      <c r="O9" s="1245" t="s">
        <v>65</v>
      </c>
      <c r="P9" s="1245"/>
      <c r="Q9" s="1245"/>
    </row>
    <row r="10" spans="2:19" ht="24" customHeight="1" x14ac:dyDescent="0.2">
      <c r="B10" s="1176">
        <v>2020</v>
      </c>
      <c r="C10" s="1215"/>
      <c r="D10" s="1226">
        <f>+[2]Anuais!C25</f>
        <v>59036.069415400023</v>
      </c>
      <c r="E10" s="1227"/>
      <c r="F10" s="48">
        <f>+'[2]VH Anuais'!C24</f>
        <v>-5.834843298657411</v>
      </c>
      <c r="G10" s="1223">
        <f>+[2]Anuais!D25</f>
        <v>72650.112190130021</v>
      </c>
      <c r="H10" s="1224"/>
      <c r="I10" s="1224"/>
      <c r="J10" s="48">
        <f>+'[2]VH Anuais'!D24</f>
        <v>9.2114076284757864</v>
      </c>
      <c r="K10" s="1223">
        <f>+[2]Anuais!E25</f>
        <v>7419.341251519998</v>
      </c>
      <c r="L10" s="1224"/>
      <c r="M10" s="1224"/>
      <c r="N10" s="48">
        <f>+'[2]VH Anuais'!E24</f>
        <v>-4.535194723820057</v>
      </c>
      <c r="O10" s="1225">
        <f>+[2]Anuais!F25</f>
        <v>-13614.042774729998</v>
      </c>
      <c r="P10" s="1225"/>
      <c r="Q10" s="1223"/>
    </row>
    <row r="11" spans="2:19" ht="24" customHeight="1" x14ac:dyDescent="0.2">
      <c r="B11" s="1176">
        <v>2021</v>
      </c>
      <c r="C11" s="1215"/>
      <c r="D11" s="1226">
        <f>+[2]Anuais!C26</f>
        <v>63843.743180489997</v>
      </c>
      <c r="E11" s="1227"/>
      <c r="F11" s="48">
        <f>+'[2]VH Anuais'!C25</f>
        <v>8.1436210315110493</v>
      </c>
      <c r="G11" s="1223">
        <f>+[2]Anuais!D26</f>
        <v>74466.462910510032</v>
      </c>
      <c r="H11" s="1224"/>
      <c r="I11" s="1224"/>
      <c r="J11" s="48">
        <f>+'[2]VH Anuais'!D25</f>
        <v>2.5001347769794346</v>
      </c>
      <c r="K11" s="1223">
        <f>+[2]Anuais!E26</f>
        <v>6796.6822999299993</v>
      </c>
      <c r="L11" s="1224"/>
      <c r="M11" s="1224"/>
      <c r="N11" s="48">
        <f>+'[2]VH Anuais'!E25</f>
        <v>-8.3923751513981788</v>
      </c>
      <c r="O11" s="1225">
        <f>+[2]Anuais!F26</f>
        <v>-10622.719730020035</v>
      </c>
      <c r="P11" s="1225"/>
      <c r="Q11" s="1223"/>
    </row>
    <row r="12" spans="2:19" ht="24" customHeight="1" x14ac:dyDescent="0.2">
      <c r="B12" s="1176">
        <v>2022</v>
      </c>
      <c r="C12" s="1215"/>
      <c r="D12" s="1226">
        <f>+[2]Anuais!C27</f>
        <v>71058.90832254001</v>
      </c>
      <c r="E12" s="1227"/>
      <c r="F12" s="48">
        <f>+'[2]VH Anuais'!C26</f>
        <v>11.30128777326278</v>
      </c>
      <c r="G12" s="1223">
        <f>+[2]Anuais!D27</f>
        <v>78854.811973539996</v>
      </c>
      <c r="H12" s="1224"/>
      <c r="I12" s="1224"/>
      <c r="J12" s="48">
        <f>+'[2]VH Anuais'!D26</f>
        <v>5.893054257597341</v>
      </c>
      <c r="K12" s="1223">
        <f>+[2]Anuais!E27</f>
        <v>6415.7589980500015</v>
      </c>
      <c r="L12" s="1224"/>
      <c r="M12" s="1224"/>
      <c r="N12" s="48">
        <f>+'[2]VH Anuais'!E26</f>
        <v>-5.6045477053403125</v>
      </c>
      <c r="O12" s="1225">
        <f>+[2]Anuais!F27</f>
        <v>-7795.903650999986</v>
      </c>
      <c r="P12" s="1225"/>
      <c r="Q12" s="1223"/>
    </row>
    <row r="13" spans="2:19" ht="24" customHeight="1" x14ac:dyDescent="0.2">
      <c r="B13" s="51"/>
      <c r="C13" s="52"/>
      <c r="D13" s="1228"/>
      <c r="E13" s="1229"/>
      <c r="F13" s="54"/>
      <c r="G13" s="1230"/>
      <c r="H13" s="1231"/>
      <c r="I13" s="1231"/>
      <c r="J13" s="54"/>
      <c r="K13" s="1230"/>
      <c r="L13" s="1231"/>
      <c r="M13" s="1231"/>
      <c r="N13" s="54"/>
      <c r="O13" s="1232"/>
      <c r="P13" s="1232"/>
      <c r="Q13" s="1230"/>
    </row>
    <row r="14" spans="2:19" ht="24" customHeight="1" x14ac:dyDescent="0.2">
      <c r="B14" s="57">
        <v>21</v>
      </c>
      <c r="C14" s="84" t="s">
        <v>70</v>
      </c>
      <c r="D14" s="1219">
        <f>+'[2]Valores Mensais'!B279</f>
        <v>56635.726037200016</v>
      </c>
      <c r="E14" s="1220"/>
      <c r="F14" s="100">
        <f>+'[2]Variações Homólogas-Acum.'!B266</f>
        <v>7.6127135168083893</v>
      </c>
      <c r="G14" s="1221">
        <f>+'[2]Valores Mensais'!C279</f>
        <v>64050.016744979977</v>
      </c>
      <c r="H14" s="1222"/>
      <c r="I14" s="1222"/>
      <c r="J14" s="100">
        <f>+'[2]Variações Homólogas-Acum.'!C266</f>
        <v>0.72802105558205099</v>
      </c>
      <c r="K14" s="1221">
        <f>+'[2]Valores Mensais'!D279</f>
        <v>6579.0214011300004</v>
      </c>
      <c r="L14" s="1222"/>
      <c r="M14" s="1222"/>
      <c r="N14" s="100">
        <f>+'[2]Variações Homólogas-Acum.'!D266</f>
        <v>-7.8904520577968817</v>
      </c>
      <c r="O14" s="1221">
        <f>+'[2]Valores Mensais'!E279</f>
        <v>-7414.2907077799609</v>
      </c>
      <c r="P14" s="1222"/>
      <c r="Q14" s="1222"/>
    </row>
    <row r="15" spans="2:19" ht="24" customHeight="1" x14ac:dyDescent="0.2">
      <c r="B15" s="51"/>
      <c r="C15" s="52" t="s">
        <v>71</v>
      </c>
      <c r="D15" s="1228">
        <f>+'[2]Valores Mensais'!B280</f>
        <v>63843.743180489997</v>
      </c>
      <c r="E15" s="1229"/>
      <c r="F15" s="54">
        <f>+'[2]Variações Homólogas-Acum.'!B267</f>
        <v>8.1436210315110493</v>
      </c>
      <c r="G15" s="1230">
        <f>+'[2]Valores Mensais'!C280</f>
        <v>74466.462910510032</v>
      </c>
      <c r="H15" s="1231"/>
      <c r="I15" s="1231"/>
      <c r="J15" s="54">
        <f>+'[2]Variações Homólogas-Acum.'!C267</f>
        <v>2.5001347769794346</v>
      </c>
      <c r="K15" s="1230">
        <f>+'[2]Valores Mensais'!D280</f>
        <v>6796.6822999299993</v>
      </c>
      <c r="L15" s="1231"/>
      <c r="M15" s="1231"/>
      <c r="N15" s="54">
        <f>+'[2]Variações Homólogas-Acum.'!D267</f>
        <v>-8.3923751513981788</v>
      </c>
      <c r="O15" s="1232">
        <f>+'[2]Valores Mensais'!E280</f>
        <v>-10622.719730020035</v>
      </c>
      <c r="P15" s="1232"/>
      <c r="Q15" s="1230"/>
    </row>
    <row r="16" spans="2:19" ht="24" customHeight="1" x14ac:dyDescent="0.2">
      <c r="B16" s="57">
        <v>22</v>
      </c>
      <c r="C16" s="84" t="s">
        <v>72</v>
      </c>
      <c r="D16" s="1219">
        <f>+'[2]Valores Mensais'!B281</f>
        <v>5415.9286004600008</v>
      </c>
      <c r="E16" s="1220"/>
      <c r="F16" s="100">
        <f>+'[2]Variações Homólogas-Acum.'!B268</f>
        <v>23.590704608054903</v>
      </c>
      <c r="G16" s="1221">
        <f>+'[2]Valores Mensais'!C281</f>
        <v>4424.6316899599988</v>
      </c>
      <c r="H16" s="1222"/>
      <c r="I16" s="1222"/>
      <c r="J16" s="100">
        <f>+'[2]Variações Homólogas-Acum.'!C268</f>
        <v>-1.38535607802035</v>
      </c>
      <c r="K16" s="1221">
        <f>+'[2]Valores Mensais'!D281</f>
        <v>79.647800580000009</v>
      </c>
      <c r="L16" s="1222"/>
      <c r="M16" s="1222"/>
      <c r="N16" s="100">
        <f>+'[2]Variações Homólogas-Acum.'!D268</f>
        <v>-16.648793979288566</v>
      </c>
      <c r="O16" s="1221">
        <f>+'[2]Valores Mensais'!E281</f>
        <v>991.29691050000201</v>
      </c>
      <c r="P16" s="1222"/>
      <c r="Q16" s="1222"/>
    </row>
    <row r="17" spans="2:17" ht="24" customHeight="1" x14ac:dyDescent="0.2">
      <c r="B17" s="57"/>
      <c r="C17" s="84" t="s">
        <v>73</v>
      </c>
      <c r="D17" s="1219">
        <f>+'[2]Valores Mensais'!B282</f>
        <v>10969.481960590001</v>
      </c>
      <c r="E17" s="1220"/>
      <c r="F17" s="100">
        <f>+'[2]Variações Homólogas-Acum.'!B269</f>
        <v>24.113436275601451</v>
      </c>
      <c r="G17" s="1221">
        <f>+'[2]Valores Mensais'!C282</f>
        <v>10877.40655155999</v>
      </c>
      <c r="H17" s="1222"/>
      <c r="I17" s="1222"/>
      <c r="J17" s="100">
        <f>+'[2]Variações Homólogas-Acum.'!C269</f>
        <v>0.92292085320864192</v>
      </c>
      <c r="K17" s="1221">
        <f>+'[2]Valores Mensais'!D282</f>
        <v>1281.2935501200002</v>
      </c>
      <c r="L17" s="1222"/>
      <c r="M17" s="1222"/>
      <c r="N17" s="100">
        <f>+'[2]Variações Homólogas-Acum.'!D269</f>
        <v>-7.1422757413102556</v>
      </c>
      <c r="O17" s="1221">
        <f>+'[2]Valores Mensais'!E282</f>
        <v>92.075409030010633</v>
      </c>
      <c r="P17" s="1222"/>
      <c r="Q17" s="1222"/>
    </row>
    <row r="18" spans="2:17" ht="24" customHeight="1" x14ac:dyDescent="0.2">
      <c r="B18" s="57"/>
      <c r="C18" s="84" t="s">
        <v>74</v>
      </c>
      <c r="D18" s="1219">
        <f>+'[2]Valores Mensais'!B283</f>
        <v>15603.566841299998</v>
      </c>
      <c r="E18" s="1220"/>
      <c r="F18" s="100">
        <f>+'[2]Variações Homólogas-Acum.'!B270</f>
        <v>19.260976377274908</v>
      </c>
      <c r="G18" s="1221">
        <f>+'[2]Valores Mensais'!C283</f>
        <v>16117.016337349998</v>
      </c>
      <c r="H18" s="1222"/>
      <c r="I18" s="1222"/>
      <c r="J18" s="100">
        <f>+'[2]Variações Homólogas-Acum.'!C270</f>
        <v>1.9590875773410454</v>
      </c>
      <c r="K18" s="1221">
        <f>+'[2]Valores Mensais'!D283</f>
        <v>1668.0528864099999</v>
      </c>
      <c r="L18" s="1222"/>
      <c r="M18" s="1222"/>
      <c r="N18" s="100">
        <f>+'[2]Variações Homólogas-Acum.'!D270</f>
        <v>-5.4424082458307543</v>
      </c>
      <c r="O18" s="1221">
        <f>+'[2]Valores Mensais'!E283</f>
        <v>-513.44949604999965</v>
      </c>
      <c r="P18" s="1222"/>
      <c r="Q18" s="1222"/>
    </row>
    <row r="19" spans="2:17" ht="24" customHeight="1" x14ac:dyDescent="0.2">
      <c r="B19" s="57"/>
      <c r="C19" s="84" t="s">
        <v>75</v>
      </c>
      <c r="D19" s="1219">
        <f>+'[2]Valores Mensais'!B284</f>
        <v>19848.109785879991</v>
      </c>
      <c r="E19" s="1220"/>
      <c r="F19" s="100">
        <f>+'[2]Variações Homólogas-Acum.'!B271</f>
        <v>18.062464472545649</v>
      </c>
      <c r="G19" s="1221">
        <f>+'[2]Valores Mensais'!C284</f>
        <v>22267.714101549998</v>
      </c>
      <c r="H19" s="1222"/>
      <c r="I19" s="1222"/>
      <c r="J19" s="100">
        <f>+'[2]Variações Homólogas-Acum.'!C271</f>
        <v>0.55148081528808568</v>
      </c>
      <c r="K19" s="1221">
        <f>+'[2]Valores Mensais'!D284</f>
        <v>2796.3500864000007</v>
      </c>
      <c r="L19" s="1222"/>
      <c r="M19" s="1222"/>
      <c r="N19" s="100">
        <f>+'[2]Variações Homólogas-Acum.'!D271</f>
        <v>-11.679213752981699</v>
      </c>
      <c r="O19" s="1221">
        <f>+'[2]Valores Mensais'!E284</f>
        <v>-2419.6043156700071</v>
      </c>
      <c r="P19" s="1222"/>
      <c r="Q19" s="1222"/>
    </row>
    <row r="20" spans="2:17" ht="24" customHeight="1" x14ac:dyDescent="0.2">
      <c r="B20" s="57"/>
      <c r="C20" s="84" t="s">
        <v>76</v>
      </c>
      <c r="D20" s="1219">
        <f>+'[2]Valores Mensais'!B285</f>
        <v>25148.596819500002</v>
      </c>
      <c r="E20" s="1220"/>
      <c r="F20" s="100">
        <f>+'[2]Variações Homólogas-Acum.'!B272</f>
        <v>18.435203371032593</v>
      </c>
      <c r="G20" s="1221">
        <f>+'[2]Valores Mensais'!C285</f>
        <v>27513.371477320008</v>
      </c>
      <c r="H20" s="1222"/>
      <c r="I20" s="1222"/>
      <c r="J20" s="100">
        <f>+'[2]Variações Homólogas-Acum.'!C272</f>
        <v>1.9965597077580721</v>
      </c>
      <c r="K20" s="1221">
        <f>+'[2]Valores Mensais'!D285</f>
        <v>2858.58133112</v>
      </c>
      <c r="L20" s="1222"/>
      <c r="M20" s="1222"/>
      <c r="N20" s="100">
        <f>+'[2]Variações Homólogas-Acum.'!D272</f>
        <v>-13.611826887128897</v>
      </c>
      <c r="O20" s="1221">
        <f>+'[2]Valores Mensais'!E285</f>
        <v>-2364.7746578200058</v>
      </c>
      <c r="P20" s="1222"/>
      <c r="Q20" s="1222"/>
    </row>
    <row r="21" spans="2:17" ht="24" customHeight="1" x14ac:dyDescent="0.2">
      <c r="B21" s="57"/>
      <c r="C21" s="84" t="s">
        <v>77</v>
      </c>
      <c r="D21" s="1219">
        <f>+'[2]Valores Mensais'!B286</f>
        <v>32181.579708220008</v>
      </c>
      <c r="E21" s="1220"/>
      <c r="F21" s="100">
        <f>+'[2]Variações Homólogas-Acum.'!B273</f>
        <v>24.574406643581035</v>
      </c>
      <c r="G21" s="1221">
        <f>+'[2]Valores Mensais'!C286</f>
        <v>33908.676434609995</v>
      </c>
      <c r="H21" s="1222"/>
      <c r="I21" s="1222"/>
      <c r="J21" s="100">
        <f>+'[2]Variações Homólogas-Acum.'!C273</f>
        <v>0.11417297095115408</v>
      </c>
      <c r="K21" s="1221">
        <f>+'[2]Valores Mensais'!D286</f>
        <v>3265.8948932200001</v>
      </c>
      <c r="L21" s="1222"/>
      <c r="M21" s="1222"/>
      <c r="N21" s="100">
        <f>+'[2]Variações Homólogas-Acum.'!D273</f>
        <v>-15.453225499842805</v>
      </c>
      <c r="O21" s="1221">
        <f>+'[2]Valores Mensais'!E286</f>
        <v>-1727.0967263899875</v>
      </c>
      <c r="P21" s="1222"/>
      <c r="Q21" s="1222"/>
    </row>
    <row r="22" spans="2:17" ht="24" customHeight="1" x14ac:dyDescent="0.2">
      <c r="B22" s="57"/>
      <c r="C22" s="84" t="s">
        <v>66</v>
      </c>
      <c r="D22" s="1219">
        <f>+'[2]Valores Mensais'!B287</f>
        <v>39065.936070380005</v>
      </c>
      <c r="E22" s="1220"/>
      <c r="F22" s="100">
        <f>+'[2]Variações Homólogas-Acum.'!B274</f>
        <v>17.926210766406705</v>
      </c>
      <c r="G22" s="1221">
        <f>+'[2]Valores Mensais'!C287</f>
        <v>40719.614361350032</v>
      </c>
      <c r="H22" s="1222"/>
      <c r="I22" s="1222"/>
      <c r="J22" s="100">
        <f>+'[2]Variações Homólogas-Acum.'!C274</f>
        <v>2.2023945991498817</v>
      </c>
      <c r="K22" s="1221">
        <f>+'[2]Valores Mensais'!D287</f>
        <v>3875.4981411600006</v>
      </c>
      <c r="L22" s="1222"/>
      <c r="M22" s="1222"/>
      <c r="N22" s="100">
        <f>+'[2]Variações Homólogas-Acum.'!D274</f>
        <v>-6.2581643778548361</v>
      </c>
      <c r="O22" s="1221">
        <f>+'[2]Valores Mensais'!E287</f>
        <v>-1653.6782909700269</v>
      </c>
      <c r="P22" s="1222"/>
      <c r="Q22" s="1222"/>
    </row>
    <row r="23" spans="2:17" ht="24" customHeight="1" x14ac:dyDescent="0.2">
      <c r="B23" s="57"/>
      <c r="C23" s="84" t="s">
        <v>67</v>
      </c>
      <c r="D23" s="1219">
        <f>+'[2]Valores Mensais'!B288</f>
        <v>45762.358352039992</v>
      </c>
      <c r="E23" s="1220"/>
      <c r="F23" s="100">
        <f>+'[2]Variações Homólogas-Acum.'!B275</f>
        <v>18.990760965907949</v>
      </c>
      <c r="G23" s="1221">
        <f>+'[2]Valores Mensais'!C288</f>
        <v>45996.329363079974</v>
      </c>
      <c r="H23" s="1222"/>
      <c r="I23" s="1222"/>
      <c r="J23" s="100">
        <f>+'[2]Variações Homólogas-Acum.'!C275</f>
        <v>1.6255262629698342</v>
      </c>
      <c r="K23" s="1221">
        <f>+'[2]Valores Mensais'!D288</f>
        <v>4035.3083013700002</v>
      </c>
      <c r="L23" s="1222"/>
      <c r="M23" s="1222"/>
      <c r="N23" s="100">
        <f>+'[2]Variações Homólogas-Acum.'!D275</f>
        <v>-9.8010065867053182</v>
      </c>
      <c r="O23" s="1221">
        <f>+'[2]Valores Mensais'!E288</f>
        <v>-233.97101103998284</v>
      </c>
      <c r="P23" s="1222"/>
      <c r="Q23" s="1222"/>
    </row>
    <row r="24" spans="2:17" ht="24" customHeight="1" x14ac:dyDescent="0.2">
      <c r="B24" s="57"/>
      <c r="C24" s="84" t="s">
        <v>68</v>
      </c>
      <c r="D24" s="1219">
        <f>+'[2]Valores Mensais'!B289</f>
        <v>53186.253843680002</v>
      </c>
      <c r="E24" s="1220"/>
      <c r="F24" s="100">
        <f>+'[2]Variações Homólogas-Acum.'!B276</f>
        <v>17.440863369744509</v>
      </c>
      <c r="G24" s="1221">
        <f>+'[2]Valores Mensais'!C289</f>
        <v>51167.991605459967</v>
      </c>
      <c r="H24" s="1222"/>
      <c r="I24" s="1222"/>
      <c r="J24" s="100">
        <f>+'[2]Variações Homólogas-Acum.'!C276</f>
        <v>1.3763032599217517</v>
      </c>
      <c r="K24" s="1221">
        <f>+'[2]Valores Mensais'!D289</f>
        <v>4156.068548010001</v>
      </c>
      <c r="L24" s="1222"/>
      <c r="M24" s="1222"/>
      <c r="N24" s="100">
        <f>+'[2]Variações Homólogas-Acum.'!D276</f>
        <v>-9.6788349345932723</v>
      </c>
      <c r="O24" s="1221">
        <f>+'[2]Valores Mensais'!E289</f>
        <v>2018.2622382200352</v>
      </c>
      <c r="P24" s="1222"/>
      <c r="Q24" s="1222"/>
    </row>
    <row r="25" spans="2:17" ht="24" customHeight="1" x14ac:dyDescent="0.2">
      <c r="B25" s="57"/>
      <c r="C25" s="84" t="s">
        <v>69</v>
      </c>
      <c r="D25" s="1219">
        <f>+'[2]Valores Mensais'!B290</f>
        <v>58185.602801399989</v>
      </c>
      <c r="E25" s="1220"/>
      <c r="F25" s="100">
        <f>+'[2]Variações Homólogas-Acum.'!B277</f>
        <v>15.866012114758554</v>
      </c>
      <c r="G25" s="1221">
        <f>+'[2]Valores Mensais'!C290</f>
        <v>59500.01073320998</v>
      </c>
      <c r="H25" s="1222"/>
      <c r="I25" s="1222"/>
      <c r="J25" s="100">
        <f>+'[2]Variações Homólogas-Acum.'!C277</f>
        <v>3.0375637392566102</v>
      </c>
      <c r="K25" s="1221">
        <f>+'[2]Valores Mensais'!D290</f>
        <v>6088.5885967299992</v>
      </c>
      <c r="L25" s="1222"/>
      <c r="M25" s="1222"/>
      <c r="N25" s="100">
        <f>+'[2]Variações Homólogas-Acum.'!D277</f>
        <v>-5.5588760699514133</v>
      </c>
      <c r="O25" s="1221">
        <f>+'[2]Valores Mensais'!E290</f>
        <v>-1314.4079318099903</v>
      </c>
      <c r="P25" s="1222"/>
      <c r="Q25" s="1222"/>
    </row>
    <row r="26" spans="2:17" ht="24" customHeight="1" x14ac:dyDescent="0.2">
      <c r="B26" s="57"/>
      <c r="C26" s="84" t="s">
        <v>70</v>
      </c>
      <c r="D26" s="1219">
        <f>+'[2]Valores Mensais'!B291</f>
        <v>64245.772063869998</v>
      </c>
      <c r="E26" s="1220"/>
      <c r="F26" s="100">
        <f>+'[2]Variações Homólogas-Acum.'!B278</f>
        <v>13.436829646487581</v>
      </c>
      <c r="G26" s="1221">
        <f>+'[2]Valores Mensais'!C291</f>
        <v>66467.924841159955</v>
      </c>
      <c r="H26" s="1222"/>
      <c r="I26" s="1222"/>
      <c r="J26" s="100">
        <f>+'[2]Variações Homólogas-Acum.'!C278</f>
        <v>3.7750311694797256</v>
      </c>
      <c r="K26" s="1221">
        <f>+'[2]Valores Mensais'!D291</f>
        <v>6209.1806406700007</v>
      </c>
      <c r="L26" s="1222"/>
      <c r="M26" s="1222"/>
      <c r="N26" s="100">
        <f>+'[2]Variações Homólogas-Acum.'!D278</f>
        <v>-5.6215163002278246</v>
      </c>
      <c r="O26" s="1221">
        <f>+'[2]Valores Mensais'!E291</f>
        <v>-2222.1527772899572</v>
      </c>
      <c r="P26" s="1222"/>
      <c r="Q26" s="1222"/>
    </row>
    <row r="27" spans="2:17" ht="24" customHeight="1" x14ac:dyDescent="0.2">
      <c r="B27" s="51"/>
      <c r="C27" s="52" t="s">
        <v>71</v>
      </c>
      <c r="D27" s="1228">
        <f>+'[2]Valores Mensais'!B292</f>
        <v>71058.90832254001</v>
      </c>
      <c r="E27" s="1229"/>
      <c r="F27" s="54">
        <f>+'[2]Variações Homólogas-Acum.'!B279</f>
        <v>11.30128777326278</v>
      </c>
      <c r="G27" s="1230">
        <f>+'[2]Valores Mensais'!C292</f>
        <v>78854.811973539996</v>
      </c>
      <c r="H27" s="1231"/>
      <c r="I27" s="1231"/>
      <c r="J27" s="54">
        <f>+'[2]Variações Homólogas-Acum.'!C279</f>
        <v>5.893054257597341</v>
      </c>
      <c r="K27" s="1230">
        <f>+'[2]Valores Mensais'!D292</f>
        <v>6415.7589980500015</v>
      </c>
      <c r="L27" s="1231"/>
      <c r="M27" s="1231"/>
      <c r="N27" s="54">
        <f>+'[2]Variações Homólogas-Acum.'!D279</f>
        <v>-5.6045477053403125</v>
      </c>
      <c r="O27" s="1232">
        <f>+'[2]Valores Mensais'!E292</f>
        <v>-7795.903650999986</v>
      </c>
      <c r="P27" s="1232"/>
      <c r="Q27" s="1230"/>
    </row>
    <row r="28" spans="2:17" ht="24" customHeight="1" x14ac:dyDescent="0.2">
      <c r="B28" s="57">
        <v>23</v>
      </c>
      <c r="C28" s="84" t="s">
        <v>72</v>
      </c>
      <c r="D28" s="1219">
        <f>+'[2]Valores Mensais'!B293</f>
        <v>5686.8172667499975</v>
      </c>
      <c r="E28" s="1220"/>
      <c r="F28" s="100">
        <f>+'[2]Variações Homólogas-Acum.'!B280</f>
        <v>5.0017030554462716</v>
      </c>
      <c r="G28" s="1221">
        <f>+'[2]Valores Mensais'!C293</f>
        <v>4698.4664913799979</v>
      </c>
      <c r="H28" s="1222"/>
      <c r="I28" s="1222"/>
      <c r="J28" s="100">
        <f>+'[2]Variações Homólogas-Acum.'!C280</f>
        <v>6.1888722182540601</v>
      </c>
      <c r="K28" s="1221">
        <f>+'[2]Valores Mensais'!D293</f>
        <v>107.57372636999999</v>
      </c>
      <c r="L28" s="1222"/>
      <c r="M28" s="1222"/>
      <c r="N28" s="100">
        <f>+'[2]Variações Homólogas-Acum.'!D280</f>
        <v>35.061766409921844</v>
      </c>
      <c r="O28" s="1221">
        <f>+'[2]Valores Mensais'!E293</f>
        <v>988.35077536999961</v>
      </c>
      <c r="P28" s="1222"/>
      <c r="Q28" s="1222"/>
    </row>
    <row r="29" spans="2:17" ht="24" customHeight="1" x14ac:dyDescent="0.2">
      <c r="B29" s="57"/>
      <c r="C29" s="84" t="s">
        <v>73</v>
      </c>
      <c r="D29" s="1219">
        <f>+'[2]Valores Mensais'!B294</f>
        <v>11438.519148479998</v>
      </c>
      <c r="E29" s="1220"/>
      <c r="F29" s="100">
        <f>+'[2]Variações Homólogas-Acum.'!B281</f>
        <v>4.2758371778640392</v>
      </c>
      <c r="G29" s="1221">
        <f>+'[2]Valores Mensais'!C294</f>
        <v>10616.629164330001</v>
      </c>
      <c r="H29" s="1222"/>
      <c r="I29" s="1222"/>
      <c r="J29" s="100">
        <f>+'[2]Variações Homólogas-Acum.'!C281</f>
        <v>-2.3974224553792167</v>
      </c>
      <c r="K29" s="1221">
        <f>+'[2]Valores Mensais'!D294</f>
        <v>1156.9719673600002</v>
      </c>
      <c r="L29" s="1222"/>
      <c r="M29" s="1222"/>
      <c r="N29" s="100">
        <f>+'[2]Variações Homólogas-Acum.'!D281</f>
        <v>-9.7028181206684891</v>
      </c>
      <c r="O29" s="1221">
        <f>+'[2]Valores Mensais'!E294</f>
        <v>821.88998414999696</v>
      </c>
      <c r="P29" s="1222"/>
      <c r="Q29" s="1222"/>
    </row>
    <row r="30" spans="2:17" ht="24" customHeight="1" x14ac:dyDescent="0.2">
      <c r="B30" s="57"/>
      <c r="C30" s="84" t="s">
        <v>74</v>
      </c>
      <c r="D30" s="1219">
        <f>+'[2]Valores Mensais'!B295</f>
        <v>19564.954261989995</v>
      </c>
      <c r="E30" s="1220"/>
      <c r="F30" s="100">
        <f>+'[2]Variações Homólogas-Acum.'!B282</f>
        <v>25.387704369009235</v>
      </c>
      <c r="G30" s="1221">
        <f>+'[2]Valores Mensais'!C295</f>
        <v>16349.999850529995</v>
      </c>
      <c r="H30" s="1222"/>
      <c r="I30" s="1222"/>
      <c r="J30" s="100">
        <f>+'[2]Variações Homólogas-Acum.'!C282</f>
        <v>1.4455747162089416</v>
      </c>
      <c r="K30" s="1221">
        <f>+'[2]Valores Mensais'!D295</f>
        <v>1290.1335791800002</v>
      </c>
      <c r="L30" s="1222"/>
      <c r="M30" s="1222"/>
      <c r="N30" s="100">
        <f>+'[2]Variações Homólogas-Acum.'!D282</f>
        <v>-22.656314455554305</v>
      </c>
      <c r="O30" s="1221">
        <f>+'[2]Valores Mensais'!E295</f>
        <v>3214.9544114599994</v>
      </c>
      <c r="P30" s="1222"/>
      <c r="Q30" s="1222"/>
    </row>
    <row r="31" spans="2:17" ht="24" customHeight="1" x14ac:dyDescent="0.2">
      <c r="B31" s="57"/>
      <c r="C31" s="84" t="s">
        <v>75</v>
      </c>
      <c r="D31" s="1219">
        <f>+'[2]Valores Mensais'!B296</f>
        <v>24592.133053990008</v>
      </c>
      <c r="E31" s="1220"/>
      <c r="F31" s="100">
        <f>+'[2]Variações Homólogas-Acum.'!B283</f>
        <v>23.901637583065629</v>
      </c>
      <c r="G31" s="1221">
        <f>+'[2]Valores Mensais'!C296</f>
        <v>22992.001204450004</v>
      </c>
      <c r="H31" s="1222"/>
      <c r="I31" s="1222"/>
      <c r="J31" s="100">
        <f>+'[2]Variações Homólogas-Acum.'!C283</f>
        <v>3.2526333848052591</v>
      </c>
      <c r="K31" s="1221">
        <f>+'[2]Valores Mensais'!D296</f>
        <v>2526.8305521399984</v>
      </c>
      <c r="L31" s="1222"/>
      <c r="M31" s="1222"/>
      <c r="N31" s="100">
        <f>+'[2]Variações Homólogas-Acum.'!D283</f>
        <v>-9.6382615170684698</v>
      </c>
      <c r="O31" s="1221">
        <f>+'[2]Valores Mensais'!E296</f>
        <v>1600.1318495400046</v>
      </c>
      <c r="P31" s="1222"/>
      <c r="Q31" s="1222"/>
    </row>
    <row r="32" spans="2:17" ht="2.1" customHeight="1" x14ac:dyDescent="0.2">
      <c r="B32" s="101"/>
      <c r="C32" s="102"/>
      <c r="D32" s="1246"/>
      <c r="E32" s="1247"/>
      <c r="F32" s="103"/>
      <c r="G32" s="1246"/>
      <c r="H32" s="1247"/>
      <c r="I32" s="63"/>
      <c r="J32" s="103"/>
      <c r="K32" s="1246"/>
      <c r="L32" s="1247"/>
      <c r="M32" s="1247"/>
      <c r="N32" s="103"/>
      <c r="O32" s="1248"/>
      <c r="P32" s="1248"/>
      <c r="Q32" s="1246"/>
    </row>
    <row r="33" spans="2:17" ht="18" customHeight="1" x14ac:dyDescent="0.2">
      <c r="B33" s="67" t="s">
        <v>78</v>
      </c>
      <c r="C33" s="92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2">
      <c r="B34" s="104"/>
      <c r="C34" s="92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2">
      <c r="B35" s="92"/>
      <c r="C35" s="92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3.95" customHeight="1" x14ac:dyDescent="0.2">
      <c r="B36" s="105"/>
      <c r="C36" s="10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3.95" customHeight="1" x14ac:dyDescent="0.2">
      <c r="B37" s="105"/>
      <c r="C37" s="10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3.95" customHeight="1" x14ac:dyDescent="0.2">
      <c r="B38" s="105"/>
      <c r="C38" s="10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3.95" customHeight="1" x14ac:dyDescent="0.2">
      <c r="B39" s="105"/>
      <c r="C39" s="10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3.95" customHeight="1" x14ac:dyDescent="0.2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3.95" customHeight="1" x14ac:dyDescent="0.2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3.95" customHeight="1" x14ac:dyDescent="0.2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3.95" customHeight="1" x14ac:dyDescent="0.2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3.95" customHeight="1" x14ac:dyDescent="0.2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3.95" customHeight="1" x14ac:dyDescent="0.2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3.95" customHeight="1" x14ac:dyDescent="0.2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3.95" customHeight="1" x14ac:dyDescent="0.2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3.95" customHeight="1" x14ac:dyDescent="0.2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3.95" customHeight="1" x14ac:dyDescent="0.2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3.95" customHeight="1" x14ac:dyDescent="0.2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3.95" customHeight="1" x14ac:dyDescent="0.2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3.95" customHeight="1" x14ac:dyDescent="0.2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3.95" customHeight="1" x14ac:dyDescent="0.2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3.95" customHeight="1" x14ac:dyDescent="0.2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.95" customHeight="1" x14ac:dyDescent="0.2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.95" customHeight="1" x14ac:dyDescent="0.2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3.95" customHeight="1" x14ac:dyDescent="0.2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3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3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25">
      <c r="B65" s="39" t="s">
        <v>100</v>
      </c>
      <c r="C65" s="40"/>
      <c r="D65" s="43"/>
      <c r="E65" s="43"/>
      <c r="F65" s="106"/>
      <c r="G65" s="106"/>
      <c r="H65" s="106"/>
      <c r="I65" s="106"/>
      <c r="J65" s="106"/>
      <c r="K65" s="43"/>
      <c r="L65" s="43"/>
      <c r="M65" s="43"/>
      <c r="N65" s="43"/>
      <c r="O65" s="43"/>
      <c r="P65" s="43"/>
      <c r="Q65" s="43"/>
    </row>
    <row r="66" spans="2:17" ht="18" customHeight="1" x14ac:dyDescent="0.2">
      <c r="B66" s="42" t="s">
        <v>101</v>
      </c>
      <c r="C66" s="43"/>
      <c r="D66" s="43"/>
      <c r="E66" s="43"/>
      <c r="F66" s="106"/>
      <c r="G66" s="106"/>
      <c r="H66" s="106"/>
      <c r="I66" s="106"/>
      <c r="J66" s="106"/>
      <c r="K66" s="43"/>
      <c r="L66" s="43"/>
      <c r="M66" s="43"/>
      <c r="N66" s="43"/>
      <c r="O66" s="43"/>
      <c r="P66" s="43"/>
      <c r="Q66" s="43"/>
    </row>
    <row r="67" spans="2:17" ht="21.95" customHeight="1" x14ac:dyDescent="0.2">
      <c r="B67" s="1251"/>
      <c r="C67" s="1251"/>
      <c r="D67" s="1252" t="s">
        <v>102</v>
      </c>
      <c r="E67" s="1252"/>
      <c r="F67" s="1252"/>
      <c r="G67" s="1252"/>
      <c r="H67" s="1252"/>
      <c r="I67" s="1252"/>
      <c r="J67" s="1252"/>
      <c r="K67" s="1252"/>
      <c r="L67" s="1252"/>
      <c r="M67" s="1252"/>
      <c r="N67" s="1252" t="s">
        <v>103</v>
      </c>
      <c r="O67" s="1252"/>
      <c r="P67" s="1252"/>
      <c r="Q67" s="1250" t="s">
        <v>58</v>
      </c>
    </row>
    <row r="68" spans="2:17" ht="39.950000000000003" customHeight="1" x14ac:dyDescent="0.2">
      <c r="B68" s="1251"/>
      <c r="C68" s="1251"/>
      <c r="D68" s="1250" t="s">
        <v>104</v>
      </c>
      <c r="E68" s="1250"/>
      <c r="F68" s="1250" t="s">
        <v>105</v>
      </c>
      <c r="G68" s="1250"/>
      <c r="H68" s="1250"/>
      <c r="I68" s="1250"/>
      <c r="J68" s="1250" t="s">
        <v>106</v>
      </c>
      <c r="K68" s="1250"/>
      <c r="L68" s="1250"/>
      <c r="M68" s="1250" t="s">
        <v>58</v>
      </c>
      <c r="N68" s="1250" t="s">
        <v>107</v>
      </c>
      <c r="O68" s="1250" t="s">
        <v>108</v>
      </c>
      <c r="P68" s="1250" t="s">
        <v>58</v>
      </c>
      <c r="Q68" s="1250"/>
    </row>
    <row r="69" spans="2:17" ht="21.95" customHeight="1" x14ac:dyDescent="0.2">
      <c r="B69" s="1251"/>
      <c r="C69" s="1251"/>
      <c r="D69" s="1250" t="s">
        <v>58</v>
      </c>
      <c r="E69" s="107" t="s">
        <v>109</v>
      </c>
      <c r="F69" s="1250" t="s">
        <v>107</v>
      </c>
      <c r="G69" s="1250" t="s">
        <v>110</v>
      </c>
      <c r="H69" s="1250" t="s">
        <v>111</v>
      </c>
      <c r="I69" s="1250" t="s">
        <v>58</v>
      </c>
      <c r="J69" s="1250" t="s">
        <v>112</v>
      </c>
      <c r="K69" s="1250" t="s">
        <v>108</v>
      </c>
      <c r="L69" s="1250" t="s">
        <v>58</v>
      </c>
      <c r="M69" s="1250"/>
      <c r="N69" s="1250"/>
      <c r="O69" s="1250"/>
      <c r="P69" s="1250"/>
      <c r="Q69" s="1250"/>
    </row>
    <row r="70" spans="2:17" ht="21.95" customHeight="1" x14ac:dyDescent="0.2">
      <c r="B70" s="1251"/>
      <c r="C70" s="1251"/>
      <c r="D70" s="1250"/>
      <c r="E70" s="1250" t="s">
        <v>108</v>
      </c>
      <c r="F70" s="1250"/>
      <c r="G70" s="1250"/>
      <c r="H70" s="1250"/>
      <c r="I70" s="1250"/>
      <c r="J70" s="1250"/>
      <c r="K70" s="1250"/>
      <c r="L70" s="1250"/>
      <c r="M70" s="1250"/>
      <c r="N70" s="1250"/>
      <c r="O70" s="1250"/>
      <c r="P70" s="1250"/>
      <c r="Q70" s="1250"/>
    </row>
    <row r="71" spans="2:17" ht="21.95" customHeight="1" x14ac:dyDescent="0.2">
      <c r="B71" s="1251"/>
      <c r="C71" s="1251"/>
      <c r="D71" s="1250"/>
      <c r="E71" s="1250"/>
      <c r="F71" s="1250"/>
      <c r="G71" s="1250"/>
      <c r="H71" s="1250"/>
      <c r="I71" s="1250"/>
      <c r="J71" s="1250"/>
      <c r="K71" s="1250"/>
      <c r="L71" s="1250"/>
      <c r="M71" s="1250"/>
      <c r="N71" s="1250"/>
      <c r="O71" s="1250"/>
      <c r="P71" s="1250"/>
      <c r="Q71" s="1250"/>
    </row>
    <row r="72" spans="2:17" ht="24" customHeight="1" x14ac:dyDescent="0.2">
      <c r="B72" s="1176">
        <v>2020</v>
      </c>
      <c r="C72" s="1215"/>
      <c r="D72" s="108">
        <f>+'[3]Anuais Financ. A.C.-E.1.2.'!B41</f>
        <v>9705.69</v>
      </c>
      <c r="E72" s="108">
        <f>+'[3]Anuais Financ. A.C.-E.1.2.'!C41</f>
        <v>19698.599999999999</v>
      </c>
      <c r="F72" s="108">
        <f>+'[3]Anuais Financ. A.C.-E.1.2.'!D41</f>
        <v>2210.6799999999998</v>
      </c>
      <c r="G72" s="108">
        <f>+'[3]Anuais Financ. A.C.-E.1.2.'!E41</f>
        <v>0</v>
      </c>
      <c r="H72" s="108">
        <f>+'[3]Anuais Financ. A.C.-E.1.2.'!F41</f>
        <v>460.46</v>
      </c>
      <c r="I72" s="108">
        <f>+'[3]Anuais Financ. A.C.-E.1.2.'!G41</f>
        <v>2671.14</v>
      </c>
      <c r="J72" s="108">
        <f>+'[3]Anuais Financ. A.C.-E.1.2.'!H41</f>
        <v>879.49</v>
      </c>
      <c r="K72" s="108">
        <f>+'[3]Anuais Financ. A.C.-E.1.2.'!I41</f>
        <v>-1595.27</v>
      </c>
      <c r="L72" s="108">
        <f>+'[3]Anuais Financ. A.C.-E.1.2.'!J41</f>
        <v>-715.77</v>
      </c>
      <c r="M72" s="108">
        <f>+'[3]Anuais Financ. A.C.-E.1.2.'!K41</f>
        <v>11661.06</v>
      </c>
      <c r="N72" s="108">
        <f>+'[3]Anuais Financ. A.C.-E.1.2.'!L41</f>
        <v>2364.6</v>
      </c>
      <c r="O72" s="108">
        <f>+'[3]Anuais Financ. A.C.-E.1.2.'!M41</f>
        <v>83.48</v>
      </c>
      <c r="P72" s="108">
        <f>+'[3]Anuais Financ. A.C.-E.1.2.'!N41</f>
        <v>2448.08</v>
      </c>
      <c r="Q72" s="109">
        <f>+'[3]Anuais Financ. A.C.-E.1.2.'!O41</f>
        <v>14109.14</v>
      </c>
    </row>
    <row r="73" spans="2:17" ht="24" customHeight="1" x14ac:dyDescent="0.2">
      <c r="B73" s="1176">
        <v>2021</v>
      </c>
      <c r="C73" s="1215"/>
      <c r="D73" s="108">
        <f>+'[3]Anuais Financ. A.C.-E.1.2.'!B42</f>
        <v>24010.89</v>
      </c>
      <c r="E73" s="108">
        <f>+'[3]Anuais Financ. A.C.-E.1.2.'!C42</f>
        <v>15414.57</v>
      </c>
      <c r="F73" s="108">
        <f>+'[3]Anuais Financ. A.C.-E.1.2.'!D42</f>
        <v>1324.35</v>
      </c>
      <c r="G73" s="108">
        <f>+'[3]Anuais Financ. A.C.-E.1.2.'!E42</f>
        <v>0</v>
      </c>
      <c r="H73" s="108">
        <f>+'[3]Anuais Financ. A.C.-E.1.2.'!F42</f>
        <v>844.8</v>
      </c>
      <c r="I73" s="108">
        <f>+'[3]Anuais Financ. A.C.-E.1.2.'!G42</f>
        <v>2169.15</v>
      </c>
      <c r="J73" s="108">
        <f>+'[3]Anuais Financ. A.C.-E.1.2.'!H42</f>
        <v>800.82</v>
      </c>
      <c r="K73" s="108">
        <f>+'[3]Anuais Financ. A.C.-E.1.2.'!I42</f>
        <v>-5012.22</v>
      </c>
      <c r="L73" s="108">
        <f>+'[3]Anuais Financ. A.C.-E.1.2.'!J42</f>
        <v>-4211.3999999999996</v>
      </c>
      <c r="M73" s="108">
        <f>+'[3]Anuais Financ. A.C.-E.1.2.'!K42</f>
        <v>21968.639999999999</v>
      </c>
      <c r="N73" s="108">
        <f>+'[3]Anuais Financ. A.C.-E.1.2.'!L42</f>
        <v>2320.56</v>
      </c>
      <c r="O73" s="108">
        <f>+'[3]Anuais Financ. A.C.-E.1.2.'!M42</f>
        <v>-15285.2</v>
      </c>
      <c r="P73" s="108">
        <f>+'[3]Anuais Financ. A.C.-E.1.2.'!N42</f>
        <v>-12964.64</v>
      </c>
      <c r="Q73" s="109">
        <f>+'[3]Anuais Financ. A.C.-E.1.2.'!O42</f>
        <v>9003.99</v>
      </c>
    </row>
    <row r="74" spans="2:17" ht="24" customHeight="1" x14ac:dyDescent="0.2">
      <c r="B74" s="1176">
        <v>2022</v>
      </c>
      <c r="C74" s="1215"/>
      <c r="D74" s="108">
        <f>+'[3]Anuais Financ. A.C.-E.1.2.'!B43</f>
        <v>2948.03</v>
      </c>
      <c r="E74" s="108">
        <f>+'[3]Anuais Financ. A.C.-E.1.2.'!C43</f>
        <v>299.3</v>
      </c>
      <c r="F74" s="108">
        <f>+'[3]Anuais Financ. A.C.-E.1.2.'!D43</f>
        <v>503.8</v>
      </c>
      <c r="G74" s="108">
        <f>+'[3]Anuais Financ. A.C.-E.1.2.'!E43</f>
        <v>760.72</v>
      </c>
      <c r="H74" s="108">
        <f>+'[3]Anuais Financ. A.C.-E.1.2.'!F43</f>
        <v>1140.1099999999999</v>
      </c>
      <c r="I74" s="108">
        <f>+'[3]Anuais Financ. A.C.-E.1.2.'!G43</f>
        <v>2404.62</v>
      </c>
      <c r="J74" s="108">
        <f>+'[3]Anuais Financ. A.C.-E.1.2.'!H43</f>
        <v>4822.2299999999996</v>
      </c>
      <c r="K74" s="108">
        <f>+'[3]Anuais Financ. A.C.-E.1.2.'!I43</f>
        <v>-3007.75</v>
      </c>
      <c r="L74" s="108">
        <f>+'[3]Anuais Financ. A.C.-E.1.2.'!J43</f>
        <v>1814.48</v>
      </c>
      <c r="M74" s="108">
        <f>+'[3]Anuais Financ. A.C.-E.1.2.'!K43</f>
        <v>7167.14</v>
      </c>
      <c r="N74" s="108">
        <f>+'[3]Anuais Financ. A.C.-E.1.2.'!L43</f>
        <v>823.73</v>
      </c>
      <c r="O74" s="108">
        <f>+'[3]Anuais Financ. A.C.-E.1.2.'!M43</f>
        <v>-781.06</v>
      </c>
      <c r="P74" s="108">
        <f>+'[3]Anuais Financ. A.C.-E.1.2.'!N43</f>
        <v>42.67</v>
      </c>
      <c r="Q74" s="109">
        <f>+'[3]Anuais Financ. A.C.-E.1.2.'!O43</f>
        <v>7209.81</v>
      </c>
    </row>
    <row r="75" spans="2:17" ht="24" customHeight="1" x14ac:dyDescent="0.2">
      <c r="B75" s="110"/>
      <c r="C75" s="52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2"/>
    </row>
    <row r="76" spans="2:17" ht="24" customHeight="1" x14ac:dyDescent="0.2">
      <c r="B76" s="57">
        <v>21</v>
      </c>
      <c r="C76" s="84" t="s">
        <v>69</v>
      </c>
      <c r="D76" s="113">
        <f>+'[3]Mensais Acum Financ. A.C.-E.1.2'!B282</f>
        <v>18487.169999999998</v>
      </c>
      <c r="E76" s="113">
        <f>+'[3]Mensais Acum Financ. A.C.-E.1.2'!C282</f>
        <v>13323.98</v>
      </c>
      <c r="F76" s="113">
        <f>+'[3]Mensais Acum Financ. A.C.-E.1.2'!D282</f>
        <v>457.02</v>
      </c>
      <c r="G76" s="113">
        <f>+'[3]Mensais Acum Financ. A.C.-E.1.2'!E282</f>
        <v>0</v>
      </c>
      <c r="H76" s="113">
        <f>+'[3]Mensais Acum Financ. A.C.-E.1.2'!F282</f>
        <v>473.86</v>
      </c>
      <c r="I76" s="113">
        <f>+'[3]Mensais Acum Financ. A.C.-E.1.2'!G282</f>
        <v>930.88</v>
      </c>
      <c r="J76" s="113">
        <f>+'[3]Mensais Acum Financ. A.C.-E.1.2'!H282</f>
        <v>643.75</v>
      </c>
      <c r="K76" s="113">
        <f>+'[3]Mensais Acum Financ. A.C.-E.1.2'!I282</f>
        <v>-3559.5</v>
      </c>
      <c r="L76" s="113">
        <f>+'[3]Mensais Acum Financ. A.C.-E.1.2'!J282</f>
        <v>-2915.74</v>
      </c>
      <c r="M76" s="113">
        <f>+'[3]Mensais Acum Financ. A.C.-E.1.2'!K282</f>
        <v>16502.3</v>
      </c>
      <c r="N76" s="113">
        <f>+'[3]Mensais Acum Financ. A.C.-E.1.2'!L282</f>
        <v>2271.25</v>
      </c>
      <c r="O76" s="113">
        <f>+'[3]Mensais Acum Financ. A.C.-E.1.2'!M282</f>
        <v>-12564.92</v>
      </c>
      <c r="P76" s="113">
        <f>+'[3]Mensais Acum Financ. A.C.-E.1.2'!N282</f>
        <v>-10293.67</v>
      </c>
      <c r="Q76" s="114">
        <f>+'[3]Mensais Acum Financ. A.C.-E.1.2'!O282</f>
        <v>6208.63</v>
      </c>
    </row>
    <row r="77" spans="2:17" ht="24" customHeight="1" x14ac:dyDescent="0.2">
      <c r="B77" s="57"/>
      <c r="C77" s="84" t="s">
        <v>70</v>
      </c>
      <c r="D77" s="113">
        <f>+'[3]Mensais Acum Financ. A.C.-E.1.2'!B283</f>
        <v>20834.09</v>
      </c>
      <c r="E77" s="113">
        <f>+'[3]Mensais Acum Financ. A.C.-E.1.2'!C283</f>
        <v>14666.73</v>
      </c>
      <c r="F77" s="113">
        <f>+'[3]Mensais Acum Financ. A.C.-E.1.2'!D283</f>
        <v>201.26</v>
      </c>
      <c r="G77" s="113">
        <f>+'[3]Mensais Acum Financ. A.C.-E.1.2'!E283</f>
        <v>0</v>
      </c>
      <c r="H77" s="113">
        <f>+'[3]Mensais Acum Financ. A.C.-E.1.2'!F283</f>
        <v>822.01</v>
      </c>
      <c r="I77" s="113">
        <f>+'[3]Mensais Acum Financ. A.C.-E.1.2'!G283</f>
        <v>1023.26</v>
      </c>
      <c r="J77" s="113">
        <f>+'[3]Mensais Acum Financ. A.C.-E.1.2'!H283</f>
        <v>676.8</v>
      </c>
      <c r="K77" s="113">
        <f>+'[3]Mensais Acum Financ. A.C.-E.1.2'!I283</f>
        <v>-4801.34</v>
      </c>
      <c r="L77" s="113">
        <f>+'[3]Mensais Acum Financ. A.C.-E.1.2'!J283</f>
        <v>-4124.54</v>
      </c>
      <c r="M77" s="113">
        <f>+'[3]Mensais Acum Financ. A.C.-E.1.2'!K283</f>
        <v>17732.810000000001</v>
      </c>
      <c r="N77" s="113">
        <f>+'[3]Mensais Acum Financ. A.C.-E.1.2'!L283</f>
        <v>2457.54</v>
      </c>
      <c r="O77" s="113">
        <f>+'[3]Mensais Acum Financ. A.C.-E.1.2'!M283</f>
        <v>-13963.46</v>
      </c>
      <c r="P77" s="113">
        <f>+'[3]Mensais Acum Financ. A.C.-E.1.2'!N283</f>
        <v>-11505.92</v>
      </c>
      <c r="Q77" s="114">
        <f>+'[3]Mensais Acum Financ. A.C.-E.1.2'!O283</f>
        <v>6226.89</v>
      </c>
    </row>
    <row r="78" spans="2:17" ht="24" customHeight="1" x14ac:dyDescent="0.2">
      <c r="B78" s="110"/>
      <c r="C78" s="52" t="s">
        <v>71</v>
      </c>
      <c r="D78" s="111">
        <f>+'[3]Mensais Acum Financ. A.C.-E.1.2'!B284</f>
        <v>24010.89</v>
      </c>
      <c r="E78" s="111">
        <f>+'[3]Mensais Acum Financ. A.C.-E.1.2'!C284</f>
        <v>15414.57</v>
      </c>
      <c r="F78" s="111">
        <f>+'[3]Mensais Acum Financ. A.C.-E.1.2'!D284</f>
        <v>1324.35</v>
      </c>
      <c r="G78" s="111">
        <f>+'[3]Mensais Acum Financ. A.C.-E.1.2'!E284</f>
        <v>0</v>
      </c>
      <c r="H78" s="111">
        <f>+'[3]Mensais Acum Financ. A.C.-E.1.2'!F284</f>
        <v>844.8</v>
      </c>
      <c r="I78" s="111">
        <f>+'[3]Mensais Acum Financ. A.C.-E.1.2'!G284</f>
        <v>2169.15</v>
      </c>
      <c r="J78" s="111">
        <f>+'[3]Mensais Acum Financ. A.C.-E.1.2'!H284</f>
        <v>800.82</v>
      </c>
      <c r="K78" s="111">
        <f>+'[3]Mensais Acum Financ. A.C.-E.1.2'!I284</f>
        <v>-5012.22</v>
      </c>
      <c r="L78" s="111">
        <f>+'[3]Mensais Acum Financ. A.C.-E.1.2'!J284</f>
        <v>-4211.3999999999996</v>
      </c>
      <c r="M78" s="111">
        <f>+'[3]Mensais Acum Financ. A.C.-E.1.2'!K284</f>
        <v>21968.639999999999</v>
      </c>
      <c r="N78" s="111">
        <f>+'[3]Mensais Acum Financ. A.C.-E.1.2'!L284</f>
        <v>2320.56</v>
      </c>
      <c r="O78" s="111">
        <f>+'[3]Mensais Acum Financ. A.C.-E.1.2'!M284</f>
        <v>-15285.2</v>
      </c>
      <c r="P78" s="111">
        <f>+'[3]Mensais Acum Financ. A.C.-E.1.2'!N284</f>
        <v>-12964.64</v>
      </c>
      <c r="Q78" s="112">
        <f>+'[3]Mensais Acum Financ. A.C.-E.1.2'!O284</f>
        <v>9003.99</v>
      </c>
    </row>
    <row r="79" spans="2:17" ht="24" customHeight="1" x14ac:dyDescent="0.2">
      <c r="B79" s="57">
        <v>22</v>
      </c>
      <c r="C79" s="84" t="s">
        <v>72</v>
      </c>
      <c r="D79" s="113">
        <f>+'[3]Mensais Acum Financ. A.C.-E.1.2'!B285</f>
        <v>-751.59</v>
      </c>
      <c r="E79" s="113">
        <f>+'[3]Mensais Acum Financ. A.C.-E.1.2'!C285</f>
        <v>1751.86</v>
      </c>
      <c r="F79" s="113">
        <f>+'[3]Mensais Acum Financ. A.C.-E.1.2'!D285</f>
        <v>-511.3</v>
      </c>
      <c r="G79" s="113">
        <f>+'[3]Mensais Acum Financ. A.C.-E.1.2'!E285</f>
        <v>0</v>
      </c>
      <c r="H79" s="113">
        <f>+'[3]Mensais Acum Financ. A.C.-E.1.2'!F285</f>
        <v>121.93</v>
      </c>
      <c r="I79" s="113">
        <f>+'[3]Mensais Acum Financ. A.C.-E.1.2'!G285</f>
        <v>-389.37</v>
      </c>
      <c r="J79" s="113">
        <f>+'[3]Mensais Acum Financ. A.C.-E.1.2'!H285</f>
        <v>-165.57</v>
      </c>
      <c r="K79" s="113">
        <f>+'[3]Mensais Acum Financ. A.C.-E.1.2'!I285</f>
        <v>-283.63</v>
      </c>
      <c r="L79" s="113">
        <f>+'[3]Mensais Acum Financ. A.C.-E.1.2'!J285</f>
        <v>-449.19</v>
      </c>
      <c r="M79" s="113">
        <f>+'[3]Mensais Acum Financ. A.C.-E.1.2'!K285</f>
        <v>-1590.15</v>
      </c>
      <c r="N79" s="113">
        <f>+'[3]Mensais Acum Financ. A.C.-E.1.2'!L285</f>
        <v>-144.58000000000001</v>
      </c>
      <c r="O79" s="113">
        <f>+'[3]Mensais Acum Financ. A.C.-E.1.2'!M285</f>
        <v>1664.81</v>
      </c>
      <c r="P79" s="113">
        <f>+'[3]Mensais Acum Financ. A.C.-E.1.2'!N285</f>
        <v>1520.23</v>
      </c>
      <c r="Q79" s="114">
        <f>+'[3]Mensais Acum Financ. A.C.-E.1.2'!O285</f>
        <v>-69.930000000000007</v>
      </c>
    </row>
    <row r="80" spans="2:17" ht="24" customHeight="1" x14ac:dyDescent="0.2">
      <c r="B80" s="57"/>
      <c r="C80" s="84" t="s">
        <v>73</v>
      </c>
      <c r="D80" s="113">
        <f>+'[3]Mensais Acum Financ. A.C.-E.1.2'!B286</f>
        <v>-1081.6099999999999</v>
      </c>
      <c r="E80" s="113">
        <f>+'[3]Mensais Acum Financ. A.C.-E.1.2'!C286</f>
        <v>3102.29</v>
      </c>
      <c r="F80" s="113">
        <f>+'[3]Mensais Acum Financ. A.C.-E.1.2'!D286</f>
        <v>-722.53</v>
      </c>
      <c r="G80" s="113">
        <f>+'[3]Mensais Acum Financ. A.C.-E.1.2'!E286</f>
        <v>0</v>
      </c>
      <c r="H80" s="113">
        <f>+'[3]Mensais Acum Financ. A.C.-E.1.2'!F286</f>
        <v>259.20999999999998</v>
      </c>
      <c r="I80" s="113">
        <f>+'[3]Mensais Acum Financ. A.C.-E.1.2'!G286</f>
        <v>-463.32</v>
      </c>
      <c r="J80" s="113">
        <f>+'[3]Mensais Acum Financ. A.C.-E.1.2'!H286</f>
        <v>-175.37</v>
      </c>
      <c r="K80" s="113">
        <f>+'[3]Mensais Acum Financ. A.C.-E.1.2'!I286</f>
        <v>-51.45</v>
      </c>
      <c r="L80" s="113">
        <f>+'[3]Mensais Acum Financ. A.C.-E.1.2'!J286</f>
        <v>-226.82</v>
      </c>
      <c r="M80" s="113">
        <f>+'[3]Mensais Acum Financ. A.C.-E.1.2'!K286</f>
        <v>-1771.76</v>
      </c>
      <c r="N80" s="113">
        <f>+'[3]Mensais Acum Financ. A.C.-E.1.2'!L286</f>
        <v>215.85</v>
      </c>
      <c r="O80" s="113">
        <f>+'[3]Mensais Acum Financ. A.C.-E.1.2'!M286</f>
        <v>2504.2199999999998</v>
      </c>
      <c r="P80" s="113">
        <f>+'[3]Mensais Acum Financ. A.C.-E.1.2'!N286</f>
        <v>2720.07</v>
      </c>
      <c r="Q80" s="114">
        <f>+'[3]Mensais Acum Financ. A.C.-E.1.2'!O286</f>
        <v>948.31</v>
      </c>
    </row>
    <row r="81" spans="2:17" ht="24" customHeight="1" x14ac:dyDescent="0.2">
      <c r="B81" s="57"/>
      <c r="C81" s="84" t="s">
        <v>74</v>
      </c>
      <c r="D81" s="113">
        <f>+'[3]Mensais Acum Financ. A.C.-E.1.2'!B287</f>
        <v>-2291.38</v>
      </c>
      <c r="E81" s="113">
        <f>+'[3]Mensais Acum Financ. A.C.-E.1.2'!C287</f>
        <v>3594.59</v>
      </c>
      <c r="F81" s="113">
        <f>+'[3]Mensais Acum Financ. A.C.-E.1.2'!D287</f>
        <v>-162</v>
      </c>
      <c r="G81" s="113">
        <f>+'[3]Mensais Acum Financ. A.C.-E.1.2'!E287</f>
        <v>0</v>
      </c>
      <c r="H81" s="113">
        <f>+'[3]Mensais Acum Financ. A.C.-E.1.2'!F287</f>
        <v>405.41</v>
      </c>
      <c r="I81" s="113">
        <f>+'[3]Mensais Acum Financ. A.C.-E.1.2'!G287</f>
        <v>243.41</v>
      </c>
      <c r="J81" s="113">
        <f>+'[3]Mensais Acum Financ. A.C.-E.1.2'!H287</f>
        <v>-240.91</v>
      </c>
      <c r="K81" s="113">
        <f>+'[3]Mensais Acum Financ. A.C.-E.1.2'!I287</f>
        <v>-402.93</v>
      </c>
      <c r="L81" s="113">
        <f>+'[3]Mensais Acum Financ. A.C.-E.1.2'!J287</f>
        <v>-643.84</v>
      </c>
      <c r="M81" s="113">
        <f>+'[3]Mensais Acum Financ. A.C.-E.1.2'!K287</f>
        <v>-2691.81</v>
      </c>
      <c r="N81" s="113">
        <f>+'[3]Mensais Acum Financ. A.C.-E.1.2'!L287</f>
        <v>657.46</v>
      </c>
      <c r="O81" s="113">
        <f>+'[3]Mensais Acum Financ. A.C.-E.1.2'!M287</f>
        <v>3184.55</v>
      </c>
      <c r="P81" s="113">
        <f>+'[3]Mensais Acum Financ. A.C.-E.1.2'!N287</f>
        <v>3842.01</v>
      </c>
      <c r="Q81" s="114">
        <f>+'[3]Mensais Acum Financ. A.C.-E.1.2'!O287</f>
        <v>1150.2</v>
      </c>
    </row>
    <row r="82" spans="2:17" ht="24" customHeight="1" x14ac:dyDescent="0.2">
      <c r="B82" s="57"/>
      <c r="C82" s="84" t="s">
        <v>75</v>
      </c>
      <c r="D82" s="113">
        <f>+'[3]Mensais Acum Financ. A.C.-E.1.2'!B288</f>
        <v>-2177.2199999999998</v>
      </c>
      <c r="E82" s="113">
        <f>+'[3]Mensais Acum Financ. A.C.-E.1.2'!C288</f>
        <v>4795.22</v>
      </c>
      <c r="F82" s="113">
        <f>+'[3]Mensais Acum Financ. A.C.-E.1.2'!D288</f>
        <v>351.46</v>
      </c>
      <c r="G82" s="113">
        <f>+'[3]Mensais Acum Financ. A.C.-E.1.2'!E288</f>
        <v>0</v>
      </c>
      <c r="H82" s="113">
        <f>+'[3]Mensais Acum Financ. A.C.-E.1.2'!F288</f>
        <v>478.29</v>
      </c>
      <c r="I82" s="113">
        <f>+'[3]Mensais Acum Financ. A.C.-E.1.2'!G288</f>
        <v>829.75</v>
      </c>
      <c r="J82" s="113">
        <f>+'[3]Mensais Acum Financ. A.C.-E.1.2'!H288</f>
        <v>-181.91</v>
      </c>
      <c r="K82" s="113">
        <f>+'[3]Mensais Acum Financ. A.C.-E.1.2'!I288</f>
        <v>-821.63</v>
      </c>
      <c r="L82" s="113">
        <f>+'[3]Mensais Acum Financ. A.C.-E.1.2'!J288</f>
        <v>-1003.54</v>
      </c>
      <c r="M82" s="113">
        <f>+'[3]Mensais Acum Financ. A.C.-E.1.2'!K288</f>
        <v>-2351.0100000000002</v>
      </c>
      <c r="N82" s="113">
        <f>+'[3]Mensais Acum Financ. A.C.-E.1.2'!L288</f>
        <v>-139</v>
      </c>
      <c r="O82" s="113">
        <f>+'[3]Mensais Acum Financ. A.C.-E.1.2'!M288</f>
        <v>5543.48</v>
      </c>
      <c r="P82" s="113">
        <f>+'[3]Mensais Acum Financ. A.C.-E.1.2'!N288</f>
        <v>5404.48</v>
      </c>
      <c r="Q82" s="114">
        <f>+'[3]Mensais Acum Financ. A.C.-E.1.2'!O288</f>
        <v>3053.47</v>
      </c>
    </row>
    <row r="83" spans="2:17" ht="24" customHeight="1" x14ac:dyDescent="0.2">
      <c r="B83" s="57"/>
      <c r="C83" s="84" t="s">
        <v>76</v>
      </c>
      <c r="D83" s="113">
        <f>+'[3]Mensais Acum Financ. A.C.-E.1.2'!B289</f>
        <v>-4716.87</v>
      </c>
      <c r="E83" s="113">
        <f>+'[3]Mensais Acum Financ. A.C.-E.1.2'!C289</f>
        <v>4661.5200000000004</v>
      </c>
      <c r="F83" s="113">
        <f>+'[3]Mensais Acum Financ. A.C.-E.1.2'!D289</f>
        <v>568.83000000000004</v>
      </c>
      <c r="G83" s="113">
        <f>+'[3]Mensais Acum Financ. A.C.-E.1.2'!E289</f>
        <v>0.06</v>
      </c>
      <c r="H83" s="113">
        <f>+'[3]Mensais Acum Financ. A.C.-E.1.2'!F289</f>
        <v>565.26</v>
      </c>
      <c r="I83" s="113">
        <f>+'[3]Mensais Acum Financ. A.C.-E.1.2'!G289</f>
        <v>1134.1500000000001</v>
      </c>
      <c r="J83" s="113">
        <f>+'[3]Mensais Acum Financ. A.C.-E.1.2'!H289</f>
        <v>-156.33000000000001</v>
      </c>
      <c r="K83" s="113">
        <f>+'[3]Mensais Acum Financ. A.C.-E.1.2'!I289</f>
        <v>-1156.45</v>
      </c>
      <c r="L83" s="113">
        <f>+'[3]Mensais Acum Financ. A.C.-E.1.2'!J289</f>
        <v>-1312.78</v>
      </c>
      <c r="M83" s="113">
        <f>+'[3]Mensais Acum Financ. A.C.-E.1.2'!K289</f>
        <v>-4895.5</v>
      </c>
      <c r="N83" s="113">
        <f>+'[3]Mensais Acum Financ. A.C.-E.1.2'!L289</f>
        <v>397.69</v>
      </c>
      <c r="O83" s="113">
        <f>+'[3]Mensais Acum Financ. A.C.-E.1.2'!M289</f>
        <v>6382.11</v>
      </c>
      <c r="P83" s="113">
        <f>+'[3]Mensais Acum Financ. A.C.-E.1.2'!N289</f>
        <v>6779.8</v>
      </c>
      <c r="Q83" s="114">
        <f>+'[3]Mensais Acum Financ. A.C.-E.1.2'!O289</f>
        <v>1884.3</v>
      </c>
    </row>
    <row r="84" spans="2:17" ht="24" customHeight="1" x14ac:dyDescent="0.2">
      <c r="B84" s="57"/>
      <c r="C84" s="84" t="s">
        <v>77</v>
      </c>
      <c r="D84" s="113">
        <f>+'[3]Mensais Acum Financ. A.C.-E.1.2'!B290</f>
        <v>-5372.46</v>
      </c>
      <c r="E84" s="113">
        <f>+'[3]Mensais Acum Financ. A.C.-E.1.2'!C290</f>
        <v>5550.54</v>
      </c>
      <c r="F84" s="113">
        <f>+'[3]Mensais Acum Financ. A.C.-E.1.2'!D290</f>
        <v>508.99</v>
      </c>
      <c r="G84" s="113">
        <f>+'[3]Mensais Acum Financ. A.C.-E.1.2'!E290</f>
        <v>0.06</v>
      </c>
      <c r="H84" s="113">
        <f>+'[3]Mensais Acum Financ. A.C.-E.1.2'!F290</f>
        <v>670.28</v>
      </c>
      <c r="I84" s="113">
        <f>+'[3]Mensais Acum Financ. A.C.-E.1.2'!G290</f>
        <v>1179.33</v>
      </c>
      <c r="J84" s="113">
        <f>+'[3]Mensais Acum Financ. A.C.-E.1.2'!H290</f>
        <v>-265.49</v>
      </c>
      <c r="K84" s="113">
        <f>+'[3]Mensais Acum Financ. A.C.-E.1.2'!I290</f>
        <v>-1119.8699999999999</v>
      </c>
      <c r="L84" s="113">
        <f>+'[3]Mensais Acum Financ. A.C.-E.1.2'!J290</f>
        <v>-1385.36</v>
      </c>
      <c r="M84" s="113">
        <f>+'[3]Mensais Acum Financ. A.C.-E.1.2'!K290</f>
        <v>-5578.49</v>
      </c>
      <c r="N84" s="113">
        <f>+'[3]Mensais Acum Financ. A.C.-E.1.2'!L290</f>
        <v>692.58</v>
      </c>
      <c r="O84" s="113">
        <f>+'[3]Mensais Acum Financ. A.C.-E.1.2'!M290</f>
        <v>6161.54</v>
      </c>
      <c r="P84" s="113">
        <f>+'[3]Mensais Acum Financ. A.C.-E.1.2'!N290</f>
        <v>6854.12</v>
      </c>
      <c r="Q84" s="114">
        <f>+'[3]Mensais Acum Financ. A.C.-E.1.2'!O290</f>
        <v>1275.6300000000001</v>
      </c>
    </row>
    <row r="85" spans="2:17" ht="24" customHeight="1" x14ac:dyDescent="0.2">
      <c r="B85" s="57"/>
      <c r="C85" s="84" t="s">
        <v>66</v>
      </c>
      <c r="D85" s="113">
        <f>+'[3]Mensais Acum Financ. A.C.-E.1.2'!B291</f>
        <v>-3239.02</v>
      </c>
      <c r="E85" s="113">
        <f>+'[3]Mensais Acum Financ. A.C.-E.1.2'!C291</f>
        <v>5020.75</v>
      </c>
      <c r="F85" s="113">
        <f>+'[3]Mensais Acum Financ. A.C.-E.1.2'!D291</f>
        <v>221.31</v>
      </c>
      <c r="G85" s="113">
        <f>+'[3]Mensais Acum Financ. A.C.-E.1.2'!E291</f>
        <v>0.06</v>
      </c>
      <c r="H85" s="113">
        <f>+'[3]Mensais Acum Financ. A.C.-E.1.2'!F291</f>
        <v>738.38</v>
      </c>
      <c r="I85" s="113">
        <f>+'[3]Mensais Acum Financ. A.C.-E.1.2'!G291</f>
        <v>959.75</v>
      </c>
      <c r="J85" s="113">
        <f>+'[3]Mensais Acum Financ. A.C.-E.1.2'!H291</f>
        <v>-137.35</v>
      </c>
      <c r="K85" s="113">
        <f>+'[3]Mensais Acum Financ. A.C.-E.1.2'!I291</f>
        <v>-1109.5899999999999</v>
      </c>
      <c r="L85" s="113">
        <f>+'[3]Mensais Acum Financ. A.C.-E.1.2'!J291</f>
        <v>-1246.94</v>
      </c>
      <c r="M85" s="113">
        <f>+'[3]Mensais Acum Financ. A.C.-E.1.2'!K291</f>
        <v>-3526.21</v>
      </c>
      <c r="N85" s="113">
        <f>+'[3]Mensais Acum Financ. A.C.-E.1.2'!L291</f>
        <v>917.52</v>
      </c>
      <c r="O85" s="113">
        <f>+'[3]Mensais Acum Financ. A.C.-E.1.2'!M291</f>
        <v>4345.12</v>
      </c>
      <c r="P85" s="113">
        <f>+'[3]Mensais Acum Financ. A.C.-E.1.2'!N291</f>
        <v>5262.64</v>
      </c>
      <c r="Q85" s="114">
        <f>+'[3]Mensais Acum Financ. A.C.-E.1.2'!O291</f>
        <v>1736.43</v>
      </c>
    </row>
    <row r="86" spans="2:17" ht="24" customHeight="1" x14ac:dyDescent="0.2">
      <c r="B86" s="57"/>
      <c r="C86" s="84" t="s">
        <v>67</v>
      </c>
      <c r="D86" s="113">
        <f>+'[3]Mensais Acum Financ. A.C.-E.1.2'!B292</f>
        <v>-3318.71</v>
      </c>
      <c r="E86" s="113">
        <f>+'[3]Mensais Acum Financ. A.C.-E.1.2'!C292</f>
        <v>5450.35</v>
      </c>
      <c r="F86" s="113">
        <f>+'[3]Mensais Acum Financ. A.C.-E.1.2'!D292</f>
        <v>352.05</v>
      </c>
      <c r="G86" s="113">
        <f>+'[3]Mensais Acum Financ. A.C.-E.1.2'!E292</f>
        <v>0.06</v>
      </c>
      <c r="H86" s="113">
        <f>+'[3]Mensais Acum Financ. A.C.-E.1.2'!F292</f>
        <v>799.33</v>
      </c>
      <c r="I86" s="113">
        <f>+'[3]Mensais Acum Financ. A.C.-E.1.2'!G292</f>
        <v>1151.44</v>
      </c>
      <c r="J86" s="113">
        <f>+'[3]Mensais Acum Financ. A.C.-E.1.2'!H292</f>
        <v>157.56</v>
      </c>
      <c r="K86" s="113">
        <f>+'[3]Mensais Acum Financ. A.C.-E.1.2'!I292</f>
        <v>-1873.74</v>
      </c>
      <c r="L86" s="113">
        <f>+'[3]Mensais Acum Financ. A.C.-E.1.2'!J292</f>
        <v>-1716.17</v>
      </c>
      <c r="M86" s="113">
        <f>+'[3]Mensais Acum Financ. A.C.-E.1.2'!K292</f>
        <v>-3883.45</v>
      </c>
      <c r="N86" s="113">
        <f>+'[3]Mensais Acum Financ. A.C.-E.1.2'!L292</f>
        <v>988.87</v>
      </c>
      <c r="O86" s="113">
        <f>+'[3]Mensais Acum Financ. A.C.-E.1.2'!M292</f>
        <v>3318.64</v>
      </c>
      <c r="P86" s="113">
        <f>+'[3]Mensais Acum Financ. A.C.-E.1.2'!N292</f>
        <v>4307.51</v>
      </c>
      <c r="Q86" s="114">
        <f>+'[3]Mensais Acum Financ. A.C.-E.1.2'!O292</f>
        <v>424.06</v>
      </c>
    </row>
    <row r="87" spans="2:17" ht="24" customHeight="1" x14ac:dyDescent="0.2">
      <c r="B87" s="57"/>
      <c r="C87" s="84" t="s">
        <v>68</v>
      </c>
      <c r="D87" s="113">
        <f>+'[3]Mensais Acum Financ. A.C.-E.1.2'!B293</f>
        <v>-6929.65</v>
      </c>
      <c r="E87" s="113">
        <f>+'[3]Mensais Acum Financ. A.C.-E.1.2'!C293</f>
        <v>5582.81</v>
      </c>
      <c r="F87" s="113">
        <f>+'[3]Mensais Acum Financ. A.C.-E.1.2'!D293</f>
        <v>-278.41000000000003</v>
      </c>
      <c r="G87" s="113">
        <f>+'[3]Mensais Acum Financ. A.C.-E.1.2'!E293</f>
        <v>514.30999999999995</v>
      </c>
      <c r="H87" s="113">
        <f>+'[3]Mensais Acum Financ. A.C.-E.1.2'!F293</f>
        <v>1059.6199999999999</v>
      </c>
      <c r="I87" s="113">
        <f>+'[3]Mensais Acum Financ. A.C.-E.1.2'!G293</f>
        <v>1295.51</v>
      </c>
      <c r="J87" s="113">
        <f>+'[3]Mensais Acum Financ. A.C.-E.1.2'!H293</f>
        <v>500.37</v>
      </c>
      <c r="K87" s="113">
        <f>+'[3]Mensais Acum Financ. A.C.-E.1.2'!I293</f>
        <v>-1958.58</v>
      </c>
      <c r="L87" s="113">
        <f>+'[3]Mensais Acum Financ. A.C.-E.1.2'!J293</f>
        <v>-1458.21</v>
      </c>
      <c r="M87" s="113">
        <f>+'[3]Mensais Acum Financ. A.C.-E.1.2'!K293</f>
        <v>-7092.35</v>
      </c>
      <c r="N87" s="113">
        <f>+'[3]Mensais Acum Financ. A.C.-E.1.2'!L293</f>
        <v>1586.87</v>
      </c>
      <c r="O87" s="113">
        <f>+'[3]Mensais Acum Financ. A.C.-E.1.2'!M293</f>
        <v>3985.39</v>
      </c>
      <c r="P87" s="113">
        <f>+'[3]Mensais Acum Financ. A.C.-E.1.2'!N293</f>
        <v>5572.25</v>
      </c>
      <c r="Q87" s="114">
        <f>+'[3]Mensais Acum Financ. A.C.-E.1.2'!O293</f>
        <v>-1520.1</v>
      </c>
    </row>
    <row r="88" spans="2:17" ht="24" customHeight="1" x14ac:dyDescent="0.2">
      <c r="B88" s="57"/>
      <c r="C88" s="84" t="s">
        <v>69</v>
      </c>
      <c r="D88" s="113">
        <f>+'[3]Mensais Acum Financ. A.C.-E.1.2'!B294</f>
        <v>-942.17</v>
      </c>
      <c r="E88" s="113">
        <f>+'[3]Mensais Acum Financ. A.C.-E.1.2'!C294</f>
        <v>1630.33</v>
      </c>
      <c r="F88" s="113">
        <f>+'[3]Mensais Acum Financ. A.C.-E.1.2'!D294</f>
        <v>34.200000000000003</v>
      </c>
      <c r="G88" s="113">
        <f>+'[3]Mensais Acum Financ. A.C.-E.1.2'!E294</f>
        <v>514.30999999999995</v>
      </c>
      <c r="H88" s="113">
        <f>+'[3]Mensais Acum Financ. A.C.-E.1.2'!F294</f>
        <v>837.93</v>
      </c>
      <c r="I88" s="113">
        <f>+'[3]Mensais Acum Financ. A.C.-E.1.2'!G294</f>
        <v>1386.43</v>
      </c>
      <c r="J88" s="113">
        <f>+'[3]Mensais Acum Financ. A.C.-E.1.2'!H294</f>
        <v>1359.47</v>
      </c>
      <c r="K88" s="113">
        <f>+'[3]Mensais Acum Financ. A.C.-E.1.2'!I294</f>
        <v>-1961.59</v>
      </c>
      <c r="L88" s="113">
        <f>+'[3]Mensais Acum Financ. A.C.-E.1.2'!J294</f>
        <v>-602.11</v>
      </c>
      <c r="M88" s="113">
        <f>+'[3]Mensais Acum Financ. A.C.-E.1.2'!K294</f>
        <v>-157.86000000000001</v>
      </c>
      <c r="N88" s="113">
        <f>+'[3]Mensais Acum Financ. A.C.-E.1.2'!L294</f>
        <v>1408.5</v>
      </c>
      <c r="O88" s="113">
        <f>+'[3]Mensais Acum Financ. A.C.-E.1.2'!M294</f>
        <v>980.57</v>
      </c>
      <c r="P88" s="113">
        <f>+'[3]Mensais Acum Financ. A.C.-E.1.2'!N294</f>
        <v>2389.0700000000002</v>
      </c>
      <c r="Q88" s="114">
        <f>+'[3]Mensais Acum Financ. A.C.-E.1.2'!O294</f>
        <v>2231.21</v>
      </c>
    </row>
    <row r="89" spans="2:17" ht="24" customHeight="1" x14ac:dyDescent="0.2">
      <c r="B89" s="57"/>
      <c r="C89" s="84" t="s">
        <v>70</v>
      </c>
      <c r="D89" s="113">
        <f>+'[3]Mensais Acum Financ. A.C.-E.1.2'!B295</f>
        <v>-865.2</v>
      </c>
      <c r="E89" s="113">
        <f>+'[3]Mensais Acum Financ. A.C.-E.1.2'!C295</f>
        <v>1187.93</v>
      </c>
      <c r="F89" s="113">
        <f>+'[3]Mensais Acum Financ. A.C.-E.1.2'!D295</f>
        <v>-93.65</v>
      </c>
      <c r="G89" s="113">
        <f>+'[3]Mensais Acum Financ. A.C.-E.1.2'!E295</f>
        <v>760.72</v>
      </c>
      <c r="H89" s="113">
        <f>+'[3]Mensais Acum Financ. A.C.-E.1.2'!F295</f>
        <v>1067.6099999999999</v>
      </c>
      <c r="I89" s="113">
        <f>+'[3]Mensais Acum Financ. A.C.-E.1.2'!G295</f>
        <v>1734.67</v>
      </c>
      <c r="J89" s="113">
        <f>+'[3]Mensais Acum Financ. A.C.-E.1.2'!H295</f>
        <v>2660.46</v>
      </c>
      <c r="K89" s="113">
        <f>+'[3]Mensais Acum Financ. A.C.-E.1.2'!I295</f>
        <v>-2194.46</v>
      </c>
      <c r="L89" s="113">
        <f>+'[3]Mensais Acum Financ. A.C.-E.1.2'!J295</f>
        <v>466</v>
      </c>
      <c r="M89" s="113">
        <f>+'[3]Mensais Acum Financ. A.C.-E.1.2'!K295</f>
        <v>1335.47</v>
      </c>
      <c r="N89" s="113">
        <f>+'[3]Mensais Acum Financ. A.C.-E.1.2'!L295</f>
        <v>682.18</v>
      </c>
      <c r="O89" s="113">
        <f>+'[3]Mensais Acum Financ. A.C.-E.1.2'!M295</f>
        <v>435.91</v>
      </c>
      <c r="P89" s="113">
        <f>+'[3]Mensais Acum Financ. A.C.-E.1.2'!N295</f>
        <v>1118.0899999999999</v>
      </c>
      <c r="Q89" s="114">
        <f>+'[3]Mensais Acum Financ. A.C.-E.1.2'!O295</f>
        <v>2453.56</v>
      </c>
    </row>
    <row r="90" spans="2:17" ht="24" customHeight="1" x14ac:dyDescent="0.2">
      <c r="B90" s="110"/>
      <c r="C90" s="52" t="s">
        <v>71</v>
      </c>
      <c r="D90" s="111">
        <f>+'[3]Mensais Acum Financ. A.C.-E.1.2'!B296</f>
        <v>2948.03</v>
      </c>
      <c r="E90" s="111">
        <f>+'[3]Mensais Acum Financ. A.C.-E.1.2'!C296</f>
        <v>299.3</v>
      </c>
      <c r="F90" s="111">
        <f>+'[3]Mensais Acum Financ. A.C.-E.1.2'!D296</f>
        <v>503.8</v>
      </c>
      <c r="G90" s="111">
        <f>+'[3]Mensais Acum Financ. A.C.-E.1.2'!E296</f>
        <v>760.72</v>
      </c>
      <c r="H90" s="111">
        <f>+'[3]Mensais Acum Financ. A.C.-E.1.2'!F296</f>
        <v>1140.1099999999999</v>
      </c>
      <c r="I90" s="111">
        <f>+'[3]Mensais Acum Financ. A.C.-E.1.2'!G296</f>
        <v>2404.62</v>
      </c>
      <c r="J90" s="111">
        <f>+'[3]Mensais Acum Financ. A.C.-E.1.2'!H296</f>
        <v>4822.2299999999996</v>
      </c>
      <c r="K90" s="111">
        <f>+'[3]Mensais Acum Financ. A.C.-E.1.2'!I296</f>
        <v>-3007.75</v>
      </c>
      <c r="L90" s="111">
        <f>+'[3]Mensais Acum Financ. A.C.-E.1.2'!J296</f>
        <v>1814.48</v>
      </c>
      <c r="M90" s="111">
        <f>+'[3]Mensais Acum Financ. A.C.-E.1.2'!K296</f>
        <v>7167.14</v>
      </c>
      <c r="N90" s="111">
        <f>+'[3]Mensais Acum Financ. A.C.-E.1.2'!L296</f>
        <v>823.73</v>
      </c>
      <c r="O90" s="111">
        <f>+'[3]Mensais Acum Financ. A.C.-E.1.2'!M296</f>
        <v>-781.06</v>
      </c>
      <c r="P90" s="111">
        <f>+'[3]Mensais Acum Financ. A.C.-E.1.2'!N296</f>
        <v>42.67</v>
      </c>
      <c r="Q90" s="112">
        <f>+'[3]Mensais Acum Financ. A.C.-E.1.2'!O296</f>
        <v>7209.81</v>
      </c>
    </row>
    <row r="91" spans="2:17" ht="24" customHeight="1" x14ac:dyDescent="0.2">
      <c r="B91" s="57">
        <v>23</v>
      </c>
      <c r="C91" s="84" t="s">
        <v>72</v>
      </c>
      <c r="D91" s="113">
        <f>+'[3]Mensais Acum Financ. A.C.-E.1.2'!B297</f>
        <v>-1466.29</v>
      </c>
      <c r="E91" s="113">
        <f>+'[3]Mensais Acum Financ. A.C.-E.1.2'!C297</f>
        <v>-31.16</v>
      </c>
      <c r="F91" s="113">
        <f>+'[3]Mensais Acum Financ. A.C.-E.1.2'!D297</f>
        <v>-2987.22</v>
      </c>
      <c r="G91" s="113">
        <f>+'[3]Mensais Acum Financ. A.C.-E.1.2'!E297</f>
        <v>386.63</v>
      </c>
      <c r="H91" s="113">
        <f>+'[3]Mensais Acum Financ. A.C.-E.1.2'!F297</f>
        <v>487.63</v>
      </c>
      <c r="I91" s="113">
        <f>+'[3]Mensais Acum Financ. A.C.-E.1.2'!G297</f>
        <v>-2112.96</v>
      </c>
      <c r="J91" s="113">
        <f>+'[3]Mensais Acum Financ. A.C.-E.1.2'!H297</f>
        <v>1875.58</v>
      </c>
      <c r="K91" s="113">
        <f>+'[3]Mensais Acum Financ. A.C.-E.1.2'!I297</f>
        <v>-110.53</v>
      </c>
      <c r="L91" s="113">
        <f>+'[3]Mensais Acum Financ. A.C.-E.1.2'!J297</f>
        <v>1765.05</v>
      </c>
      <c r="M91" s="113">
        <f>+'[3]Mensais Acum Financ. A.C.-E.1.2'!K297</f>
        <v>-1814.2</v>
      </c>
      <c r="N91" s="113">
        <f>+'[3]Mensais Acum Financ. A.C.-E.1.2'!L297</f>
        <v>34.799999999999997</v>
      </c>
      <c r="O91" s="113">
        <f>+'[3]Mensais Acum Financ. A.C.-E.1.2'!M297</f>
        <v>935.01</v>
      </c>
      <c r="P91" s="113">
        <f>+'[3]Mensais Acum Financ. A.C.-E.1.2'!N297</f>
        <v>969.81</v>
      </c>
      <c r="Q91" s="114">
        <f>+'[3]Mensais Acum Financ. A.C.-E.1.2'!O297</f>
        <v>-844.39</v>
      </c>
    </row>
    <row r="92" spans="2:17" ht="24" customHeight="1" x14ac:dyDescent="0.2">
      <c r="B92" s="57"/>
      <c r="C92" s="84" t="s">
        <v>73</v>
      </c>
      <c r="D92" s="113">
        <f>+'[3]Mensais Acum Financ. A.C.-E.1.2'!B298</f>
        <v>-5494.51</v>
      </c>
      <c r="E92" s="113">
        <f>+'[3]Mensais Acum Financ. A.C.-E.1.2'!C298</f>
        <v>1377.01</v>
      </c>
      <c r="F92" s="113">
        <f>+'[3]Mensais Acum Financ. A.C.-E.1.2'!D298</f>
        <v>-3150.26</v>
      </c>
      <c r="G92" s="113">
        <f>+'[3]Mensais Acum Financ. A.C.-E.1.2'!E298</f>
        <v>681.57</v>
      </c>
      <c r="H92" s="113">
        <f>+'[3]Mensais Acum Financ. A.C.-E.1.2'!F298</f>
        <v>805.63</v>
      </c>
      <c r="I92" s="113">
        <f>+'[3]Mensais Acum Financ. A.C.-E.1.2'!G298</f>
        <v>-1663.06</v>
      </c>
      <c r="J92" s="113">
        <f>+'[3]Mensais Acum Financ. A.C.-E.1.2'!H298</f>
        <v>3859.5</v>
      </c>
      <c r="K92" s="113">
        <f>+'[3]Mensais Acum Financ. A.C.-E.1.2'!I298</f>
        <v>187.4</v>
      </c>
      <c r="L92" s="113">
        <f>+'[3]Mensais Acum Financ. A.C.-E.1.2'!J298</f>
        <v>4046.9</v>
      </c>
      <c r="M92" s="113">
        <f>+'[3]Mensais Acum Financ. A.C.-E.1.2'!K298</f>
        <v>-3110.67</v>
      </c>
      <c r="N92" s="113">
        <f>+'[3]Mensais Acum Financ. A.C.-E.1.2'!L298</f>
        <v>-11.01</v>
      </c>
      <c r="O92" s="113">
        <f>+'[3]Mensais Acum Financ. A.C.-E.1.2'!M298</f>
        <v>448.42</v>
      </c>
      <c r="P92" s="113">
        <f>+'[3]Mensais Acum Financ. A.C.-E.1.2'!N298</f>
        <v>437.41</v>
      </c>
      <c r="Q92" s="114">
        <f>+'[3]Mensais Acum Financ. A.C.-E.1.2'!O298</f>
        <v>-2673.26</v>
      </c>
    </row>
    <row r="93" spans="2:17" ht="24" customHeight="1" x14ac:dyDescent="0.2">
      <c r="B93" s="57"/>
      <c r="C93" s="84" t="s">
        <v>74</v>
      </c>
      <c r="D93" s="113">
        <f>+'[3]Mensais Acum Financ. A.C.-E.1.2'!B299</f>
        <v>-8365.6</v>
      </c>
      <c r="E93" s="113">
        <f>+'[3]Mensais Acum Financ. A.C.-E.1.2'!C299</f>
        <v>531.67999999999995</v>
      </c>
      <c r="F93" s="113">
        <f>+'[3]Mensais Acum Financ. A.C.-E.1.2'!D299</f>
        <v>-3519.07</v>
      </c>
      <c r="G93" s="113">
        <f>+'[3]Mensais Acum Financ. A.C.-E.1.2'!E299</f>
        <v>592.41</v>
      </c>
      <c r="H93" s="113">
        <f>+'[3]Mensais Acum Financ. A.C.-E.1.2'!F299</f>
        <v>1032.75</v>
      </c>
      <c r="I93" s="113">
        <f>+'[3]Mensais Acum Financ. A.C.-E.1.2'!G299</f>
        <v>-1893.91</v>
      </c>
      <c r="J93" s="113">
        <f>+'[3]Mensais Acum Financ. A.C.-E.1.2'!H299</f>
        <v>6785.84</v>
      </c>
      <c r="K93" s="113">
        <f>+'[3]Mensais Acum Financ. A.C.-E.1.2'!I299</f>
        <v>28.16</v>
      </c>
      <c r="L93" s="113">
        <f>+'[3]Mensais Acum Financ. A.C.-E.1.2'!J299</f>
        <v>6814</v>
      </c>
      <c r="M93" s="113">
        <f>+'[3]Mensais Acum Financ. A.C.-E.1.2'!K299</f>
        <v>-3445.51</v>
      </c>
      <c r="N93" s="113">
        <f>+'[3]Mensais Acum Financ. A.C.-E.1.2'!L299</f>
        <v>-1.46</v>
      </c>
      <c r="O93" s="113">
        <f>+'[3]Mensais Acum Financ. A.C.-E.1.2'!M299</f>
        <v>-1472.64</v>
      </c>
      <c r="P93" s="113">
        <f>+'[3]Mensais Acum Financ. A.C.-E.1.2'!N299</f>
        <v>-1474.1</v>
      </c>
      <c r="Q93" s="114">
        <f>+'[3]Mensais Acum Financ. A.C.-E.1.2'!O299</f>
        <v>-4919.6099999999997</v>
      </c>
    </row>
    <row r="94" spans="2:17" ht="2.1" customHeight="1" x14ac:dyDescent="0.2">
      <c r="B94" s="115"/>
      <c r="C94" s="116"/>
      <c r="D94" s="117"/>
      <c r="E94" s="117"/>
      <c r="F94" s="117"/>
      <c r="G94" s="117"/>
      <c r="H94" s="117"/>
      <c r="I94" s="117"/>
      <c r="J94" s="117"/>
      <c r="K94" s="117"/>
      <c r="L94" s="117"/>
      <c r="M94" s="117"/>
      <c r="N94" s="117"/>
      <c r="O94" s="117"/>
      <c r="P94" s="117"/>
      <c r="Q94" s="118"/>
    </row>
    <row r="95" spans="2:17" ht="18" customHeight="1" x14ac:dyDescent="0.2">
      <c r="B95" s="67" t="s">
        <v>113</v>
      </c>
      <c r="C95" s="92"/>
      <c r="D95" s="43"/>
      <c r="E95" s="106"/>
      <c r="G95" s="106"/>
      <c r="H95" s="106"/>
      <c r="I95" s="106"/>
      <c r="J95" s="106"/>
      <c r="K95" s="43"/>
      <c r="L95" s="43"/>
      <c r="M95" s="43"/>
      <c r="N95" s="43"/>
      <c r="O95" s="43"/>
      <c r="P95" s="43"/>
      <c r="Q95" s="43"/>
    </row>
    <row r="96" spans="2:17" ht="18" customHeight="1" x14ac:dyDescent="0.2">
      <c r="B96" s="70" t="s">
        <v>114</v>
      </c>
      <c r="C96" s="7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9"/>
      <c r="O96" s="43"/>
      <c r="P96" s="43"/>
      <c r="Q96" s="43"/>
    </row>
    <row r="97" spans="2:17" ht="18" customHeight="1" x14ac:dyDescent="0.2">
      <c r="B97" s="43"/>
      <c r="C97" s="43"/>
      <c r="D97" s="120"/>
      <c r="E97" s="43"/>
      <c r="F97" s="43"/>
      <c r="G97" s="43"/>
      <c r="H97" s="43"/>
      <c r="I97" s="43"/>
      <c r="J97" s="43"/>
      <c r="K97" s="43"/>
      <c r="L97" s="43"/>
      <c r="M97" s="121"/>
      <c r="N97" s="121"/>
      <c r="O97" s="43"/>
      <c r="P97" s="43"/>
      <c r="Q97" s="43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122" customFormat="1" ht="3.95" customHeight="1" x14ac:dyDescent="0.2">
      <c r="B100" s="1249"/>
      <c r="C100" s="1249"/>
      <c r="D100" s="1249"/>
      <c r="E100" s="1249"/>
      <c r="F100" s="1249"/>
      <c r="G100" s="1249"/>
      <c r="H100" s="1249"/>
      <c r="I100" s="1249"/>
      <c r="J100" s="1249"/>
      <c r="K100" s="1249"/>
      <c r="L100" s="1249"/>
      <c r="M100" s="1249"/>
      <c r="N100" s="1249"/>
      <c r="O100" s="1249"/>
      <c r="P100" s="1249"/>
      <c r="Q100" s="1249"/>
    </row>
    <row r="101" spans="2:17" s="122" customFormat="1" ht="18" customHeight="1" x14ac:dyDescent="0.3">
      <c r="B101" s="123" t="s">
        <v>115</v>
      </c>
      <c r="C101" s="124"/>
      <c r="D101" s="125"/>
      <c r="E101" s="125"/>
      <c r="F101" s="125"/>
      <c r="G101" s="125"/>
      <c r="H101" s="125"/>
      <c r="I101" s="125"/>
      <c r="J101" s="125"/>
      <c r="K101" s="125"/>
      <c r="L101" s="125"/>
      <c r="M101" s="125"/>
      <c r="N101" s="125"/>
      <c r="O101" s="125"/>
      <c r="P101" s="125"/>
      <c r="Q101" s="126" t="str">
        <f>+Capa!G15</f>
        <v>Indicadores de Conjuntura  •  maio | 2023</v>
      </c>
    </row>
    <row r="102" spans="2:17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</sheetData>
  <mergeCells count="132"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  <mergeCell ref="F68:I68"/>
    <mergeCell ref="J68:L68"/>
    <mergeCell ref="M68:M71"/>
    <mergeCell ref="N68:N71"/>
    <mergeCell ref="O68:O71"/>
    <mergeCell ref="B74:C74"/>
    <mergeCell ref="B72:C72"/>
    <mergeCell ref="B73:C73"/>
    <mergeCell ref="D32:E32"/>
    <mergeCell ref="G32:H32"/>
    <mergeCell ref="K32:M32"/>
    <mergeCell ref="O32:Q32"/>
    <mergeCell ref="D29:E29"/>
    <mergeCell ref="G29:I29"/>
    <mergeCell ref="K29:M29"/>
    <mergeCell ref="O29:Q29"/>
    <mergeCell ref="D31:E31"/>
    <mergeCell ref="G31:I31"/>
    <mergeCell ref="K31:M31"/>
    <mergeCell ref="O31:Q31"/>
    <mergeCell ref="D25:E25"/>
    <mergeCell ref="G25:I25"/>
    <mergeCell ref="K25:M25"/>
    <mergeCell ref="O25:Q25"/>
    <mergeCell ref="D26:E26"/>
    <mergeCell ref="G26:I26"/>
    <mergeCell ref="K26:M26"/>
    <mergeCell ref="O26:Q26"/>
    <mergeCell ref="D28:E28"/>
    <mergeCell ref="G28:I28"/>
    <mergeCell ref="K28:M28"/>
    <mergeCell ref="O28:Q28"/>
    <mergeCell ref="D27:E27"/>
    <mergeCell ref="G27:I27"/>
    <mergeCell ref="K27:M27"/>
    <mergeCell ref="O27:Q27"/>
    <mergeCell ref="D23:E23"/>
    <mergeCell ref="G23:I23"/>
    <mergeCell ref="K23:M23"/>
    <mergeCell ref="O23:Q23"/>
    <mergeCell ref="D24:E24"/>
    <mergeCell ref="G24:I24"/>
    <mergeCell ref="K24:M24"/>
    <mergeCell ref="O24:Q24"/>
    <mergeCell ref="D21:E21"/>
    <mergeCell ref="G21:I21"/>
    <mergeCell ref="K21:M21"/>
    <mergeCell ref="O21:Q21"/>
    <mergeCell ref="D22:E22"/>
    <mergeCell ref="G22:I22"/>
    <mergeCell ref="K22:M22"/>
    <mergeCell ref="O22:Q22"/>
    <mergeCell ref="O20:Q20"/>
    <mergeCell ref="D17:E17"/>
    <mergeCell ref="G17:I17"/>
    <mergeCell ref="K17:M17"/>
    <mergeCell ref="O17:Q17"/>
    <mergeCell ref="D18:E18"/>
    <mergeCell ref="G18:I18"/>
    <mergeCell ref="K18:M18"/>
    <mergeCell ref="O18:Q18"/>
    <mergeCell ref="O19:Q19"/>
    <mergeCell ref="D19:E19"/>
    <mergeCell ref="G19:I19"/>
    <mergeCell ref="K19:M19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D30:E30"/>
    <mergeCell ref="G30:I30"/>
    <mergeCell ref="K30:M30"/>
    <mergeCell ref="O30:Q30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D15:E15"/>
    <mergeCell ref="G15:I15"/>
    <mergeCell ref="K15:M15"/>
    <mergeCell ref="O15:Q15"/>
    <mergeCell ref="D14:E14"/>
    <mergeCell ref="G14:I14"/>
    <mergeCell ref="K14:M14"/>
    <mergeCell ref="O14:Q14"/>
    <mergeCell ref="D20:E20"/>
    <mergeCell ref="G20:I20"/>
    <mergeCell ref="K20:M20"/>
    <mergeCell ref="D16:E16"/>
    <mergeCell ref="G16:I16"/>
    <mergeCell ref="K16:M16"/>
    <mergeCell ref="O16:Q16"/>
    <mergeCell ref="K10:M10"/>
    <mergeCell ref="O10:Q10"/>
    <mergeCell ref="B11:C11"/>
    <mergeCell ref="D11:E11"/>
    <mergeCell ref="G11:I11"/>
    <mergeCell ref="K11:M11"/>
    <mergeCell ref="O11:Q11"/>
    <mergeCell ref="B10:C10"/>
    <mergeCell ref="D10:E10"/>
    <mergeCell ref="G10:I10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21"/>
  <sheetViews>
    <sheetView view="pageBreakPreview" topLeftCell="A55" zoomScale="65" zoomScaleNormal="75" zoomScaleSheetLayoutView="65" workbookViewId="0">
      <selection activeCell="K85" sqref="K85:L85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14.7109375" style="9" customWidth="1"/>
    <col min="6" max="6" width="13.7109375" style="9" customWidth="1"/>
    <col min="7" max="7" width="15.7109375" style="9" customWidth="1"/>
    <col min="8" max="8" width="13.7109375" style="9" customWidth="1"/>
    <col min="9" max="9" width="15.7109375" style="9" customWidth="1"/>
    <col min="10" max="10" width="13.7109375" style="9" customWidth="1"/>
    <col min="11" max="11" width="14.7109375" style="9" customWidth="1"/>
    <col min="12" max="12" width="13.7109375" style="9" customWidth="1"/>
    <col min="13" max="13" width="14.7109375" style="9" customWidth="1"/>
    <col min="14" max="14" width="13.7109375" style="9" customWidth="1"/>
    <col min="15" max="15" width="14.7109375" style="9" customWidth="1"/>
    <col min="16" max="16" width="13.7109375" style="9" customWidth="1"/>
    <col min="17" max="16384" width="9.140625" style="9"/>
  </cols>
  <sheetData>
    <row r="1" spans="2:18" ht="26.25" customHeight="1" x14ac:dyDescent="0.2">
      <c r="B1" s="1263" t="s">
        <v>1</v>
      </c>
      <c r="C1" s="1263"/>
      <c r="D1" s="1263"/>
      <c r="E1" s="1263"/>
      <c r="F1" s="1263"/>
      <c r="G1" s="1263"/>
      <c r="H1" s="1263"/>
      <c r="I1" s="1263"/>
      <c r="J1" s="1263"/>
      <c r="K1" s="1263"/>
      <c r="L1" s="1263"/>
      <c r="M1" s="1263"/>
      <c r="N1" s="1263"/>
      <c r="O1" s="1263"/>
      <c r="P1" s="1263"/>
    </row>
    <row r="2" spans="2:18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</row>
    <row r="3" spans="2:18" ht="18" customHeight="1" x14ac:dyDescent="0.2">
      <c r="M3" s="1264"/>
      <c r="N3" s="1264"/>
      <c r="O3" s="1264"/>
      <c r="P3" s="1264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130" t="s">
        <v>0</v>
      </c>
    </row>
    <row r="5" spans="2:18" ht="18" customHeight="1" x14ac:dyDescent="0.25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129"/>
    </row>
    <row r="6" spans="2:18" ht="18" customHeight="1" x14ac:dyDescent="0.2">
      <c r="B6" s="127" t="s">
        <v>117</v>
      </c>
      <c r="C6" s="92"/>
      <c r="D6" s="76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1.95" customHeight="1" x14ac:dyDescent="0.2">
      <c r="B7" s="1265"/>
      <c r="C7" s="1266"/>
      <c r="D7" s="1271" t="s">
        <v>118</v>
      </c>
      <c r="E7" s="1272"/>
      <c r="F7" s="1272"/>
      <c r="G7" s="1274" t="s">
        <v>119</v>
      </c>
      <c r="H7" s="1274"/>
      <c r="I7" s="1274"/>
      <c r="J7" s="1274"/>
      <c r="K7" s="1274"/>
      <c r="L7" s="1274"/>
      <c r="M7" s="1274"/>
      <c r="N7" s="1274"/>
      <c r="O7" s="1274"/>
      <c r="P7" s="1275"/>
    </row>
    <row r="8" spans="2:18" ht="21.95" customHeight="1" x14ac:dyDescent="0.2">
      <c r="B8" s="1267"/>
      <c r="C8" s="1268"/>
      <c r="D8" s="1273"/>
      <c r="E8" s="1250"/>
      <c r="F8" s="1250"/>
      <c r="G8" s="1252"/>
      <c r="H8" s="1252"/>
      <c r="I8" s="1252"/>
      <c r="J8" s="1252"/>
      <c r="K8" s="1252"/>
      <c r="L8" s="1252"/>
      <c r="M8" s="1252"/>
      <c r="N8" s="1252"/>
      <c r="O8" s="1252"/>
      <c r="P8" s="1276"/>
    </row>
    <row r="9" spans="2:18" ht="21.95" customHeight="1" x14ac:dyDescent="0.2">
      <c r="B9" s="1267"/>
      <c r="C9" s="1268"/>
      <c r="D9" s="1273" t="s">
        <v>120</v>
      </c>
      <c r="E9" s="1250"/>
      <c r="F9" s="1250"/>
      <c r="G9" s="1252" t="s">
        <v>121</v>
      </c>
      <c r="H9" s="1252"/>
      <c r="I9" s="1252" t="s">
        <v>122</v>
      </c>
      <c r="J9" s="1252"/>
      <c r="K9" s="1252" t="s">
        <v>123</v>
      </c>
      <c r="L9" s="1252"/>
      <c r="M9" s="1252" t="s">
        <v>124</v>
      </c>
      <c r="N9" s="1252"/>
      <c r="O9" s="1250" t="s">
        <v>125</v>
      </c>
      <c r="P9" s="1253"/>
    </row>
    <row r="10" spans="2:18" ht="21.95" customHeight="1" x14ac:dyDescent="0.2">
      <c r="B10" s="1267"/>
      <c r="C10" s="1268"/>
      <c r="D10" s="1273"/>
      <c r="E10" s="1250"/>
      <c r="F10" s="1250"/>
      <c r="G10" s="1252"/>
      <c r="H10" s="1252"/>
      <c r="I10" s="1252"/>
      <c r="J10" s="1252"/>
      <c r="K10" s="1252"/>
      <c r="L10" s="1252"/>
      <c r="M10" s="1252"/>
      <c r="N10" s="1252"/>
      <c r="O10" s="1250"/>
      <c r="P10" s="1253"/>
    </row>
    <row r="11" spans="2:18" ht="21.95" customHeight="1" x14ac:dyDescent="0.2">
      <c r="B11" s="1269"/>
      <c r="C11" s="1270"/>
      <c r="D11" s="1254" t="s">
        <v>65</v>
      </c>
      <c r="E11" s="1255"/>
      <c r="F11" s="128" t="s">
        <v>126</v>
      </c>
      <c r="G11" s="128" t="s">
        <v>65</v>
      </c>
      <c r="H11" s="128" t="s">
        <v>126</v>
      </c>
      <c r="I11" s="128" t="s">
        <v>65</v>
      </c>
      <c r="J11" s="128" t="s">
        <v>126</v>
      </c>
      <c r="K11" s="128" t="s">
        <v>65</v>
      </c>
      <c r="L11" s="128" t="s">
        <v>126</v>
      </c>
      <c r="M11" s="128" t="s">
        <v>65</v>
      </c>
      <c r="N11" s="128" t="s">
        <v>126</v>
      </c>
      <c r="O11" s="128" t="s">
        <v>65</v>
      </c>
      <c r="P11" s="128" t="s">
        <v>126</v>
      </c>
    </row>
    <row r="12" spans="2:18" ht="24" customHeight="1" x14ac:dyDescent="0.2">
      <c r="B12" s="1256">
        <v>2017</v>
      </c>
      <c r="C12" s="1257"/>
      <c r="D12" s="1258">
        <f>+'[4]Anuais-Conta Seg.Social'!B20</f>
        <v>15714.40871801</v>
      </c>
      <c r="E12" s="1259"/>
      <c r="F12" s="48">
        <f>+'[4]Anuais-Conta Seg.Social'!K20</f>
        <v>6.3351659782522107</v>
      </c>
      <c r="G12" s="129">
        <f>+'[4]Anuais-Conta Seg.Social'!C20</f>
        <v>12369.899156610001</v>
      </c>
      <c r="H12" s="129">
        <f>+'[4]Anuais-Conta Seg.Social'!L20</f>
        <v>2.1802349561894196</v>
      </c>
      <c r="I12" s="50">
        <f>+'[4]Anuais-Conta Seg.Social'!D20</f>
        <v>1256.55280683</v>
      </c>
      <c r="J12" s="48">
        <f>+'[4]Anuais-Conta Seg.Social'!M20</f>
        <v>-2.0783221402869922</v>
      </c>
      <c r="K12" s="129">
        <f>+'[4]Anuais-Conta Seg.Social'!E20</f>
        <v>2268.11621754</v>
      </c>
      <c r="L12" s="129">
        <f>+'[4]Anuais-Conta Seg.Social'!N20</f>
        <v>2.2467585306673366</v>
      </c>
      <c r="M12" s="50">
        <f>+'[4]Anuais-Conta Seg.Social'!F20</f>
        <v>511.26024282999998</v>
      </c>
      <c r="N12" s="48">
        <f>+'[4]Anuais-Conta Seg.Social'!O20</f>
        <v>9.3674277980868368</v>
      </c>
      <c r="O12" s="129">
        <f>+'[4]Anuais-Conta Seg.Social'!G20</f>
        <v>1312.24396391</v>
      </c>
      <c r="P12" s="129">
        <f>+'[4]Anuais-Conta Seg.Social'!P20</f>
        <v>-13.076646850899321</v>
      </c>
    </row>
    <row r="13" spans="2:18" ht="24" customHeight="1" x14ac:dyDescent="0.2">
      <c r="B13" s="1260">
        <v>2018</v>
      </c>
      <c r="C13" s="1260"/>
      <c r="D13" s="1261">
        <f>+'[4]Anuais-Conta Seg.Social'!B21</f>
        <v>16906.448490369999</v>
      </c>
      <c r="E13" s="1262"/>
      <c r="F13" s="48">
        <f>+'[4]Anuais-Conta Seg.Social'!K21</f>
        <v>7.5856482655553226</v>
      </c>
      <c r="G13" s="129">
        <f>+'[4]Anuais-Conta Seg.Social'!C21</f>
        <v>12821.140523350001</v>
      </c>
      <c r="H13" s="129">
        <f>+'[4]Anuais-Conta Seg.Social'!L21</f>
        <v>3.6478985077164072</v>
      </c>
      <c r="I13" s="50">
        <f>+'[4]Anuais-Conta Seg.Social'!D21</f>
        <v>1084.9172375099999</v>
      </c>
      <c r="J13" s="48">
        <f>+'[4]Anuais-Conta Seg.Social'!M21</f>
        <v>-13.659240454286836</v>
      </c>
      <c r="K13" s="129">
        <f>+'[4]Anuais-Conta Seg.Social'!E21</f>
        <v>2344.14842722</v>
      </c>
      <c r="L13" s="129">
        <f>+'[4]Anuais-Conta Seg.Social'!N21</f>
        <v>3.3522184221434825</v>
      </c>
      <c r="M13" s="50">
        <f>+'[4]Anuais-Conta Seg.Social'!F21</f>
        <v>560.06159056000001</v>
      </c>
      <c r="N13" s="48">
        <f>+'[4]Anuais-Conta Seg.Social'!O21</f>
        <v>9.5453046495201477</v>
      </c>
      <c r="O13" s="129">
        <f>+'[4]Anuais-Conta Seg.Social'!G21</f>
        <v>1234.0608865900001</v>
      </c>
      <c r="P13" s="129">
        <f>+'[4]Anuais-Conta Seg.Social'!P21</f>
        <v>-5.9579681423752469</v>
      </c>
    </row>
    <row r="14" spans="2:18" ht="24" customHeight="1" x14ac:dyDescent="0.2">
      <c r="B14" s="1260">
        <v>2019</v>
      </c>
      <c r="C14" s="1260"/>
      <c r="D14" s="1261">
        <f>+'[4]Anuais-Conta Seg.Social'!B22</f>
        <v>18365.454385950001</v>
      </c>
      <c r="E14" s="1262"/>
      <c r="F14" s="48">
        <f>+'[4]Anuais-Conta Seg.Social'!K22</f>
        <v>8.6298780989458415</v>
      </c>
      <c r="G14" s="129">
        <f>+'[4]Anuais-Conta Seg.Social'!C22</f>
        <v>13399.3</v>
      </c>
      <c r="H14" s="129">
        <f>+'[4]Anuais-Conta Seg.Social'!L22</f>
        <v>4.50942313280982</v>
      </c>
      <c r="I14" s="50">
        <f>+'[4]Anuais-Conta Seg.Social'!D22</f>
        <v>1164.2</v>
      </c>
      <c r="J14" s="48">
        <f>+'[4]Anuais-Conta Seg.Social'!M22</f>
        <v>7.3077244741693415</v>
      </c>
      <c r="K14" s="129">
        <f>+'[4]Anuais-Conta Seg.Social'!E22</f>
        <v>2455.4</v>
      </c>
      <c r="L14" s="129">
        <f>+'[4]Anuais-Conta Seg.Social'!N22</f>
        <v>4.7459269851754637</v>
      </c>
      <c r="M14" s="50">
        <f>+'[4]Anuais-Conta Seg.Social'!F22</f>
        <v>611.6</v>
      </c>
      <c r="N14" s="48">
        <f>+'[4]Anuais-Conta Seg.Social'!O22</f>
        <v>9.2022753048405459</v>
      </c>
      <c r="O14" s="129">
        <f>+'[4]Anuais-Conta Seg.Social'!G22</f>
        <v>1188.3</v>
      </c>
      <c r="P14" s="129">
        <f>+'[4]Anuais-Conta Seg.Social'!P22</f>
        <v>-3.708154685661269</v>
      </c>
    </row>
    <row r="15" spans="2:18" ht="22.5" customHeight="1" x14ac:dyDescent="0.2">
      <c r="B15" s="131"/>
      <c r="C15" s="132"/>
      <c r="D15" s="1279"/>
      <c r="E15" s="1280"/>
      <c r="F15" s="54"/>
      <c r="G15" s="135"/>
      <c r="H15" s="135"/>
      <c r="I15" s="56"/>
      <c r="J15" s="54"/>
      <c r="K15" s="135"/>
      <c r="L15" s="135"/>
      <c r="M15" s="56"/>
      <c r="N15" s="54"/>
      <c r="O15" s="135"/>
      <c r="P15" s="135"/>
    </row>
    <row r="16" spans="2:18" ht="24" customHeight="1" x14ac:dyDescent="0.2">
      <c r="B16" s="136">
        <v>21</v>
      </c>
      <c r="C16" s="137" t="s">
        <v>70</v>
      </c>
      <c r="D16" s="1277">
        <f>+'[5]Valores Mensais Acumulados'!C243</f>
        <v>17634.180973099999</v>
      </c>
      <c r="E16" s="1278"/>
      <c r="F16" s="100">
        <f>+'[5]VHA Mensais'!C231</f>
        <v>9.0493926871515029</v>
      </c>
      <c r="G16" s="139">
        <f>+'[5]Valores Mensais Acumulados'!U243</f>
        <v>11899.46477083</v>
      </c>
      <c r="H16" s="139">
        <f>+'[5]VHA Mensais'!U231</f>
        <v>0.76328789804933628</v>
      </c>
      <c r="I16" s="61">
        <f>+'[5]Valores Mensais Acumulados'!T243</f>
        <v>1005.5010837600001</v>
      </c>
      <c r="J16" s="100">
        <f>+'[5]VHA Mensais'!T231</f>
        <v>-0.42868743922525043</v>
      </c>
      <c r="K16" s="139">
        <f>+'[5]Valores Mensais Acumulados'!S243</f>
        <v>2222.3453796599997</v>
      </c>
      <c r="L16" s="139">
        <f>+'[5]VHA Mensais'!S231</f>
        <v>3.0255267748462433</v>
      </c>
      <c r="M16" s="61">
        <f>+'[5]Valores Mensais Acumulados'!X243</f>
        <v>696.14346873999989</v>
      </c>
      <c r="N16" s="100">
        <f>+'[5]VHA Mensais'!X231</f>
        <v>4.9730680631895341</v>
      </c>
      <c r="O16" s="139">
        <f>+'[5]Valores Mensais Acumulados'!Y243</f>
        <v>1470.46964862</v>
      </c>
      <c r="P16" s="139">
        <f>+'[5]VHA Mensais'!Y231</f>
        <v>7.5372596658200619</v>
      </c>
    </row>
    <row r="17" spans="2:16" ht="24" customHeight="1" x14ac:dyDescent="0.2">
      <c r="B17" s="131"/>
      <c r="C17" s="132" t="s">
        <v>71</v>
      </c>
      <c r="D17" s="1279">
        <f>+'[5]Valores Mensais Acumulados'!C244</f>
        <v>19953.700139089997</v>
      </c>
      <c r="E17" s="1280"/>
      <c r="F17" s="54">
        <f>+'[5]VHA Mensais'!C232</f>
        <v>9.4558783851432349</v>
      </c>
      <c r="G17" s="135">
        <f>+'[5]Valores Mensais Acumulados'!U244</f>
        <v>13911.745101300001</v>
      </c>
      <c r="H17" s="135">
        <f>+'[5]VHA Mensais'!U232</f>
        <v>0.89447934897417536</v>
      </c>
      <c r="I17" s="56">
        <f>+'[5]Valores Mensais Acumulados'!T244</f>
        <v>1166.6139236599995</v>
      </c>
      <c r="J17" s="54">
        <f>+'[5]VHA Mensais'!T232</f>
        <v>-0.7029891557360779</v>
      </c>
      <c r="K17" s="135">
        <f>+'[5]Valores Mensais Acumulados'!S244</f>
        <v>2590.4848075700002</v>
      </c>
      <c r="L17" s="135">
        <f>+'[5]VHA Mensais'!S232</f>
        <v>2.9498949036246502</v>
      </c>
      <c r="M17" s="56">
        <f>+'[5]Valores Mensais Acumulados'!X244</f>
        <v>753.50125893000006</v>
      </c>
      <c r="N17" s="54">
        <f>+'[5]VHA Mensais'!X232</f>
        <v>0.95697322955641262</v>
      </c>
      <c r="O17" s="135">
        <f>+'[5]Valores Mensais Acumulados'!Y244</f>
        <v>1592.5085594000002</v>
      </c>
      <c r="P17" s="135">
        <f>+'[5]VHA Mensais'!Y232</f>
        <v>5.1103008793680793</v>
      </c>
    </row>
    <row r="18" spans="2:16" ht="24" customHeight="1" x14ac:dyDescent="0.2">
      <c r="B18" s="136">
        <v>22</v>
      </c>
      <c r="C18" s="137" t="s">
        <v>72</v>
      </c>
      <c r="D18" s="1277">
        <f>+'[5]Valores Mensais Acumulados'!C245</f>
        <v>1865.1271639699999</v>
      </c>
      <c r="E18" s="1278"/>
      <c r="F18" s="100">
        <f>+'[5]VHA Mensais'!C233</f>
        <v>10.208949946890634</v>
      </c>
      <c r="G18" s="139">
        <f>+'[5]Valores Mensais Acumulados'!U245</f>
        <v>1015.8771607899999</v>
      </c>
      <c r="H18" s="139">
        <f>+'[5]VHA Mensais'!U233</f>
        <v>2.1994796449374077</v>
      </c>
      <c r="I18" s="61">
        <f>+'[5]Valores Mensais Acumulados'!T245</f>
        <v>85.773117640000024</v>
      </c>
      <c r="J18" s="100">
        <f>+'[5]VHA Mensais'!T233</f>
        <v>0.78004438115462094</v>
      </c>
      <c r="K18" s="139">
        <f>+'[5]Valores Mensais Acumulados'!S245</f>
        <v>189.73444084999997</v>
      </c>
      <c r="L18" s="139">
        <f>+'[5]VHA Mensais'!S233</f>
        <v>3.446753888934273</v>
      </c>
      <c r="M18" s="61">
        <f>+'[5]Valores Mensais Acumulados'!X245</f>
        <v>93.457526900000019</v>
      </c>
      <c r="N18" s="100">
        <f>+'[5]VHA Mensais'!X233</f>
        <v>127.24824302831057</v>
      </c>
      <c r="O18" s="139">
        <f>+'[5]Valores Mensais Acumulados'!Y245</f>
        <v>116.76012711</v>
      </c>
      <c r="P18" s="139">
        <f>+'[5]VHA Mensais'!Y233</f>
        <v>-17.726385219235418</v>
      </c>
    </row>
    <row r="19" spans="2:16" ht="24" customHeight="1" x14ac:dyDescent="0.2">
      <c r="B19" s="136"/>
      <c r="C19" s="137" t="s">
        <v>73</v>
      </c>
      <c r="D19" s="1277">
        <f>+'[5]Valores Mensais Acumulados'!C246</f>
        <v>3481.3595769700005</v>
      </c>
      <c r="E19" s="1278"/>
      <c r="F19" s="100">
        <f>+'[5]VHA Mensais'!C234</f>
        <v>11.128720476590125</v>
      </c>
      <c r="G19" s="139">
        <f>+'[5]Valores Mensais Acumulados'!U246</f>
        <v>2033.6199544799999</v>
      </c>
      <c r="H19" s="139">
        <f>+'[5]VHA Mensais'!U234</f>
        <v>2.3010585538604911</v>
      </c>
      <c r="I19" s="61">
        <f>+'[5]Valores Mensais Acumulados'!T246</f>
        <v>169.68425999999999</v>
      </c>
      <c r="J19" s="100">
        <f>+'[5]VHA Mensais'!T234</f>
        <v>0.16148607123034342</v>
      </c>
      <c r="K19" s="139">
        <f>+'[5]Valores Mensais Acumulados'!S246</f>
        <v>378.16631646999997</v>
      </c>
      <c r="L19" s="139">
        <f>+'[5]VHA Mensais'!S234</f>
        <v>2.8922832973149681</v>
      </c>
      <c r="M19" s="61">
        <f>+'[5]Valores Mensais Acumulados'!X246</f>
        <v>157.52419776000002</v>
      </c>
      <c r="N19" s="100">
        <f>+'[5]VHA Mensais'!X234</f>
        <v>57.76750894215197</v>
      </c>
      <c r="O19" s="139">
        <f>+'[5]Valores Mensais Acumulados'!Y246</f>
        <v>234.45849095</v>
      </c>
      <c r="P19" s="139">
        <f>+'[5]VHA Mensais'!Y234</f>
        <v>-19.786165873118456</v>
      </c>
    </row>
    <row r="20" spans="2:16" ht="24" customHeight="1" x14ac:dyDescent="0.2">
      <c r="B20" s="136"/>
      <c r="C20" s="137" t="s">
        <v>74</v>
      </c>
      <c r="D20" s="1277">
        <f>+'[5]Valores Mensais Acumulados'!C247</f>
        <v>5102.2028076800007</v>
      </c>
      <c r="E20" s="1278"/>
      <c r="F20" s="100">
        <f>+'[5]VHA Mensais'!C235</f>
        <v>12.341660371444064</v>
      </c>
      <c r="G20" s="139">
        <f>+'[5]Valores Mensais Acumulados'!U247</f>
        <v>3040.6879247600004</v>
      </c>
      <c r="H20" s="139">
        <f>+'[5]VHA Mensais'!U235</f>
        <v>2.0262606789283488</v>
      </c>
      <c r="I20" s="61">
        <f>+'[5]Valores Mensais Acumulados'!T247</f>
        <v>254.18751377999999</v>
      </c>
      <c r="J20" s="100">
        <f>+'[5]VHA Mensais'!T235</f>
        <v>0.1883265871967188</v>
      </c>
      <c r="K20" s="139">
        <f>+'[5]Valores Mensais Acumulados'!S247</f>
        <v>567.61342662000004</v>
      </c>
      <c r="L20" s="139">
        <f>+'[5]VHA Mensais'!S235</f>
        <v>2.9098713396051412</v>
      </c>
      <c r="M20" s="61">
        <f>+'[5]Valores Mensais Acumulados'!X247</f>
        <v>225.25363351000004</v>
      </c>
      <c r="N20" s="100">
        <f>+'[5]VHA Mensais'!X235</f>
        <v>40.612437422030979</v>
      </c>
      <c r="O20" s="139">
        <f>+'[5]Valores Mensais Acumulados'!Y247</f>
        <v>360.98775888</v>
      </c>
      <c r="P20" s="139">
        <f>+'[5]VHA Mensais'!Y235</f>
        <v>-19.647292203951082</v>
      </c>
    </row>
    <row r="21" spans="2:16" ht="24" customHeight="1" x14ac:dyDescent="0.2">
      <c r="B21" s="136"/>
      <c r="C21" s="137" t="s">
        <v>75</v>
      </c>
      <c r="D21" s="1277">
        <f>+'[5]Valores Mensais Acumulados'!C248</f>
        <v>6765.52682946</v>
      </c>
      <c r="E21" s="1278"/>
      <c r="F21" s="100">
        <f>+'[5]VHA Mensais'!C236</f>
        <v>12.756152675786758</v>
      </c>
      <c r="G21" s="139">
        <f>+'[5]Valores Mensais Acumulados'!U248</f>
        <v>4060.3351685799994</v>
      </c>
      <c r="H21" s="139">
        <f>+'[5]VHA Mensais'!U236</f>
        <v>2.6246231293925337</v>
      </c>
      <c r="I21" s="61">
        <f>+'[5]Valores Mensais Acumulados'!T248</f>
        <v>338.99793631</v>
      </c>
      <c r="J21" s="100">
        <f>+'[5]VHA Mensais'!T236</f>
        <v>-0.32257821252987817</v>
      </c>
      <c r="K21" s="139">
        <f>+'[5]Valores Mensais Acumulados'!S248</f>
        <v>758.03554662999989</v>
      </c>
      <c r="L21" s="139">
        <f>+'[5]VHA Mensais'!S236</f>
        <v>2.7104845390972798</v>
      </c>
      <c r="M21" s="61">
        <f>+'[5]Valores Mensais Acumulados'!X248</f>
        <v>289.82874921000001</v>
      </c>
      <c r="N21" s="100">
        <f>+'[5]VHA Mensais'!X236</f>
        <v>21.703576927451842</v>
      </c>
      <c r="O21" s="139">
        <f>+'[5]Valores Mensais Acumulados'!Y248</f>
        <v>467.76760631999997</v>
      </c>
      <c r="P21" s="139">
        <f>+'[5]VHA Mensais'!Y236</f>
        <v>-22.40392843054909</v>
      </c>
    </row>
    <row r="22" spans="2:16" ht="24" customHeight="1" x14ac:dyDescent="0.2">
      <c r="B22" s="136"/>
      <c r="C22" s="137" t="s">
        <v>76</v>
      </c>
      <c r="D22" s="1277">
        <f>+'[5]Valores Mensais Acumulados'!C249</f>
        <v>8481.8651757200005</v>
      </c>
      <c r="E22" s="1278"/>
      <c r="F22" s="100">
        <f>+'[5]VHA Mensais'!C237</f>
        <v>13.222345498134391</v>
      </c>
      <c r="G22" s="139">
        <f>+'[5]Valores Mensais Acumulados'!U249</f>
        <v>5076.1368805699994</v>
      </c>
      <c r="H22" s="139">
        <f>+'[5]VHA Mensais'!U237</f>
        <v>2.8052621253652044</v>
      </c>
      <c r="I22" s="61">
        <f>+'[5]Valores Mensais Acumulados'!T249</f>
        <v>422.56258508000019</v>
      </c>
      <c r="J22" s="100">
        <f>+'[5]VHA Mensais'!T237</f>
        <v>-0.55590676123887794</v>
      </c>
      <c r="K22" s="139">
        <f>+'[5]Valores Mensais Acumulados'!S249</f>
        <v>947.28638026999988</v>
      </c>
      <c r="L22" s="139">
        <f>+'[5]VHA Mensais'!S237</f>
        <v>2.4120313668077875</v>
      </c>
      <c r="M22" s="61">
        <f>+'[5]Valores Mensais Acumulados'!X249</f>
        <v>367.22500587000002</v>
      </c>
      <c r="N22" s="100">
        <f>+'[5]VHA Mensais'!X237</f>
        <v>20.975827542095971</v>
      </c>
      <c r="O22" s="139">
        <f>+'[5]Valores Mensais Acumulados'!Y249</f>
        <v>581.95500062999997</v>
      </c>
      <c r="P22" s="139">
        <f>+'[5]VHA Mensais'!Y237</f>
        <v>-23.44039344462827</v>
      </c>
    </row>
    <row r="23" spans="2:16" ht="24" customHeight="1" x14ac:dyDescent="0.2">
      <c r="B23" s="136"/>
      <c r="C23" s="137" t="s">
        <v>77</v>
      </c>
      <c r="D23" s="1277">
        <f>+'[5]Valores Mensais Acumulados'!C250</f>
        <v>10238.982623600001</v>
      </c>
      <c r="E23" s="1278"/>
      <c r="F23" s="100">
        <f>+'[5]VHA Mensais'!C238</f>
        <v>12.896108052093691</v>
      </c>
      <c r="G23" s="139">
        <f>+'[5]Valores Mensais Acumulados'!U250</f>
        <v>6094.628833929999</v>
      </c>
      <c r="H23" s="139">
        <f>+'[5]VHA Mensais'!U238</f>
        <v>2.8127049528126724</v>
      </c>
      <c r="I23" s="61">
        <f>+'[5]Valores Mensais Acumulados'!T250</f>
        <v>508.71616673000011</v>
      </c>
      <c r="J23" s="100">
        <f>+'[5]VHA Mensais'!T238</f>
        <v>-0.44042622364789397</v>
      </c>
      <c r="K23" s="139">
        <f>+'[5]Valores Mensais Acumulados'!S250</f>
        <v>1137.0642965099998</v>
      </c>
      <c r="L23" s="139">
        <f>+'[5]VHA Mensais'!S238</f>
        <v>2.3143219645774815</v>
      </c>
      <c r="M23" s="61">
        <f>+'[5]Valores Mensais Acumulados'!X250</f>
        <v>427.56326388999997</v>
      </c>
      <c r="N23" s="100">
        <f>+'[5]VHA Mensais'!X238</f>
        <v>16.052329054798964</v>
      </c>
      <c r="O23" s="139">
        <f>+'[5]Valores Mensais Acumulados'!Y250</f>
        <v>680.5083644099999</v>
      </c>
      <c r="P23" s="139">
        <f>+'[5]VHA Mensais'!Y238</f>
        <v>-22.916595435481689</v>
      </c>
    </row>
    <row r="24" spans="2:16" ht="24" customHeight="1" x14ac:dyDescent="0.2">
      <c r="B24" s="136"/>
      <c r="C24" s="137" t="s">
        <v>66</v>
      </c>
      <c r="D24" s="1277">
        <f>+'[5]Valores Mensais Acumulados'!C251</f>
        <v>12372.2601106</v>
      </c>
      <c r="E24" s="1278"/>
      <c r="F24" s="100">
        <f>+'[5]VHA Mensais'!C239</f>
        <v>12.491289609785138</v>
      </c>
      <c r="G24" s="139">
        <f>+'[5]Valores Mensais Acumulados'!U251</f>
        <v>8134.4905120299991</v>
      </c>
      <c r="H24" s="139">
        <f>+'[5]VHA Mensais'!U239</f>
        <v>2.8286120542729831</v>
      </c>
      <c r="I24" s="61">
        <f>+'[5]Valores Mensais Acumulados'!T251</f>
        <v>669.00159850000011</v>
      </c>
      <c r="J24" s="100">
        <f>+'[5]VHA Mensais'!T239</f>
        <v>-0.46218908588513408</v>
      </c>
      <c r="K24" s="139">
        <f>+'[5]Valores Mensais Acumulados'!S251</f>
        <v>1511.1553515399996</v>
      </c>
      <c r="L24" s="139">
        <f>+'[5]VHA Mensais'!S239</f>
        <v>2.3029284095902991</v>
      </c>
      <c r="M24" s="61">
        <f>+'[5]Valores Mensais Acumulados'!X251</f>
        <v>489.62233008999999</v>
      </c>
      <c r="N24" s="100">
        <f>+'[5]VHA Mensais'!X239</f>
        <v>8.7111436386622554</v>
      </c>
      <c r="O24" s="139">
        <f>+'[5]Valores Mensais Acumulados'!Y251</f>
        <v>779.00927177999995</v>
      </c>
      <c r="P24" s="139">
        <f>+'[5]VHA Mensais'!Y239</f>
        <v>-23.351886868086936</v>
      </c>
    </row>
    <row r="25" spans="2:16" ht="24" customHeight="1" x14ac:dyDescent="0.2">
      <c r="B25" s="136"/>
      <c r="C25" s="137" t="s">
        <v>67</v>
      </c>
      <c r="D25" s="1277">
        <f>+'[5]Valores Mensais Acumulados'!C252</f>
        <v>14347.706515290001</v>
      </c>
      <c r="E25" s="1278"/>
      <c r="F25" s="100">
        <f>+'[5]VHA Mensais'!C240</f>
        <v>12.09533772096265</v>
      </c>
      <c r="G25" s="139">
        <f>+'[5]Valores Mensais Acumulados'!U252</f>
        <v>9160.957183829998</v>
      </c>
      <c r="H25" s="139">
        <f>+'[5]VHA Mensais'!U240</f>
        <v>2.8532159182073302</v>
      </c>
      <c r="I25" s="61">
        <f>+'[5]Valores Mensais Acumulados'!T252</f>
        <v>752.88662917000011</v>
      </c>
      <c r="J25" s="100">
        <f>+'[5]VHA Mensais'!T240</f>
        <v>-0.92754695507947238</v>
      </c>
      <c r="K25" s="139">
        <f>+'[5]Valores Mensais Acumulados'!S252</f>
        <v>1701.7335373899996</v>
      </c>
      <c r="L25" s="139">
        <f>+'[5]VHA Mensais'!S240</f>
        <v>2.2124739505981594</v>
      </c>
      <c r="M25" s="61">
        <f>+'[5]Valores Mensais Acumulados'!X252</f>
        <v>563.22254910000004</v>
      </c>
      <c r="N25" s="100">
        <f>+'[5]VHA Mensais'!X240</f>
        <v>10.503816012506274</v>
      </c>
      <c r="O25" s="139">
        <f>+'[5]Valores Mensais Acumulados'!Y252</f>
        <v>880.76127198000006</v>
      </c>
      <c r="P25" s="139">
        <f>+'[5]VHA Mensais'!Y240</f>
        <v>-22.286162491548801</v>
      </c>
    </row>
    <row r="26" spans="2:16" ht="24" customHeight="1" x14ac:dyDescent="0.2">
      <c r="B26" s="136"/>
      <c r="C26" s="137" t="s">
        <v>68</v>
      </c>
      <c r="D26" s="1277">
        <f>+'[5]Valores Mensais Acumulados'!C253</f>
        <v>16190.643964810002</v>
      </c>
      <c r="E26" s="1278"/>
      <c r="F26" s="100">
        <f>+'[5]VHA Mensais'!C241</f>
        <v>12.114310564653085</v>
      </c>
      <c r="G26" s="139">
        <f>+'[5]Valores Mensais Acumulados'!U253</f>
        <v>10185.739852309998</v>
      </c>
      <c r="H26" s="139">
        <f>+'[5]VHA Mensais'!U241</f>
        <v>2.8936029202975888</v>
      </c>
      <c r="I26" s="61">
        <f>+'[5]Valores Mensais Acumulados'!T253</f>
        <v>835.28479625000011</v>
      </c>
      <c r="J26" s="100">
        <f>+'[5]VHA Mensais'!T241</f>
        <v>-0.27251704227154727</v>
      </c>
      <c r="K26" s="139">
        <f>+'[5]Valores Mensais Acumulados'!S253</f>
        <v>1891.7567786299996</v>
      </c>
      <c r="L26" s="139">
        <f>+'[5]VHA Mensais'!S241</f>
        <v>2.2222637394875733</v>
      </c>
      <c r="M26" s="61">
        <f>+'[5]Valores Mensais Acumulados'!X253</f>
        <v>621.45325751999997</v>
      </c>
      <c r="N26" s="100">
        <f>+'[5]VHA Mensais'!X241</f>
        <v>7.3137428684614703</v>
      </c>
      <c r="O26" s="139">
        <f>+'[5]Valores Mensais Acumulados'!Y253</f>
        <v>979.55817229000002</v>
      </c>
      <c r="P26" s="139">
        <f>+'[5]VHA Mensais'!Y241</f>
        <v>-21.693629806627023</v>
      </c>
    </row>
    <row r="27" spans="2:16" ht="24" customHeight="1" x14ac:dyDescent="0.2">
      <c r="B27" s="136"/>
      <c r="C27" s="137" t="s">
        <v>69</v>
      </c>
      <c r="D27" s="1277">
        <f>+'[5]Valores Mensais Acumulados'!C254</f>
        <v>17943.635949359999</v>
      </c>
      <c r="E27" s="1278"/>
      <c r="F27" s="100">
        <f>+'[5]VHA Mensais'!C242</f>
        <v>12.024446397117483</v>
      </c>
      <c r="G27" s="139">
        <f>+'[5]Valores Mensais Acumulados'!U254</f>
        <v>11217.322516709997</v>
      </c>
      <c r="H27" s="139">
        <f>+'[5]VHA Mensais'!U242</f>
        <v>2.944447411885398</v>
      </c>
      <c r="I27" s="61">
        <f>+'[5]Valores Mensais Acumulados'!T254</f>
        <v>918.16076854000005</v>
      </c>
      <c r="J27" s="100">
        <f>+'[5]VHA Mensais'!T242</f>
        <v>-0.20377425319995091</v>
      </c>
      <c r="K27" s="139">
        <f>+'[5]Valores Mensais Acumulados'!S254</f>
        <v>2081.7354455199993</v>
      </c>
      <c r="L27" s="139">
        <f>+'[5]VHA Mensais'!S242</f>
        <v>2.2177445322554723</v>
      </c>
      <c r="M27" s="61">
        <f>+'[5]Valores Mensais Acumulados'!X254</f>
        <v>695.5245324199999</v>
      </c>
      <c r="N27" s="100">
        <f>+'[5]VHA Mensais'!X242</f>
        <v>9.2596953829092943</v>
      </c>
      <c r="O27" s="139">
        <f>+'[5]Valores Mensais Acumulados'!Y254</f>
        <v>1076.2599115099999</v>
      </c>
      <c r="P27" s="139">
        <f>+'[5]VHA Mensais'!Y242</f>
        <v>-20.95126557443875</v>
      </c>
    </row>
    <row r="28" spans="2:16" ht="24" customHeight="1" x14ac:dyDescent="0.2">
      <c r="B28" s="136"/>
      <c r="C28" s="137" t="s">
        <v>70</v>
      </c>
      <c r="D28" s="1277">
        <f>+'[5]Valores Mensais Acumulados'!C255</f>
        <v>19743.381412400002</v>
      </c>
      <c r="E28" s="1278"/>
      <c r="F28" s="100">
        <f>+'[5]VHA Mensais'!C243</f>
        <v>11.960864201844569</v>
      </c>
      <c r="G28" s="139">
        <f>+'[5]Valores Mensais Acumulados'!U255</f>
        <v>12249.351010129998</v>
      </c>
      <c r="H28" s="139">
        <f>+'[5]VHA Mensais'!U243</f>
        <v>2.9403527472739777</v>
      </c>
      <c r="I28" s="61">
        <f>+'[5]Valores Mensais Acumulados'!T255</f>
        <v>1003.6805612200001</v>
      </c>
      <c r="J28" s="100">
        <f>+'[5]VHA Mensais'!T243</f>
        <v>-0.18105624841221468</v>
      </c>
      <c r="K28" s="139">
        <f>+'[5]Valores Mensais Acumulados'!S255</f>
        <v>2272.4146299499994</v>
      </c>
      <c r="L28" s="139">
        <f>+'[5]VHA Mensais'!S243</f>
        <v>2.252991400358284</v>
      </c>
      <c r="M28" s="61">
        <f>+'[5]Valores Mensais Acumulados'!X255</f>
        <v>762.66421507999996</v>
      </c>
      <c r="N28" s="100">
        <f>+'[5]VHA Mensais'!X243</f>
        <v>9.5556087684627311</v>
      </c>
      <c r="O28" s="139">
        <f>+'[5]Valores Mensais Acumulados'!Y255</f>
        <v>1175.3735018700002</v>
      </c>
      <c r="P28" s="139">
        <f>+'[5]VHA Mensais'!Y243</f>
        <v>-20.06815625381595</v>
      </c>
    </row>
    <row r="29" spans="2:16" ht="24" customHeight="1" x14ac:dyDescent="0.2">
      <c r="B29" s="131"/>
      <c r="C29" s="132" t="s">
        <v>71</v>
      </c>
      <c r="D29" s="1279">
        <f>+'[5]Valores Mensais Acumulados'!C256</f>
        <v>22310.6205009</v>
      </c>
      <c r="E29" s="1280"/>
      <c r="F29" s="54">
        <f>+'[5]VHA Mensais'!C244</f>
        <v>11.811946382779981</v>
      </c>
      <c r="G29" s="135">
        <f>+'[5]Valores Mensais Acumulados'!U256</f>
        <v>14317.995012829999</v>
      </c>
      <c r="H29" s="135">
        <f>+'[5]VHA Mensais'!U244</f>
        <v>2.9201937540678236</v>
      </c>
      <c r="I29" s="56">
        <f>+'[5]Valores Mensais Acumulados'!T256</f>
        <v>1164.89929676</v>
      </c>
      <c r="J29" s="54">
        <f>+'[5]VHA Mensais'!T244</f>
        <v>-0.14697466447342045</v>
      </c>
      <c r="K29" s="135">
        <f>+'[5]Valores Mensais Acumulados'!S256</f>
        <v>2649.196421879999</v>
      </c>
      <c r="L29" s="135">
        <f>+'[5]VHA Mensais'!S244</f>
        <v>2.266433454403205</v>
      </c>
      <c r="M29" s="56">
        <f>+'[5]Valores Mensais Acumulados'!X256</f>
        <v>808.58261391999997</v>
      </c>
      <c r="N29" s="54">
        <f>+'[5]VHA Mensais'!X244</f>
        <v>7.3100548057766446</v>
      </c>
      <c r="O29" s="135">
        <f>+'[5]Valores Mensais Acumulados'!Y256</f>
        <v>1276.3200268200001</v>
      </c>
      <c r="P29" s="135">
        <f>+'[5]VHA Mensais'!Y244</f>
        <v>-19.854746193585836</v>
      </c>
    </row>
    <row r="30" spans="2:16" ht="24" customHeight="1" x14ac:dyDescent="0.2">
      <c r="B30" s="136">
        <v>23</v>
      </c>
      <c r="C30" s="137" t="s">
        <v>72</v>
      </c>
      <c r="D30" s="1277">
        <f>+'[5]Valores Mensais Acumulados'!C257</f>
        <v>2070.6890728799999</v>
      </c>
      <c r="E30" s="1278"/>
      <c r="F30" s="100">
        <f>+'[5]VHA Mensais'!C245</f>
        <v>11.021334785154968</v>
      </c>
      <c r="G30" s="139">
        <f>+'[5]Valores Mensais Acumulados'!U257</f>
        <v>1082.5417521900001</v>
      </c>
      <c r="H30" s="139">
        <f>+'[5]VHA Mensais'!U245</f>
        <v>6.5622689408784574</v>
      </c>
      <c r="I30" s="61">
        <f>+'[5]Valores Mensais Acumulados'!T257</f>
        <v>86.671336760000003</v>
      </c>
      <c r="J30" s="100">
        <f>+'[5]VHA Mensais'!T245</f>
        <v>1.0472035349932352</v>
      </c>
      <c r="K30" s="139">
        <f>+'[5]Valores Mensais Acumulados'!S257</f>
        <v>199.66317794999998</v>
      </c>
      <c r="L30" s="139">
        <f>+'[5]VHA Mensais'!S245</f>
        <v>5.2329651145673894</v>
      </c>
      <c r="M30" s="61">
        <f>+'[5]Valores Mensais Acumulados'!X257</f>
        <v>99.111707220000014</v>
      </c>
      <c r="N30" s="100">
        <f>+'[5]VHA Mensais'!X245</f>
        <v>6.0499999385282166</v>
      </c>
      <c r="O30" s="139">
        <f>+'[5]Valores Mensais Acumulados'!Y257</f>
        <v>121.98322968999999</v>
      </c>
      <c r="P30" s="139">
        <f>+'[5]VHA Mensais'!Y245</f>
        <v>4.4733615055756903</v>
      </c>
    </row>
    <row r="31" spans="2:16" ht="24" customHeight="1" x14ac:dyDescent="0.2">
      <c r="B31" s="136"/>
      <c r="C31" s="137" t="s">
        <v>73</v>
      </c>
      <c r="D31" s="1277">
        <f>+'[5]Valores Mensais Acumulados'!C258</f>
        <v>3926.7941074099999</v>
      </c>
      <c r="E31" s="1278"/>
      <c r="F31" s="100">
        <f>+'[5]VHA Mensais'!C246</f>
        <v>12.794844100180057</v>
      </c>
      <c r="G31" s="139">
        <f>+'[5]Valores Mensais Acumulados'!U258</f>
        <v>2166.5643156800002</v>
      </c>
      <c r="H31" s="139">
        <f>+'[5]VHA Mensais'!U246</f>
        <v>6.5373257627182602</v>
      </c>
      <c r="I31" s="61">
        <f>+'[5]Valores Mensais Acumulados'!T258</f>
        <v>173.96710059</v>
      </c>
      <c r="J31" s="100">
        <f>+'[5]VHA Mensais'!T246</f>
        <v>2.5240058152712574</v>
      </c>
      <c r="K31" s="139">
        <f>+'[5]Valores Mensais Acumulados'!S258</f>
        <v>395.19937949000001</v>
      </c>
      <c r="L31" s="139">
        <f>+'[5]VHA Mensais'!S246</f>
        <v>4.5041195574993198</v>
      </c>
      <c r="M31" s="61">
        <f>+'[5]Valores Mensais Acumulados'!X258</f>
        <v>181.65509649000001</v>
      </c>
      <c r="N31" s="100">
        <f>+'[5]VHA Mensais'!X246</f>
        <v>15.318852006956551</v>
      </c>
      <c r="O31" s="139">
        <f>+'[5]Valores Mensais Acumulados'!Y258</f>
        <v>240.30031212999992</v>
      </c>
      <c r="P31" s="139">
        <f>+'[5]VHA Mensais'!Y246</f>
        <v>2.4916227841992544</v>
      </c>
    </row>
    <row r="32" spans="2:16" ht="24" customHeight="1" x14ac:dyDescent="0.2">
      <c r="B32" s="136"/>
      <c r="C32" s="137" t="s">
        <v>74</v>
      </c>
      <c r="D32" s="1277">
        <f>+'[5]Valores Mensais Acumulados'!C259</f>
        <v>5792.3748608799997</v>
      </c>
      <c r="E32" s="1278"/>
      <c r="F32" s="100">
        <f>+'[5]VHA Mensais'!C247</f>
        <v>13.526942758157912</v>
      </c>
      <c r="G32" s="139">
        <f>+'[5]Valores Mensais Acumulados'!U259</f>
        <v>3248.6214826199998</v>
      </c>
      <c r="H32" s="139">
        <f>+'[5]VHA Mensais'!U247</f>
        <v>6.8383722040929795</v>
      </c>
      <c r="I32" s="61">
        <f>+'[5]Valores Mensais Acumulados'!T259</f>
        <v>260.54557599000003</v>
      </c>
      <c r="J32" s="100">
        <f>+'[5]VHA Mensais'!T247</f>
        <v>2.5013275103288324</v>
      </c>
      <c r="K32" s="139">
        <f>+'[5]Valores Mensais Acumulados'!S259</f>
        <v>595.67957204999993</v>
      </c>
      <c r="L32" s="139">
        <f>+'[5]VHA Mensais'!S247</f>
        <v>4.9445880089776795</v>
      </c>
      <c r="M32" s="61">
        <f>+'[5]Valores Mensais Acumulados'!X259</f>
        <v>250.65275874</v>
      </c>
      <c r="N32" s="100">
        <f>+'[5]VHA Mensais'!X247</f>
        <v>11.275789355412268</v>
      </c>
      <c r="O32" s="139">
        <f>+'[5]Valores Mensais Acumulados'!Y259</f>
        <v>354.64948375999995</v>
      </c>
      <c r="P32" s="139">
        <f>+'[5]VHA Mensais'!Y247</f>
        <v>-1.7558144186565094</v>
      </c>
    </row>
    <row r="33" spans="2:16" ht="24" customHeight="1" x14ac:dyDescent="0.2">
      <c r="B33" s="136"/>
      <c r="C33" s="1155" t="s">
        <v>75</v>
      </c>
      <c r="D33" s="1277">
        <f>+'[5]Valores Mensais Acumulados'!C260</f>
        <v>7691.5337388199996</v>
      </c>
      <c r="E33" s="1278"/>
      <c r="F33" s="100">
        <f>+'[5]VHA Mensais'!C248</f>
        <v>13.687136755230478</v>
      </c>
      <c r="G33" s="1153">
        <f>+'[5]Valores Mensais Acumulados'!U260</f>
        <v>4346.2029109799996</v>
      </c>
      <c r="H33" s="1153">
        <f>+'[5]VHA Mensais'!U248</f>
        <v>7.0404961790377252</v>
      </c>
      <c r="I33" s="1152">
        <f>+'[5]Valores Mensais Acumulados'!T260</f>
        <v>348.27481989</v>
      </c>
      <c r="J33" s="100">
        <f>+'[5]VHA Mensais'!T248</f>
        <v>2.7365604879425076</v>
      </c>
      <c r="K33" s="1153">
        <f>+'[5]Valores Mensais Acumulados'!S260</f>
        <v>796.67799047000005</v>
      </c>
      <c r="L33" s="1153">
        <f>+'[5]VHA Mensais'!S248</f>
        <v>5.0977086776198055</v>
      </c>
      <c r="M33" s="1152">
        <f>+'[5]Valores Mensais Acumulados'!X260</f>
        <v>326.78533810000005</v>
      </c>
      <c r="N33" s="100">
        <f>+'[5]VHA Mensais'!X248</f>
        <v>12.751181168443203</v>
      </c>
      <c r="O33" s="1153">
        <f>+'[5]Valores Mensais Acumulados'!Y260</f>
        <v>464.21095641999989</v>
      </c>
      <c r="P33" s="1153">
        <f>+'[5]VHA Mensais'!Y248</f>
        <v>-0.76034549035595145</v>
      </c>
    </row>
    <row r="34" spans="2:16" ht="2.1" customHeight="1" x14ac:dyDescent="0.2">
      <c r="B34" s="63"/>
      <c r="C34" s="63"/>
      <c r="D34" s="1281"/>
      <c r="E34" s="1282"/>
      <c r="F34" s="1283"/>
      <c r="G34" s="1247"/>
      <c r="H34" s="1247"/>
      <c r="I34" s="1281"/>
      <c r="J34" s="1283"/>
      <c r="K34" s="1247"/>
      <c r="L34" s="1247"/>
      <c r="M34" s="1246"/>
      <c r="N34" s="1284"/>
      <c r="O34" s="1247"/>
      <c r="P34" s="1247"/>
    </row>
    <row r="35" spans="2:16" s="69" customFormat="1" ht="18" customHeight="1" x14ac:dyDescent="0.2">
      <c r="B35" s="67" t="s">
        <v>78</v>
      </c>
      <c r="C35" s="140"/>
      <c r="D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</row>
    <row r="36" spans="2:16" s="69" customFormat="1" ht="18" customHeight="1" x14ac:dyDescent="0.2">
      <c r="B36" s="67" t="s">
        <v>127</v>
      </c>
      <c r="C36" s="140"/>
      <c r="D36" s="142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</row>
    <row r="37" spans="2:16" s="69" customFormat="1" ht="18" customHeight="1" x14ac:dyDescent="0.2">
      <c r="B37" s="67" t="s">
        <v>128</v>
      </c>
      <c r="C37" s="140"/>
      <c r="D37" s="142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</row>
    <row r="38" spans="2:16" ht="24" customHeight="1" x14ac:dyDescent="0.2">
      <c r="B38" s="92"/>
      <c r="C38" s="92"/>
      <c r="D38" s="76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3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1.9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30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121"/>
      <c r="M66" s="43"/>
      <c r="N66" s="43"/>
      <c r="O66" s="43"/>
      <c r="P66" s="43"/>
    </row>
    <row r="67" spans="2:16" ht="18" customHeight="1" x14ac:dyDescent="0.25">
      <c r="B67" s="39" t="s">
        <v>129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21.95" customHeight="1" x14ac:dyDescent="0.2">
      <c r="B68" s="1234"/>
      <c r="C68" s="1285"/>
      <c r="D68" s="1210" t="s">
        <v>121</v>
      </c>
      <c r="E68" s="1210"/>
      <c r="F68" s="1210"/>
      <c r="G68" s="1210" t="s">
        <v>122</v>
      </c>
      <c r="H68" s="1210"/>
      <c r="I68" s="1210" t="s">
        <v>123</v>
      </c>
      <c r="J68" s="1210"/>
      <c r="K68" s="1210" t="s">
        <v>124</v>
      </c>
      <c r="L68" s="1210"/>
      <c r="M68" s="1210"/>
      <c r="N68" s="1210" t="s">
        <v>130</v>
      </c>
      <c r="O68" s="1210"/>
      <c r="P68" s="1210"/>
    </row>
    <row r="69" spans="2:16" ht="21.95" customHeight="1" x14ac:dyDescent="0.2">
      <c r="B69" s="1236"/>
      <c r="C69" s="1286"/>
      <c r="D69" s="1210"/>
      <c r="E69" s="1210"/>
      <c r="F69" s="1210"/>
      <c r="G69" s="1210"/>
      <c r="H69" s="1210"/>
      <c r="I69" s="1210"/>
      <c r="J69" s="1210"/>
      <c r="K69" s="1210"/>
      <c r="L69" s="1210"/>
      <c r="M69" s="1210"/>
      <c r="N69" s="1210"/>
      <c r="O69" s="1210"/>
      <c r="P69" s="1210"/>
    </row>
    <row r="70" spans="2:16" ht="21.95" customHeight="1" x14ac:dyDescent="0.2">
      <c r="B70" s="1236"/>
      <c r="C70" s="1286"/>
      <c r="D70" s="1210" t="s">
        <v>131</v>
      </c>
      <c r="E70" s="1210"/>
      <c r="F70" s="1214" t="s">
        <v>59</v>
      </c>
      <c r="G70" s="1214" t="s">
        <v>131</v>
      </c>
      <c r="H70" s="1214" t="s">
        <v>59</v>
      </c>
      <c r="I70" s="1214" t="s">
        <v>131</v>
      </c>
      <c r="J70" s="1214" t="s">
        <v>59</v>
      </c>
      <c r="K70" s="1214" t="s">
        <v>131</v>
      </c>
      <c r="L70" s="1214"/>
      <c r="M70" s="1214" t="s">
        <v>59</v>
      </c>
      <c r="N70" s="1214" t="s">
        <v>131</v>
      </c>
      <c r="O70" s="1214"/>
      <c r="P70" s="1288" t="s">
        <v>59</v>
      </c>
    </row>
    <row r="71" spans="2:16" ht="21.95" customHeight="1" x14ac:dyDescent="0.2">
      <c r="B71" s="1238"/>
      <c r="C71" s="1287"/>
      <c r="D71" s="1210"/>
      <c r="E71" s="1210"/>
      <c r="F71" s="1290"/>
      <c r="G71" s="1290"/>
      <c r="H71" s="1290"/>
      <c r="I71" s="1290"/>
      <c r="J71" s="1291"/>
      <c r="K71" s="1290"/>
      <c r="L71" s="1290"/>
      <c r="M71" s="1290"/>
      <c r="N71" s="1290"/>
      <c r="O71" s="1290"/>
      <c r="P71" s="1289"/>
    </row>
    <row r="72" spans="2:16" ht="24" customHeight="1" x14ac:dyDescent="0.2">
      <c r="B72" s="1175">
        <v>2020</v>
      </c>
      <c r="C72" s="1175"/>
      <c r="D72" s="1261">
        <f>+'[4]Anuais, VH Anuais'!C30/1000</f>
        <v>2060.1947500000001</v>
      </c>
      <c r="E72" s="1262"/>
      <c r="F72" s="48">
        <f>+'[4]Anuais, VH Anuais'!Y30</f>
        <v>0.98775230765020261</v>
      </c>
      <c r="G72" s="50">
        <f>+'[4]Anuais, VH Anuais'!F30/1000</f>
        <v>184.511</v>
      </c>
      <c r="H72" s="48">
        <f>+'[4]Anuais, VH Anuais'!AB30</f>
        <v>1.2783919377326036</v>
      </c>
      <c r="I72" s="129">
        <f>+'[4]Anuais, VH Anuais'!I30/1000</f>
        <v>715.69574999999998</v>
      </c>
      <c r="J72" s="129">
        <f>+'[4]Anuais, VH Anuais'!AE30</f>
        <v>0.78504226744455785</v>
      </c>
      <c r="K72" s="1261">
        <f>+'[4]Anuais, VH Anuais'!L30/1000</f>
        <v>156.78466666666665</v>
      </c>
      <c r="L72" s="1262"/>
      <c r="M72" s="48">
        <f>+'[4]Anuais, VH Anuais'!AH30</f>
        <v>3.300038653454207</v>
      </c>
      <c r="N72" s="1262">
        <f>+'[4]Anuais, VH Anuais'!V30/1000</f>
        <v>211.23216666666664</v>
      </c>
      <c r="O72" s="1262"/>
      <c r="P72" s="129">
        <f>+'[4]Anuais, VH Anuais'!AR30</f>
        <v>26.176678191942116</v>
      </c>
    </row>
    <row r="73" spans="2:16" ht="24" customHeight="1" x14ac:dyDescent="0.2">
      <c r="B73" s="1175">
        <v>2021</v>
      </c>
      <c r="C73" s="1175"/>
      <c r="D73" s="1261">
        <f>+'[4]Anuais, VH Anuais'!C31/1000</f>
        <v>2060.9839999999999</v>
      </c>
      <c r="E73" s="1262"/>
      <c r="F73" s="48">
        <f>+'[4]Anuais, VH Anuais'!Y31</f>
        <v>3.8309485062026916E-2</v>
      </c>
      <c r="G73" s="50">
        <f>+'[4]Anuais, VH Anuais'!F31/1000</f>
        <v>177.78158333333334</v>
      </c>
      <c r="H73" s="48">
        <f>+'[4]Anuais, VH Anuais'!AB31</f>
        <v>-3.6471628611121631</v>
      </c>
      <c r="I73" s="129">
        <f>+'[4]Anuais, VH Anuais'!I31/1000</f>
        <v>723.26316666666662</v>
      </c>
      <c r="J73" s="129">
        <f>+'[4]Anuais, VH Anuais'!AE31</f>
        <v>1.0573510694546817</v>
      </c>
      <c r="K73" s="1261">
        <f>+'[4]Anuais, VH Anuais'!L31/1000</f>
        <v>150.15916666666666</v>
      </c>
      <c r="L73" s="1262"/>
      <c r="M73" s="48">
        <f>+'[4]Anuais, VH Anuais'!AH31</f>
        <v>-4.2258596716515662</v>
      </c>
      <c r="N73" s="1262">
        <f>+'[4]Anuais, VH Anuais'!V31/1000</f>
        <v>203.91616666666667</v>
      </c>
      <c r="O73" s="1262"/>
      <c r="P73" s="129">
        <f>+'[4]Anuais, VH Anuais'!AR31</f>
        <v>-3.4634876474779364</v>
      </c>
    </row>
    <row r="74" spans="2:16" ht="24" customHeight="1" x14ac:dyDescent="0.2">
      <c r="B74" s="1175">
        <v>2022</v>
      </c>
      <c r="C74" s="1175"/>
      <c r="D74" s="1261">
        <f>+'[4]Anuais, VH Anuais'!C32/1000</f>
        <v>2070.931583333333</v>
      </c>
      <c r="E74" s="1262"/>
      <c r="F74" s="48">
        <f>+'[4]Anuais, VH Anuais'!Y32</f>
        <v>0.48266184178689109</v>
      </c>
      <c r="G74" s="50">
        <f>+'[4]Anuais, VH Anuais'!F32/1000</f>
        <v>173.69274999999999</v>
      </c>
      <c r="H74" s="48">
        <f>+'[4]Anuais, VH Anuais'!AB32</f>
        <v>-2.2999195173478371</v>
      </c>
      <c r="I74" s="129">
        <f>+'[4]Anuais, VH Anuais'!I32/1000</f>
        <v>733.52800000000002</v>
      </c>
      <c r="J74" s="129">
        <f>+'[4]Anuais, VH Anuais'!AE32</f>
        <v>1.419239055217103</v>
      </c>
      <c r="K74" s="1261">
        <f>+'[4]Anuais, VH Anuais'!L32/1000</f>
        <v>164.42108333333334</v>
      </c>
      <c r="L74" s="1262"/>
      <c r="M74" s="48">
        <f>+'[4]Anuais, VH Anuais'!AH32</f>
        <v>9.4978661531375241</v>
      </c>
      <c r="N74" s="1262">
        <f>+'[4]Anuais, VH Anuais'!V32/1000</f>
        <v>162.54866666666666</v>
      </c>
      <c r="O74" s="1262"/>
      <c r="P74" s="129">
        <f>+'[4]Anuais, VH Anuais'!AR32</f>
        <v>-20.28652297471919</v>
      </c>
    </row>
    <row r="75" spans="2:16" ht="24" customHeight="1" x14ac:dyDescent="0.2">
      <c r="B75" s="51"/>
      <c r="C75" s="51"/>
      <c r="D75" s="1279"/>
      <c r="E75" s="1280"/>
      <c r="F75" s="54"/>
      <c r="G75" s="56"/>
      <c r="H75" s="54"/>
      <c r="I75" s="135"/>
      <c r="J75" s="135"/>
      <c r="K75" s="1279"/>
      <c r="L75" s="1280"/>
      <c r="M75" s="54"/>
      <c r="N75" s="1280"/>
      <c r="O75" s="1280"/>
      <c r="P75" s="135"/>
    </row>
    <row r="76" spans="2:16" ht="24" customHeight="1" x14ac:dyDescent="0.2">
      <c r="B76" s="57">
        <v>21</v>
      </c>
      <c r="C76" s="58" t="s">
        <v>70</v>
      </c>
      <c r="D76" s="1277">
        <f>+'[4]Segurança Social '!C349/1000</f>
        <v>2065.248</v>
      </c>
      <c r="E76" s="1278"/>
      <c r="F76" s="100">
        <f>+'[4]VH e VHA Mensais'!D337</f>
        <v>-9.882498400080042E-2</v>
      </c>
      <c r="G76" s="61">
        <f>+'[4]Segurança Social '!E349/1000</f>
        <v>175.32</v>
      </c>
      <c r="H76" s="100">
        <f>+'[4]VH e VHA Mensais'!H337</f>
        <v>-2.3749199543391719</v>
      </c>
      <c r="I76" s="139">
        <f>+'[4]Segurança Social '!G349/1000</f>
        <v>728.26900000000001</v>
      </c>
      <c r="J76" s="139">
        <f>+'[4]VH e VHA Mensais'!L337</f>
        <v>1.7824923306988705</v>
      </c>
      <c r="K76" s="1277">
        <f>+'[4]Segurança Social '!I349/1000</f>
        <v>156.65700000000001</v>
      </c>
      <c r="L76" s="1278"/>
      <c r="M76" s="100">
        <f>+'[4]VH e VHA Mensais'!P337</f>
        <v>1.4861074221154125</v>
      </c>
      <c r="N76" s="1278">
        <f>+'[4]Segurança Social '!P349/1000</f>
        <v>168.22</v>
      </c>
      <c r="O76" s="1278"/>
      <c r="P76" s="139">
        <f>+'[4]VH e VHA Mensais'!AD337</f>
        <v>-26.149334457205075</v>
      </c>
    </row>
    <row r="77" spans="2:16" ht="24" customHeight="1" x14ac:dyDescent="0.2">
      <c r="B77" s="51"/>
      <c r="C77" s="51" t="s">
        <v>71</v>
      </c>
      <c r="D77" s="1279">
        <f>+'[4]Segurança Social '!C350/1000</f>
        <v>2068.1289999999999</v>
      </c>
      <c r="E77" s="1280"/>
      <c r="F77" s="54">
        <f>+'[4]VH e VHA Mensais'!D338</f>
        <v>-1.6195592478285281E-2</v>
      </c>
      <c r="G77" s="56">
        <f>+'[4]Segurança Social '!E350/1000</f>
        <v>175.15299999999999</v>
      </c>
      <c r="H77" s="54">
        <f>+'[4]VH e VHA Mensais'!H338</f>
        <v>-2.6581673483905388</v>
      </c>
      <c r="I77" s="135">
        <f>+'[4]Segurança Social '!G350/1000</f>
        <v>730.86</v>
      </c>
      <c r="J77" s="135">
        <f>+'[4]VH e VHA Mensais'!L338</f>
        <v>1.754947755323677</v>
      </c>
      <c r="K77" s="1279">
        <f>+'[4]Segurança Social '!I350/1000</f>
        <v>147.81200000000001</v>
      </c>
      <c r="L77" s="1280"/>
      <c r="M77" s="54">
        <f>+'[4]VH e VHA Mensais'!P338</f>
        <v>-13.776045920153068</v>
      </c>
      <c r="N77" s="1280">
        <f>+'[4]Segurança Social '!P350/1000</f>
        <v>167.417</v>
      </c>
      <c r="O77" s="1280"/>
      <c r="P77" s="135">
        <f>+'[4]VH e VHA Mensais'!AD338</f>
        <v>-30.665280665280669</v>
      </c>
    </row>
    <row r="78" spans="2:16" ht="24" customHeight="1" x14ac:dyDescent="0.2">
      <c r="B78" s="57">
        <v>22</v>
      </c>
      <c r="C78" s="58" t="s">
        <v>72</v>
      </c>
      <c r="D78" s="1277">
        <f>+'[4]Segurança Social '!C351/1000</f>
        <v>2067.319</v>
      </c>
      <c r="E78" s="1278"/>
      <c r="F78" s="100">
        <f>+'[4]VH e VHA Mensais'!D339</f>
        <v>-2.1375777954990571E-2</v>
      </c>
      <c r="G78" s="61">
        <f>+'[4]Segurança Social '!E351/1000</f>
        <v>176.35400000000001</v>
      </c>
      <c r="H78" s="100">
        <f>+'[4]VH e VHA Mensais'!H339</f>
        <v>-1.6880177498299731</v>
      </c>
      <c r="I78" s="139">
        <f>+'[4]Segurança Social '!G351/1000</f>
        <v>731.46699999999998</v>
      </c>
      <c r="J78" s="139">
        <f>+'[4]VH e VHA Mensais'!L339</f>
        <v>1.8496678423187474</v>
      </c>
      <c r="K78" s="1277">
        <f>+'[4]Segurança Social '!I351/1000</f>
        <v>191.41499999999999</v>
      </c>
      <c r="L78" s="1278"/>
      <c r="M78" s="100">
        <f>+'[4]VH e VHA Mensais'!P339</f>
        <v>80.479732978813672</v>
      </c>
      <c r="N78" s="1278">
        <f>+'[4]Segurança Social '!P351/1000</f>
        <v>182.345</v>
      </c>
      <c r="O78" s="1278"/>
      <c r="P78" s="139">
        <f>+'[4]VH e VHA Mensais'!AD339</f>
        <v>-25.383120204603582</v>
      </c>
    </row>
    <row r="79" spans="2:16" ht="24" customHeight="1" x14ac:dyDescent="0.2">
      <c r="B79" s="57"/>
      <c r="C79" s="58" t="s">
        <v>73</v>
      </c>
      <c r="D79" s="1277">
        <f>+'[4]Segurança Social '!C352/1000</f>
        <v>2067.1759999999999</v>
      </c>
      <c r="E79" s="1278"/>
      <c r="F79" s="100">
        <f>+'[4]VH e VHA Mensais'!D340</f>
        <v>0.20310365654445661</v>
      </c>
      <c r="G79" s="61">
        <f>+'[4]Segurança Social '!E352/1000</f>
        <v>175.59700000000001</v>
      </c>
      <c r="H79" s="100">
        <f>+'[4]VH e VHA Mensais'!H340</f>
        <v>-2.4162938675706513</v>
      </c>
      <c r="I79" s="139">
        <f>+'[4]Segurança Social '!G352/1000</f>
        <v>731.52</v>
      </c>
      <c r="J79" s="139">
        <f>+'[4]VH e VHA Mensais'!L340</f>
        <v>1.9821497779178188</v>
      </c>
      <c r="K79" s="1277">
        <f>+'[4]Segurança Social '!I352/1000</f>
        <v>151.846</v>
      </c>
      <c r="L79" s="1278"/>
      <c r="M79" s="100">
        <f>+'[4]VH e VHA Mensais'!P340</f>
        <v>6.1637418723344828</v>
      </c>
      <c r="N79" s="1278">
        <f>+'[4]Segurança Social '!P352/1000</f>
        <v>174.827</v>
      </c>
      <c r="O79" s="1278"/>
      <c r="P79" s="139">
        <f>+'[4]VH e VHA Mensais'!AD340</f>
        <v>-27.483252794657488</v>
      </c>
    </row>
    <row r="80" spans="2:16" ht="24" customHeight="1" x14ac:dyDescent="0.2">
      <c r="B80" s="57"/>
      <c r="C80" s="58" t="s">
        <v>74</v>
      </c>
      <c r="D80" s="1277">
        <f>+'[4]Segurança Social '!C353/1000</f>
        <v>2066.1979999999999</v>
      </c>
      <c r="E80" s="1278"/>
      <c r="F80" s="100">
        <f>+'[4]VH e VHA Mensais'!D341</f>
        <v>0.34690671205965806</v>
      </c>
      <c r="G80" s="61">
        <f>+'[4]Segurança Social '!E353/1000</f>
        <v>175.02199999999999</v>
      </c>
      <c r="H80" s="100">
        <f>+'[4]VH e VHA Mensais'!H341</f>
        <v>-2.4604735924029009</v>
      </c>
      <c r="I80" s="139">
        <f>+'[4]Segurança Social '!G353/1000</f>
        <v>732.30499999999995</v>
      </c>
      <c r="J80" s="139">
        <f>+'[4]VH e VHA Mensais'!L341</f>
        <v>2.3723150691633998</v>
      </c>
      <c r="K80" s="1277">
        <f>+'[4]Segurança Social '!I353/1000</f>
        <v>155.661</v>
      </c>
      <c r="L80" s="1278"/>
      <c r="M80" s="100">
        <f>+'[4]VH e VHA Mensais'!P341</f>
        <v>15.259194538440468</v>
      </c>
      <c r="N80" s="1278">
        <f>+'[4]Segurança Social '!P353/1000</f>
        <v>172.36699999999999</v>
      </c>
      <c r="O80" s="1278"/>
      <c r="P80" s="139">
        <f>+'[4]VH e VHA Mensais'!AD341</f>
        <v>-28.467441059415766</v>
      </c>
    </row>
    <row r="81" spans="2:16" ht="24" customHeight="1" x14ac:dyDescent="0.2">
      <c r="B81" s="57"/>
      <c r="C81" s="58" t="s">
        <v>75</v>
      </c>
      <c r="D81" s="1277">
        <f>+'[4]Segurança Social '!C354/1000</f>
        <v>2067.5770000000002</v>
      </c>
      <c r="E81" s="1278"/>
      <c r="F81" s="100">
        <f>+'[4]VH e VHA Mensais'!D342</f>
        <v>0.6259748918949759</v>
      </c>
      <c r="G81" s="61">
        <f>+'[4]Segurança Social '!E354/1000</f>
        <v>174.87799999999999</v>
      </c>
      <c r="H81" s="100">
        <f>+'[4]VH e VHA Mensais'!H342</f>
        <v>-2.4483033687181743</v>
      </c>
      <c r="I81" s="139">
        <f>+'[4]Segurança Social '!G354/1000</f>
        <v>733.82</v>
      </c>
      <c r="J81" s="139">
        <f>+'[4]VH e VHA Mensais'!L342</f>
        <v>2.2405080398306243</v>
      </c>
      <c r="K81" s="1277">
        <f>+'[4]Segurança Social '!I354/1000</f>
        <v>161.49</v>
      </c>
      <c r="L81" s="1278"/>
      <c r="M81" s="100">
        <f>+'[4]VH e VHA Mensais'!P342</f>
        <v>2.3799259522239602</v>
      </c>
      <c r="N81" s="1278">
        <f>+'[4]Segurança Social '!P354/1000</f>
        <v>163.56299999999999</v>
      </c>
      <c r="O81" s="1278"/>
      <c r="P81" s="139">
        <f>+'[4]VH e VHA Mensais'!AD342</f>
        <v>-31.515745311577547</v>
      </c>
    </row>
    <row r="82" spans="2:16" ht="24" customHeight="1" x14ac:dyDescent="0.2">
      <c r="B82" s="57"/>
      <c r="C82" s="58" t="s">
        <v>76</v>
      </c>
      <c r="D82" s="1277">
        <f>+'[4]Segurança Social '!C355/1000</f>
        <v>2068.9490000000001</v>
      </c>
      <c r="E82" s="1278"/>
      <c r="F82" s="100">
        <f>+'[4]VH e VHA Mensais'!D343</f>
        <v>0.69353224000205937</v>
      </c>
      <c r="G82" s="61">
        <f>+'[4]Segurança Social '!E355/1000</f>
        <v>174.392</v>
      </c>
      <c r="H82" s="100">
        <f>+'[4]VH e VHA Mensais'!H343</f>
        <v>-2.5438125894134522</v>
      </c>
      <c r="I82" s="139">
        <f>+'[4]Segurança Social '!G355/1000</f>
        <v>734.98099999999999</v>
      </c>
      <c r="J82" s="139">
        <f>+'[4]VH e VHA Mensais'!L343</f>
        <v>1.8666330336390313</v>
      </c>
      <c r="K82" s="1277">
        <f>+'[4]Segurança Social '!I355/1000</f>
        <v>182.71799999999999</v>
      </c>
      <c r="L82" s="1278"/>
      <c r="M82" s="100">
        <f>+'[4]VH e VHA Mensais'!P343</f>
        <v>17.929752546179767</v>
      </c>
      <c r="N82" s="1278">
        <f>+'[4]Segurança Social '!P355/1000</f>
        <v>162.96799999999999</v>
      </c>
      <c r="O82" s="1278"/>
      <c r="P82" s="139">
        <f>+'[4]VH e VHA Mensais'!AD343</f>
        <v>-26.529434571307487</v>
      </c>
    </row>
    <row r="83" spans="2:16" ht="24" customHeight="1" x14ac:dyDescent="0.2">
      <c r="B83" s="57"/>
      <c r="C83" s="58" t="s">
        <v>77</v>
      </c>
      <c r="D83" s="1277">
        <f>+'[4]Segurança Social '!C356/1000</f>
        <v>2069.96</v>
      </c>
      <c r="E83" s="1278"/>
      <c r="F83" s="100">
        <f>+'[4]VH e VHA Mensais'!D344</f>
        <v>0.66620920204196743</v>
      </c>
      <c r="G83" s="61">
        <f>+'[4]Segurança Social '!E356/1000</f>
        <v>174.11500000000001</v>
      </c>
      <c r="H83" s="100">
        <f>+'[4]VH e VHA Mensais'!H344</f>
        <v>-2.4232370726130492</v>
      </c>
      <c r="I83" s="139">
        <f>+'[4]Segurança Social '!G356/1000</f>
        <v>735.66300000000001</v>
      </c>
      <c r="J83" s="139">
        <f>+'[4]VH e VHA Mensais'!L344</f>
        <v>1.5407867494823924</v>
      </c>
      <c r="K83" s="1277">
        <f>+'[4]Segurança Social '!I356/1000</f>
        <v>151.91999999999999</v>
      </c>
      <c r="L83" s="1278"/>
      <c r="M83" s="100">
        <f>+'[4]VH e VHA Mensais'!P344</f>
        <v>-2.1417759026055583</v>
      </c>
      <c r="N83" s="1278">
        <f>+'[4]Segurança Social '!P356/1000</f>
        <v>153</v>
      </c>
      <c r="O83" s="1278"/>
      <c r="P83" s="139">
        <f>+'[4]VH e VHA Mensais'!AD344</f>
        <v>-21.690662763142409</v>
      </c>
    </row>
    <row r="84" spans="2:16" ht="24" customHeight="1" x14ac:dyDescent="0.2">
      <c r="B84" s="57"/>
      <c r="C84" s="58" t="s">
        <v>66</v>
      </c>
      <c r="D84" s="1277">
        <f>+'[4]Segurança Social '!C357/1000</f>
        <v>2069.7730000000001</v>
      </c>
      <c r="E84" s="1278"/>
      <c r="F84" s="100">
        <f>+'[4]VH e VHA Mensais'!D345</f>
        <v>0.54230793705847269</v>
      </c>
      <c r="G84" s="61">
        <f>+'[4]Segurança Social '!E357/1000</f>
        <v>173.77</v>
      </c>
      <c r="H84" s="100">
        <f>+'[4]VH e VHA Mensais'!H345</f>
        <v>-2.4553170468834207</v>
      </c>
      <c r="I84" s="139">
        <f>+'[4]Segurança Social '!G357/1000</f>
        <v>736.27</v>
      </c>
      <c r="J84" s="139">
        <f>+'[4]VH e VHA Mensais'!L345</f>
        <v>1.1658662929299179</v>
      </c>
      <c r="K84" s="1277">
        <f>+'[4]Segurança Social '!I357/1000</f>
        <v>156.94</v>
      </c>
      <c r="L84" s="1278"/>
      <c r="M84" s="100">
        <f>+'[4]VH e VHA Mensais'!P345</f>
        <v>-11.703480325415494</v>
      </c>
      <c r="N84" s="1278">
        <f>+'[4]Segurança Social '!P357/1000</f>
        <v>153.72300000000001</v>
      </c>
      <c r="O84" s="1278"/>
      <c r="P84" s="139">
        <f>+'[4]VH e VHA Mensais'!AD345</f>
        <v>-18.493873374230528</v>
      </c>
    </row>
    <row r="85" spans="2:16" ht="24" customHeight="1" x14ac:dyDescent="0.2">
      <c r="B85" s="57"/>
      <c r="C85" s="58" t="s">
        <v>67</v>
      </c>
      <c r="D85" s="1277">
        <f>+'[4]Segurança Social '!C358/1000</f>
        <v>2070.752</v>
      </c>
      <c r="E85" s="1278"/>
      <c r="F85" s="100">
        <f>+'[4]VH e VHA Mensais'!D346</f>
        <v>0.49320849524092658</v>
      </c>
      <c r="G85" s="61">
        <f>+'[4]Segurança Social '!E358/1000</f>
        <v>173.27</v>
      </c>
      <c r="H85" s="100">
        <f>+'[4]VH e VHA Mensais'!H346</f>
        <v>-2.246519080179632</v>
      </c>
      <c r="I85" s="139">
        <f>+'[4]Segurança Social '!G358/1000</f>
        <v>735.67200000000003</v>
      </c>
      <c r="J85" s="139">
        <f>+'[4]VH e VHA Mensais'!L346</f>
        <v>0.97049002128737349</v>
      </c>
      <c r="K85" s="1277">
        <f>+'[4]Segurança Social '!I358/1000</f>
        <v>168.90299999999999</v>
      </c>
      <c r="L85" s="1278"/>
      <c r="M85" s="100">
        <f>+'[4]VH e VHA Mensais'!P346</f>
        <v>12.383227317488622</v>
      </c>
      <c r="N85" s="1278">
        <f>+'[4]Segurança Social '!P358/1000</f>
        <v>156.66</v>
      </c>
      <c r="O85" s="1278"/>
      <c r="P85" s="139">
        <f>+'[4]VH e VHA Mensais'!AD346</f>
        <v>-15.112895622348299</v>
      </c>
    </row>
    <row r="86" spans="2:16" ht="24" customHeight="1" x14ac:dyDescent="0.2">
      <c r="B86" s="57"/>
      <c r="C86" s="58" t="s">
        <v>68</v>
      </c>
      <c r="D86" s="1277">
        <f>+'[4]Segurança Social '!C359/1000</f>
        <v>2072.0450000000001</v>
      </c>
      <c r="E86" s="1278"/>
      <c r="F86" s="100">
        <f>+'[4]VH e VHA Mensais'!D347</f>
        <v>0.53302695361947539</v>
      </c>
      <c r="G86" s="61">
        <f>+'[4]Segurança Social '!E359/1000</f>
        <v>172.31800000000001</v>
      </c>
      <c r="H86" s="100">
        <f>+'[4]VH e VHA Mensais'!H347</f>
        <v>-2.3461673599383448</v>
      </c>
      <c r="I86" s="139">
        <f>+'[4]Segurança Social '!G359/1000</f>
        <v>729.149</v>
      </c>
      <c r="J86" s="139">
        <f>+'[4]VH e VHA Mensais'!L347</f>
        <v>0.83123829753104506</v>
      </c>
      <c r="K86" s="1277">
        <f>+'[4]Segurança Social '!I359/1000</f>
        <v>150.27500000000001</v>
      </c>
      <c r="L86" s="1278"/>
      <c r="M86" s="100">
        <f>+'[4]VH e VHA Mensais'!P347</f>
        <v>-9.3533034545575156</v>
      </c>
      <c r="N86" s="1278">
        <f>+'[4]Segurança Social '!P359/1000</f>
        <v>160.06299999999999</v>
      </c>
      <c r="O86" s="1278"/>
      <c r="P86" s="139">
        <f>+'[4]VH e VHA Mensais'!AD347</f>
        <v>-13.828802153432029</v>
      </c>
    </row>
    <row r="87" spans="2:16" ht="24" customHeight="1" x14ac:dyDescent="0.2">
      <c r="B87" s="57"/>
      <c r="C87" s="58" t="s">
        <v>69</v>
      </c>
      <c r="D87" s="1277">
        <f>+'[4]Segurança Social '!C360/1000</f>
        <v>2074.4119999999998</v>
      </c>
      <c r="E87" s="1278"/>
      <c r="F87" s="100">
        <f>+'[4]VH e VHA Mensais'!D348</f>
        <v>0.56794575257539393</v>
      </c>
      <c r="G87" s="61">
        <f>+'[4]Segurança Social '!E360/1000</f>
        <v>171.786</v>
      </c>
      <c r="H87" s="100">
        <f>+'[4]VH e VHA Mensais'!H348</f>
        <v>-2.1931472688142661</v>
      </c>
      <c r="I87" s="139">
        <f>+'[4]Segurança Social '!G360/1000</f>
        <v>732.11900000000003</v>
      </c>
      <c r="J87" s="139">
        <f>+'[4]VH e VHA Mensais'!L348</f>
        <v>0.85214475716077764</v>
      </c>
      <c r="K87" s="1277">
        <f>+'[4]Segurança Social '!I360/1000</f>
        <v>183.31</v>
      </c>
      <c r="L87" s="1278"/>
      <c r="M87" s="100">
        <f>+'[4]VH e VHA Mensais'!P348</f>
        <v>20.944809157787091</v>
      </c>
      <c r="N87" s="1278">
        <f>+'[4]Segurança Social '!P360/1000</f>
        <v>154.971</v>
      </c>
      <c r="O87" s="1278"/>
      <c r="P87" s="139">
        <f>+'[4]VH e VHA Mensais'!AD348</f>
        <v>-8.8427331121620707</v>
      </c>
    </row>
    <row r="88" spans="2:16" ht="24" customHeight="1" x14ac:dyDescent="0.2">
      <c r="B88" s="57"/>
      <c r="C88" s="58" t="s">
        <v>70</v>
      </c>
      <c r="D88" s="1277">
        <f>+'[4]Segurança Social '!C361/1000</f>
        <v>2077.2310000000002</v>
      </c>
      <c r="E88" s="1278"/>
      <c r="F88" s="100">
        <f>+'[4]VH e VHA Mensais'!D349</f>
        <v>0.58022087420008805</v>
      </c>
      <c r="G88" s="61">
        <f>+'[4]Segurança Social '!E361/1000</f>
        <v>171.398</v>
      </c>
      <c r="H88" s="100">
        <f>+'[4]VH e VHA Mensais'!H349</f>
        <v>-2.2370522473191823</v>
      </c>
      <c r="I88" s="139">
        <f>+'[4]Segurança Social '!G361/1000</f>
        <v>733.86</v>
      </c>
      <c r="J88" s="139">
        <f>+'[4]VH e VHA Mensais'!L349</f>
        <v>0.76771083212383573</v>
      </c>
      <c r="K88" s="1277">
        <f>+'[4]Segurança Social '!I361/1000</f>
        <v>183.76400000000001</v>
      </c>
      <c r="L88" s="1278"/>
      <c r="M88" s="100">
        <f>+'[4]VH e VHA Mensais'!P349</f>
        <v>17.303408082626383</v>
      </c>
      <c r="N88" s="1278">
        <f>+'[4]Segurança Social '!P361/1000</f>
        <v>158.29400000000001</v>
      </c>
      <c r="O88" s="1278"/>
      <c r="P88" s="139">
        <f>+'[4]VH e VHA Mensais'!AD349</f>
        <v>-5.9006063488289184</v>
      </c>
    </row>
    <row r="89" spans="2:16" ht="24" customHeight="1" x14ac:dyDescent="0.2">
      <c r="B89" s="51"/>
      <c r="C89" s="51" t="s">
        <v>71</v>
      </c>
      <c r="D89" s="1279">
        <f>+'[4]Segurança Social '!C362/1000</f>
        <v>2079.7869999999998</v>
      </c>
      <c r="E89" s="1280"/>
      <c r="F89" s="54">
        <f>+'[4]VH e VHA Mensais'!D350</f>
        <v>0.56369791246098089</v>
      </c>
      <c r="G89" s="56">
        <f>+'[4]Segurança Social '!E362/1000</f>
        <v>171.41300000000001</v>
      </c>
      <c r="H89" s="54">
        <f>+'[4]VH e VHA Mensais'!H350</f>
        <v>-2.1352760158261597</v>
      </c>
      <c r="I89" s="135">
        <f>+'[4]Segurança Social '!G362/1000</f>
        <v>735.51</v>
      </c>
      <c r="J89" s="135">
        <f>+'[4]VH e VHA Mensais'!L350</f>
        <v>0.63623676217059444</v>
      </c>
      <c r="K89" s="1279">
        <f>+'[4]Segurança Social '!I362/1000</f>
        <v>134.81100000000001</v>
      </c>
      <c r="L89" s="1280"/>
      <c r="M89" s="54">
        <f>+'[4]VH e VHA Mensais'!P350</f>
        <v>-8.7956322896652459</v>
      </c>
      <c r="N89" s="1280">
        <f>+'[4]Segurança Social '!P362/1000</f>
        <v>157.803</v>
      </c>
      <c r="O89" s="1280"/>
      <c r="P89" s="135">
        <f>+'[4]VH e VHA Mensais'!AD350</f>
        <v>-5.7425470531666463</v>
      </c>
    </row>
    <row r="90" spans="2:16" ht="24" customHeight="1" x14ac:dyDescent="0.2">
      <c r="B90" s="57">
        <v>23</v>
      </c>
      <c r="C90" s="58" t="s">
        <v>72</v>
      </c>
      <c r="D90" s="1277">
        <f>+'[4]Segurança Social '!C363/1000</f>
        <v>2083.7460000000001</v>
      </c>
      <c r="E90" s="1278"/>
      <c r="F90" s="100">
        <f>+'[4]VH e VHA Mensais'!D351</f>
        <v>0.79460402579378808</v>
      </c>
      <c r="G90" s="61">
        <f>+'[4]Segurança Social '!E363/1000</f>
        <v>169.91399999999999</v>
      </c>
      <c r="H90" s="100">
        <f>+'[4]VH e VHA Mensais'!H351</f>
        <v>-3.6517459201379054</v>
      </c>
      <c r="I90" s="139">
        <f>+'[4]Segurança Social '!G363/1000</f>
        <v>735.01400000000001</v>
      </c>
      <c r="J90" s="139">
        <f>+'[4]VH e VHA Mensais'!L351</f>
        <v>0.48491592922168536</v>
      </c>
      <c r="K90" s="1277">
        <f>+'[4]Segurança Social '!I363/1000</f>
        <v>213.803</v>
      </c>
      <c r="L90" s="1278"/>
      <c r="M90" s="100">
        <f>+'[4]VH e VHA Mensais'!P351</f>
        <v>11.696053078389879</v>
      </c>
      <c r="N90" s="1278">
        <f>+'[4]Segurança Social '!P363/1000</f>
        <v>177.572</v>
      </c>
      <c r="O90" s="1278"/>
      <c r="P90" s="139">
        <f>+'[4]VH e VHA Mensais'!AD351</f>
        <v>-2.6175656036633854</v>
      </c>
    </row>
    <row r="91" spans="2:16" ht="24" customHeight="1" x14ac:dyDescent="0.2">
      <c r="B91" s="57"/>
      <c r="C91" s="58" t="s">
        <v>73</v>
      </c>
      <c r="D91" s="1277">
        <f>+'[4]Segurança Social '!C364/1000</f>
        <v>2009.3440000000001</v>
      </c>
      <c r="E91" s="1278"/>
      <c r="F91" s="100">
        <f>+'[4]VH e VHA Mensais'!D352</f>
        <v>-2.7976330994554877</v>
      </c>
      <c r="G91" s="61">
        <f>+'[4]Segurança Social '!E364/1000</f>
        <v>165.17099999999999</v>
      </c>
      <c r="H91" s="100">
        <f>+'[4]VH e VHA Mensais'!H352</f>
        <v>-5.9374590682073176</v>
      </c>
      <c r="I91" s="139">
        <f>+'[4]Segurança Social '!G364/1000</f>
        <v>706.84100000000001</v>
      </c>
      <c r="J91" s="139">
        <f>+'[4]VH e VHA Mensais'!L352</f>
        <v>-3.3736603237095375</v>
      </c>
      <c r="K91" s="1277">
        <f>+'[4]Segurança Social '!I364/1000</f>
        <v>189.072</v>
      </c>
      <c r="L91" s="1278"/>
      <c r="M91" s="100">
        <f>+'[4]VH e VHA Mensais'!P352</f>
        <v>24.51562767540798</v>
      </c>
      <c r="N91" s="1278">
        <f>+'[4]Segurança Social '!P364/1000</f>
        <v>174.67699999999999</v>
      </c>
      <c r="O91" s="1278"/>
      <c r="P91" s="139">
        <f>+'[4]VH e VHA Mensais'!AD352</f>
        <v>-8.5799104257355818E-2</v>
      </c>
    </row>
    <row r="92" spans="2:16" ht="24" customHeight="1" x14ac:dyDescent="0.2">
      <c r="B92" s="57"/>
      <c r="C92" s="58" t="s">
        <v>74</v>
      </c>
      <c r="D92" s="1277">
        <f>+'[4]Segurança Social '!C365/1000</f>
        <v>2011.5160000000001</v>
      </c>
      <c r="E92" s="1278"/>
      <c r="F92" s="100">
        <f>+'[4]VH e VHA Mensais'!D353</f>
        <v>-2.6465033844771946</v>
      </c>
      <c r="G92" s="61">
        <f>+'[4]Segurança Social '!E365/1000</f>
        <v>164.91399999999999</v>
      </c>
      <c r="H92" s="100">
        <f>+'[4]VH e VHA Mensais'!H353</f>
        <v>-5.7752739655586138</v>
      </c>
      <c r="I92" s="139">
        <f>+'[4]Segurança Social '!G365/1000</f>
        <v>707.53300000000002</v>
      </c>
      <c r="J92" s="139">
        <f>+'[4]VH e VHA Mensais'!L353</f>
        <v>-3.3827435289940699</v>
      </c>
      <c r="K92" s="1277">
        <f>+'[4]Segurança Social '!I365/1000</f>
        <v>170.92599999999999</v>
      </c>
      <c r="L92" s="1278"/>
      <c r="M92" s="100">
        <f>+'[4]VH e VHA Mensais'!P353</f>
        <v>9.8065668343387138</v>
      </c>
      <c r="N92" s="1278">
        <f>+'[4]Segurança Social '!P365/1000</f>
        <v>171.09700000000001</v>
      </c>
      <c r="O92" s="1278"/>
      <c r="P92" s="139">
        <f>+'[4]VH e VHA Mensais'!AD353</f>
        <v>-0.73679996751118138</v>
      </c>
    </row>
    <row r="93" spans="2:16" ht="24" customHeight="1" x14ac:dyDescent="0.2">
      <c r="B93" s="57"/>
      <c r="C93" s="58" t="s">
        <v>75</v>
      </c>
      <c r="D93" s="1277">
        <f>+'[4]Segurança Social '!C366/1000</f>
        <v>2088.558</v>
      </c>
      <c r="E93" s="1278"/>
      <c r="F93" s="100">
        <f>+'[4]VH e VHA Mensais'!D354</f>
        <v>1.0147626908211915</v>
      </c>
      <c r="G93" s="1152">
        <f>+'[4]Segurança Social '!E366/1000</f>
        <v>168.726</v>
      </c>
      <c r="H93" s="100">
        <f>+'[4]VH e VHA Mensais'!H354</f>
        <v>-3.5178810370658398</v>
      </c>
      <c r="I93" s="1153">
        <f>+'[4]Segurança Social '!G366/1000</f>
        <v>736.13599999999997</v>
      </c>
      <c r="J93" s="1153">
        <f>+'[4]VH e VHA Mensais'!L354</f>
        <v>0.31560873238669629</v>
      </c>
      <c r="K93" s="1277">
        <f>+'[4]Segurança Social '!I366/1000</f>
        <v>179.184</v>
      </c>
      <c r="L93" s="1278"/>
      <c r="M93" s="100">
        <f>+'[4]VH e VHA Mensais'!P354</f>
        <v>10.956715586104405</v>
      </c>
      <c r="N93" s="1278">
        <f>+'[4]Segurança Social '!P366/1000</f>
        <v>166.74199999999999</v>
      </c>
      <c r="O93" s="1278"/>
      <c r="P93" s="1153">
        <f>+'[4]VH e VHA Mensais'!AD354</f>
        <v>1.9435936000195664</v>
      </c>
    </row>
    <row r="94" spans="2:16" ht="2.1" customHeight="1" x14ac:dyDescent="0.2">
      <c r="B94" s="143"/>
      <c r="C94" s="143"/>
      <c r="D94" s="1293"/>
      <c r="E94" s="1294"/>
      <c r="F94" s="144"/>
      <c r="G94" s="86"/>
      <c r="H94" s="103"/>
      <c r="I94" s="63"/>
      <c r="J94" s="63"/>
      <c r="K94" s="1246"/>
      <c r="L94" s="1247"/>
      <c r="M94" s="103"/>
      <c r="N94" s="1247"/>
      <c r="O94" s="1247"/>
      <c r="P94" s="63"/>
    </row>
    <row r="95" spans="2:16" s="69" customFormat="1" ht="18" customHeight="1" x14ac:dyDescent="0.2">
      <c r="B95" s="145" t="s">
        <v>132</v>
      </c>
      <c r="C95" s="146"/>
      <c r="D95" s="141"/>
      <c r="F95" s="141"/>
      <c r="G95" s="147"/>
      <c r="H95" s="141"/>
      <c r="I95" s="141"/>
      <c r="J95" s="141"/>
      <c r="K95" s="148"/>
      <c r="L95" s="147"/>
      <c r="M95" s="141"/>
      <c r="N95" s="141"/>
      <c r="O95" s="141"/>
      <c r="P95" s="141"/>
    </row>
    <row r="96" spans="2:16" s="69" customFormat="1" ht="18" customHeight="1" x14ac:dyDescent="0.2">
      <c r="B96" s="67" t="s">
        <v>133</v>
      </c>
      <c r="C96" s="140"/>
      <c r="D96" s="141"/>
      <c r="F96" s="141"/>
      <c r="G96" s="147"/>
      <c r="H96" s="141"/>
      <c r="I96" s="141"/>
      <c r="J96" s="141"/>
      <c r="K96" s="148"/>
      <c r="L96" s="147"/>
      <c r="M96" s="141"/>
      <c r="N96" s="141"/>
      <c r="O96" s="141"/>
      <c r="P96" s="141"/>
    </row>
    <row r="97" spans="2:16" s="69" customFormat="1" ht="18" customHeight="1" x14ac:dyDescent="0.2">
      <c r="B97" s="67"/>
      <c r="C97" s="140"/>
      <c r="D97" s="141"/>
      <c r="F97" s="141"/>
      <c r="G97" s="147"/>
      <c r="H97" s="141"/>
      <c r="I97" s="141"/>
      <c r="J97" s="141"/>
      <c r="K97" s="148"/>
      <c r="L97" s="147"/>
      <c r="M97" s="141"/>
      <c r="N97" s="141"/>
      <c r="O97" s="141"/>
      <c r="P97" s="141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3">
      <c r="B100" s="1292"/>
      <c r="C100" s="1292"/>
      <c r="D100" s="1292"/>
      <c r="E100" s="1292"/>
      <c r="F100" s="1292"/>
      <c r="G100" s="1292"/>
      <c r="H100" s="1292"/>
      <c r="I100" s="1292"/>
      <c r="J100" s="1292"/>
      <c r="K100" s="1292"/>
      <c r="L100" s="1292"/>
      <c r="M100" s="1292"/>
      <c r="N100" s="1292"/>
      <c r="O100" s="1292"/>
      <c r="P100" s="1292"/>
    </row>
    <row r="101" spans="2:16" ht="18" customHeight="1" x14ac:dyDescent="0.3">
      <c r="B101" s="90" t="str">
        <f>+Capa!G15</f>
        <v>Indicadores de Conjuntura  •  maio | 2023</v>
      </c>
      <c r="C101" s="149"/>
      <c r="D101" s="149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50" t="s">
        <v>134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K93:L93"/>
    <mergeCell ref="N84:O84"/>
    <mergeCell ref="B100:P100"/>
    <mergeCell ref="D89:E89"/>
    <mergeCell ref="K89:L89"/>
    <mergeCell ref="N89:O89"/>
    <mergeCell ref="D94:E94"/>
    <mergeCell ref="K94:L94"/>
    <mergeCell ref="N94:O94"/>
    <mergeCell ref="D87:E87"/>
    <mergeCell ref="K87:L87"/>
    <mergeCell ref="N87:O87"/>
    <mergeCell ref="D88:E88"/>
    <mergeCell ref="K88:L88"/>
    <mergeCell ref="N88:O88"/>
    <mergeCell ref="D90:E90"/>
    <mergeCell ref="K90:L90"/>
    <mergeCell ref="N90:O90"/>
    <mergeCell ref="D91:E91"/>
    <mergeCell ref="K91:L91"/>
    <mergeCell ref="N91:O91"/>
    <mergeCell ref="D92:E92"/>
    <mergeCell ref="K92:L92"/>
    <mergeCell ref="N92:O92"/>
    <mergeCell ref="D93:E93"/>
    <mergeCell ref="N93:O93"/>
    <mergeCell ref="D81:E81"/>
    <mergeCell ref="K81:L81"/>
    <mergeCell ref="N81:O81"/>
    <mergeCell ref="D82:E82"/>
    <mergeCell ref="K82:L82"/>
    <mergeCell ref="N82:O82"/>
    <mergeCell ref="D79:E79"/>
    <mergeCell ref="K79:L79"/>
    <mergeCell ref="N79:O79"/>
    <mergeCell ref="D80:E80"/>
    <mergeCell ref="K80:L80"/>
    <mergeCell ref="N80:O80"/>
    <mergeCell ref="D85:E85"/>
    <mergeCell ref="K85:L85"/>
    <mergeCell ref="N85:O85"/>
    <mergeCell ref="D86:E86"/>
    <mergeCell ref="K86:L86"/>
    <mergeCell ref="N86:O86"/>
    <mergeCell ref="D83:E83"/>
    <mergeCell ref="K83:L83"/>
    <mergeCell ref="N83:O83"/>
    <mergeCell ref="D84:E84"/>
    <mergeCell ref="K84:L84"/>
    <mergeCell ref="D75:E75"/>
    <mergeCell ref="K75:L75"/>
    <mergeCell ref="N75:O75"/>
    <mergeCell ref="D77:E77"/>
    <mergeCell ref="K77:L77"/>
    <mergeCell ref="N77:O77"/>
    <mergeCell ref="D78:E78"/>
    <mergeCell ref="K78:L78"/>
    <mergeCell ref="N78:O78"/>
    <mergeCell ref="D76:E76"/>
    <mergeCell ref="K76:L76"/>
    <mergeCell ref="N76:O76"/>
    <mergeCell ref="B73:C73"/>
    <mergeCell ref="D73:E73"/>
    <mergeCell ref="K73:L73"/>
    <mergeCell ref="N73:O73"/>
    <mergeCell ref="B74:C74"/>
    <mergeCell ref="D74:E74"/>
    <mergeCell ref="K74:L74"/>
    <mergeCell ref="N74:O74"/>
    <mergeCell ref="M70:M71"/>
    <mergeCell ref="N70:O71"/>
    <mergeCell ref="B72:C72"/>
    <mergeCell ref="D72:E72"/>
    <mergeCell ref="K72:L72"/>
    <mergeCell ref="N72:O72"/>
    <mergeCell ref="F70:F71"/>
    <mergeCell ref="G70:G71"/>
    <mergeCell ref="H70:H71"/>
    <mergeCell ref="I70:I71"/>
    <mergeCell ref="J70:J71"/>
    <mergeCell ref="K70:L71"/>
    <mergeCell ref="K34:L34"/>
    <mergeCell ref="M34:N34"/>
    <mergeCell ref="O34:P34"/>
    <mergeCell ref="B68:C71"/>
    <mergeCell ref="D68:F69"/>
    <mergeCell ref="G68:H69"/>
    <mergeCell ref="I68:J69"/>
    <mergeCell ref="K68:M69"/>
    <mergeCell ref="N68:P69"/>
    <mergeCell ref="D70:E71"/>
    <mergeCell ref="P70:P71"/>
    <mergeCell ref="D27:E27"/>
    <mergeCell ref="D28:E28"/>
    <mergeCell ref="D29:E29"/>
    <mergeCell ref="D34:F34"/>
    <mergeCell ref="G34:H34"/>
    <mergeCell ref="I34:J34"/>
    <mergeCell ref="D21:E21"/>
    <mergeCell ref="D22:E22"/>
    <mergeCell ref="D23:E23"/>
    <mergeCell ref="D24:E24"/>
    <mergeCell ref="D25:E25"/>
    <mergeCell ref="D26:E26"/>
    <mergeCell ref="D30:E30"/>
    <mergeCell ref="D31:E31"/>
    <mergeCell ref="D32:E32"/>
    <mergeCell ref="D33:E33"/>
    <mergeCell ref="D16:E16"/>
    <mergeCell ref="D17:E17"/>
    <mergeCell ref="D18:E18"/>
    <mergeCell ref="D19:E19"/>
    <mergeCell ref="D20:E20"/>
    <mergeCell ref="B14:C14"/>
    <mergeCell ref="D14:E14"/>
    <mergeCell ref="D15:E15"/>
    <mergeCell ref="M9:N10"/>
    <mergeCell ref="O9:P10"/>
    <mergeCell ref="D11:E11"/>
    <mergeCell ref="B12:C12"/>
    <mergeCell ref="D12:E12"/>
    <mergeCell ref="B13:C13"/>
    <mergeCell ref="D13:E13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</mergeCells>
  <hyperlinks>
    <hyperlink ref="R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716"/>
  <sheetViews>
    <sheetView view="pageBreakPreview" topLeftCell="A58" zoomScale="65" zoomScaleNormal="75" zoomScaleSheetLayoutView="65" workbookViewId="0">
      <selection activeCell="K29" sqref="K29:L2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8.7109375" style="9" customWidth="1"/>
    <col min="5" max="5" width="14.7109375" style="9" customWidth="1"/>
    <col min="6" max="6" width="18.7109375" style="9" customWidth="1"/>
    <col min="7" max="9" width="14.7109375" style="9" customWidth="1"/>
    <col min="10" max="11" width="13.7109375" style="9" customWidth="1"/>
    <col min="12" max="12" width="8.7109375" style="9" customWidth="1"/>
    <col min="13" max="13" width="14.7109375" style="9" customWidth="1"/>
    <col min="14" max="14" width="17.7109375" style="9" customWidth="1"/>
    <col min="15" max="15" width="8.7109375" style="9" customWidth="1"/>
    <col min="16" max="16" width="13.7109375" style="9" customWidth="1"/>
    <col min="17" max="16384" width="9.140625" style="9"/>
  </cols>
  <sheetData>
    <row r="1" spans="2:18" ht="26.25" customHeight="1" x14ac:dyDescent="0.35">
      <c r="B1" s="1233" t="s">
        <v>1</v>
      </c>
      <c r="C1" s="1233"/>
      <c r="D1" s="1233"/>
      <c r="E1" s="1233"/>
      <c r="F1" s="1233"/>
      <c r="G1" s="1233"/>
      <c r="H1" s="1233"/>
      <c r="I1" s="1233"/>
      <c r="J1" s="1233"/>
      <c r="K1" s="1233"/>
      <c r="L1" s="1233"/>
      <c r="M1" s="1233"/>
      <c r="N1" s="1233"/>
      <c r="O1" s="1233"/>
      <c r="P1" s="1233"/>
      <c r="Q1" s="151"/>
    </row>
    <row r="2" spans="2:18" ht="3.95" customHeight="1" x14ac:dyDescent="0.2">
      <c r="B2" s="1295"/>
      <c r="C2" s="1295"/>
      <c r="D2" s="1295"/>
      <c r="E2" s="1295"/>
      <c r="F2" s="1295"/>
      <c r="G2" s="1295"/>
      <c r="H2" s="1295"/>
      <c r="I2" s="1295"/>
      <c r="J2" s="1295"/>
      <c r="K2" s="1295"/>
      <c r="L2" s="1295"/>
      <c r="M2" s="1295"/>
      <c r="N2" s="1295"/>
      <c r="O2" s="1295"/>
      <c r="P2" s="1295"/>
    </row>
    <row r="3" spans="2:18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130" t="s">
        <v>0</v>
      </c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129"/>
    </row>
    <row r="5" spans="2:18" ht="18" customHeight="1" x14ac:dyDescent="0.25">
      <c r="B5" s="39" t="s">
        <v>135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1.95" customHeight="1" x14ac:dyDescent="0.2">
      <c r="B6" s="1234"/>
      <c r="C6" s="1285"/>
      <c r="D6" s="1210" t="s">
        <v>121</v>
      </c>
      <c r="E6" s="1210"/>
      <c r="F6" s="1210" t="s">
        <v>122</v>
      </c>
      <c r="G6" s="1210"/>
      <c r="H6" s="1210" t="s">
        <v>123</v>
      </c>
      <c r="I6" s="1210"/>
      <c r="J6" s="1210"/>
      <c r="K6" s="1210" t="s">
        <v>124</v>
      </c>
      <c r="L6" s="1210"/>
      <c r="M6" s="1210"/>
      <c r="N6" s="1210" t="s">
        <v>136</v>
      </c>
      <c r="O6" s="1210"/>
      <c r="P6" s="1210"/>
    </row>
    <row r="7" spans="2:18" ht="21.95" customHeight="1" x14ac:dyDescent="0.2">
      <c r="B7" s="1236"/>
      <c r="C7" s="1286"/>
      <c r="D7" s="1210"/>
      <c r="E7" s="1210"/>
      <c r="F7" s="1210"/>
      <c r="G7" s="1210"/>
      <c r="H7" s="1210"/>
      <c r="I7" s="1210"/>
      <c r="J7" s="1210"/>
      <c r="K7" s="1210"/>
      <c r="L7" s="1210"/>
      <c r="M7" s="1210"/>
      <c r="N7" s="1210"/>
      <c r="O7" s="1210"/>
      <c r="P7" s="1210"/>
    </row>
    <row r="8" spans="2:18" ht="30" customHeight="1" x14ac:dyDescent="0.2">
      <c r="B8" s="1238"/>
      <c r="C8" s="1287"/>
      <c r="D8" s="45" t="s">
        <v>137</v>
      </c>
      <c r="E8" s="45" t="s">
        <v>59</v>
      </c>
      <c r="F8" s="45" t="s">
        <v>137</v>
      </c>
      <c r="G8" s="45" t="s">
        <v>59</v>
      </c>
      <c r="H8" s="1291" t="s">
        <v>137</v>
      </c>
      <c r="I8" s="1291"/>
      <c r="J8" s="45" t="s">
        <v>59</v>
      </c>
      <c r="K8" s="1291" t="s">
        <v>137</v>
      </c>
      <c r="L8" s="1291"/>
      <c r="M8" s="45" t="s">
        <v>59</v>
      </c>
      <c r="N8" s="1291" t="s">
        <v>137</v>
      </c>
      <c r="O8" s="1291"/>
      <c r="P8" s="45" t="s">
        <v>59</v>
      </c>
    </row>
    <row r="9" spans="2:18" ht="24" customHeight="1" x14ac:dyDescent="0.2">
      <c r="B9" s="1260">
        <v>2017</v>
      </c>
      <c r="C9" s="1260"/>
      <c r="D9" s="93">
        <f>+'[4]Anuais-Conta Seg.Social'!V20</f>
        <v>607.37895121690872</v>
      </c>
      <c r="E9" s="129">
        <f>+'[4]Anuais-Conta Seg.Social'!AD20</f>
        <v>1.7798783128924356</v>
      </c>
      <c r="F9" s="93">
        <f>+'[4]Anuais-Conta Seg.Social'!W20</f>
        <v>713.89691615742458</v>
      </c>
      <c r="G9" s="48">
        <f>+'[4]Anuais-Conta Seg.Social'!AE20</f>
        <v>36.030734171699777</v>
      </c>
      <c r="H9" s="1262">
        <f>+'[4]Anuais-Conta Seg.Social'!X20</f>
        <v>318.33241345500267</v>
      </c>
      <c r="I9" s="1262"/>
      <c r="J9" s="129">
        <f>+'[4]Anuais-Conta Seg.Social'!AF20</f>
        <v>3.073886589188124</v>
      </c>
      <c r="K9" s="1226">
        <f>+'[4]Anuais-Conta Seg.Social'!Y20</f>
        <v>361.19927968592361</v>
      </c>
      <c r="L9" s="1227"/>
      <c r="M9" s="48">
        <f>+'[4]Anuais-Conta Seg.Social'!AG20</f>
        <v>-11.656246734456143</v>
      </c>
      <c r="N9" s="1262">
        <f>+'[4]Anuais-Conta Seg.Social'!Z20</f>
        <v>909.54418537805259</v>
      </c>
      <c r="O9" s="1262"/>
      <c r="P9" s="129">
        <f>+'[4]Anuais-Conta Seg.Social'!AH20</f>
        <v>9.749633298106275</v>
      </c>
    </row>
    <row r="10" spans="2:18" ht="24" customHeight="1" x14ac:dyDescent="0.2">
      <c r="B10" s="1260">
        <v>2018</v>
      </c>
      <c r="C10" s="1260"/>
      <c r="D10" s="93">
        <f>+'[4]Anuais-Conta Seg.Social'!V21</f>
        <v>628.99596562700572</v>
      </c>
      <c r="E10" s="129">
        <f>+'[4]Anuais-Conta Seg.Social'!AD21</f>
        <v>3.5590654511135744</v>
      </c>
      <c r="F10" s="93">
        <f>+'[4]Anuais-Conta Seg.Social'!W21</f>
        <v>598.84198721968187</v>
      </c>
      <c r="G10" s="48">
        <f>+'[4]Anuais-Conta Seg.Social'!AE21</f>
        <v>-16.11646252193243</v>
      </c>
      <c r="H10" s="1262">
        <f>+'[4]Anuais-Conta Seg.Social'!X21</f>
        <v>330.45604236279718</v>
      </c>
      <c r="I10" s="1262"/>
      <c r="J10" s="129">
        <f>+'[4]Anuais-Conta Seg.Social'!AF21</f>
        <v>3.8084808192202058</v>
      </c>
      <c r="K10" s="1226">
        <f>+'[4]Anuais-Conta Seg.Social'!Y21</f>
        <v>371.73528890611664</v>
      </c>
      <c r="L10" s="1227"/>
      <c r="M10" s="48">
        <f>+'[4]Anuais-Conta Seg.Social'!AG21</f>
        <v>2.9169518913090053</v>
      </c>
      <c r="N10" s="1262">
        <f>+'[4]Anuais-Conta Seg.Social'!Z21</f>
        <v>875.45394132761658</v>
      </c>
      <c r="O10" s="1262"/>
      <c r="P10" s="129">
        <f>+'[4]Anuais-Conta Seg.Social'!AH21</f>
        <v>-3.7480580491278004</v>
      </c>
    </row>
    <row r="11" spans="2:18" ht="24" customHeight="1" x14ac:dyDescent="0.2">
      <c r="B11" s="1260">
        <v>2019</v>
      </c>
      <c r="C11" s="1260"/>
      <c r="D11" s="93">
        <f>+'[4]Anuais-Conta Seg.Social'!V22</f>
        <v>657.08394449642049</v>
      </c>
      <c r="E11" s="129">
        <f>+'[4]Anuais-Conta Seg.Social'!AD22</f>
        <v>4.4655260771689687</v>
      </c>
      <c r="F11" s="93">
        <f>+'[4]Anuais-Conta Seg.Social'!W22</f>
        <v>640.83708850529558</v>
      </c>
      <c r="G11" s="48">
        <f>+'[4]Anuais-Conta Seg.Social'!AE22</f>
        <v>7.0127182431862556</v>
      </c>
      <c r="H11" s="1262">
        <f>+'[4]Anuais-Conta Seg.Social'!X22</f>
        <v>345.97119062974946</v>
      </c>
      <c r="I11" s="1262"/>
      <c r="J11" s="129">
        <f>+'[4]Anuais-Conta Seg.Social'!AF22</f>
        <v>4.6950717426793798</v>
      </c>
      <c r="K11" s="1226">
        <f>+'[4]Anuais-Conta Seg.Social'!Y22</f>
        <v>403.60337012053634</v>
      </c>
      <c r="L11" s="1227"/>
      <c r="M11" s="48">
        <f>+'[4]Anuais-Conta Seg.Social'!AG22</f>
        <v>8.5727888003842789</v>
      </c>
      <c r="N11" s="1262">
        <f>+'[4]Anuais-Conta Seg.Social'!Z22</f>
        <v>845.30514291479039</v>
      </c>
      <c r="O11" s="1262"/>
      <c r="P11" s="129">
        <f>+'[4]Anuais-Conta Seg.Social'!AH22</f>
        <v>-3.4437903571609807</v>
      </c>
    </row>
    <row r="12" spans="2:18" ht="24" customHeight="1" x14ac:dyDescent="0.2">
      <c r="B12" s="1296"/>
      <c r="C12" s="1296"/>
      <c r="D12" s="153"/>
      <c r="E12" s="154"/>
      <c r="F12" s="153"/>
      <c r="G12" s="155"/>
      <c r="H12" s="1297"/>
      <c r="I12" s="1297"/>
      <c r="J12" s="154"/>
      <c r="K12" s="1298"/>
      <c r="L12" s="1299"/>
      <c r="M12" s="155"/>
      <c r="N12" s="1297"/>
      <c r="O12" s="1297"/>
      <c r="P12" s="154"/>
    </row>
    <row r="13" spans="2:18" ht="24" customHeight="1" x14ac:dyDescent="0.2">
      <c r="B13" s="157">
        <v>21</v>
      </c>
      <c r="C13" s="157" t="s">
        <v>70</v>
      </c>
      <c r="D13" s="98">
        <f>+'[5]Per Capita'!D242</f>
        <v>485.64793057298846</v>
      </c>
      <c r="E13" s="139">
        <f>+'[5]Per Capita'!M230</f>
        <v>1.3274660023159468</v>
      </c>
      <c r="F13" s="98">
        <f>+'[5]Per Capita'!C242</f>
        <v>487.48300034223075</v>
      </c>
      <c r="G13" s="100">
        <f>+'[5]Per Capita'!L230</f>
        <v>2.5745154578645346</v>
      </c>
      <c r="H13" s="1278">
        <f>+'[5]Per Capita'!B242</f>
        <v>255.09234042640756</v>
      </c>
      <c r="I13" s="1278"/>
      <c r="J13" s="139">
        <f>+'[5]Per Capita'!K230</f>
        <v>-0.19088377414429036</v>
      </c>
      <c r="K13" s="1219">
        <f>+'[5]Per Capita'!E242</f>
        <v>380.2207006389753</v>
      </c>
      <c r="L13" s="1220"/>
      <c r="M13" s="100">
        <f>+'[5]Per Capita'!N230</f>
        <v>4.2761473274458117</v>
      </c>
      <c r="N13" s="1278">
        <f>+'[5]Per Capita'!F242</f>
        <v>647.69490470812116</v>
      </c>
      <c r="O13" s="1278"/>
      <c r="P13" s="139">
        <f>+'[5]Per Capita'!O230</f>
        <v>11.220316548817944</v>
      </c>
    </row>
    <row r="14" spans="2:18" ht="24" customHeight="1" x14ac:dyDescent="0.2">
      <c r="B14" s="158"/>
      <c r="C14" s="158" t="s">
        <v>71</v>
      </c>
      <c r="D14" s="96">
        <f>+'[5]Per Capita'!D243</f>
        <v>972.9955580478786</v>
      </c>
      <c r="E14" s="135">
        <f>+'[5]Per Capita'!M231</f>
        <v>1.6937769611594211</v>
      </c>
      <c r="F14" s="96">
        <f>+'[5]Per Capita'!C243</f>
        <v>919.84059593612074</v>
      </c>
      <c r="G14" s="54">
        <f>+'[5]Per Capita'!L231</f>
        <v>0.28439941782159028</v>
      </c>
      <c r="H14" s="1279">
        <f>+'[5]Per Capita'!B243</f>
        <v>503.70717772213624</v>
      </c>
      <c r="I14" s="1280"/>
      <c r="J14" s="135">
        <f>+'[5]Per Capita'!K231</f>
        <v>0.72795349656129549</v>
      </c>
      <c r="K14" s="1228">
        <f>+'[5]Per Capita'!E243</f>
        <v>388.04555915622666</v>
      </c>
      <c r="L14" s="1229"/>
      <c r="M14" s="54">
        <f>+'[5]Per Capita'!N231</f>
        <v>-20.040949223824867</v>
      </c>
      <c r="N14" s="1279">
        <f>+'[5]Per Capita'!F243</f>
        <v>728.9517240184698</v>
      </c>
      <c r="O14" s="1280"/>
      <c r="P14" s="135">
        <f>+'[5]Per Capita'!O231</f>
        <v>19.187425673640114</v>
      </c>
    </row>
    <row r="15" spans="2:18" ht="24" customHeight="1" x14ac:dyDescent="0.2">
      <c r="B15" s="157">
        <v>22</v>
      </c>
      <c r="C15" s="157" t="s">
        <v>72</v>
      </c>
      <c r="D15" s="98">
        <f>+'[5]Per Capita'!D244</f>
        <v>491.39835738461255</v>
      </c>
      <c r="E15" s="139">
        <f>+'[5]Per Capita'!M232</f>
        <v>2.221330249514164</v>
      </c>
      <c r="F15" s="98">
        <f>+'[5]Per Capita'!C244</f>
        <v>486.36899440897304</v>
      </c>
      <c r="G15" s="100">
        <f>+'[5]Per Capita'!L232</f>
        <v>2.5104387832443731</v>
      </c>
      <c r="H15" s="1278">
        <f>+'[5]Per Capita'!B244</f>
        <v>259.38892779851989</v>
      </c>
      <c r="I15" s="1278"/>
      <c r="J15" s="139">
        <f>+'[5]Per Capita'!K232</f>
        <v>1.5680817428762595</v>
      </c>
      <c r="K15" s="1219">
        <f>+'[5]Per Capita'!E244</f>
        <v>488.24557584306359</v>
      </c>
      <c r="L15" s="1220"/>
      <c r="M15" s="100">
        <f>+'[5]Per Capita'!N232</f>
        <v>25.913441513672318</v>
      </c>
      <c r="N15" s="1278">
        <f>+'[5]Per Capita'!F244</f>
        <v>640.32535638487479</v>
      </c>
      <c r="O15" s="1278"/>
      <c r="P15" s="139">
        <f>+'[5]Per Capita'!O232</f>
        <v>10.261397965665875</v>
      </c>
    </row>
    <row r="16" spans="2:18" ht="24" customHeight="1" x14ac:dyDescent="0.2">
      <c r="B16" s="157"/>
      <c r="C16" s="157" t="s">
        <v>73</v>
      </c>
      <c r="D16" s="98">
        <f>+'[5]Per Capita'!D245</f>
        <v>492.33485377635958</v>
      </c>
      <c r="E16" s="139">
        <f>+'[5]Per Capita'!M233</f>
        <v>2.1950908605887109</v>
      </c>
      <c r="F16" s="98">
        <f>+'[5]Per Capita'!C245</f>
        <v>477.86204980722886</v>
      </c>
      <c r="G16" s="100">
        <f>+'[5]Per Capita'!L233</f>
        <v>2.0016606516709556</v>
      </c>
      <c r="H16" s="1278">
        <f>+'[5]Per Capita'!B245</f>
        <v>257.5895062609361</v>
      </c>
      <c r="I16" s="1278"/>
      <c r="J16" s="139">
        <f>+'[5]Per Capita'!K233</f>
        <v>0.35084912393645862</v>
      </c>
      <c r="K16" s="1219">
        <f>+'[5]Per Capita'!E245</f>
        <v>421.91872594602427</v>
      </c>
      <c r="L16" s="1220"/>
      <c r="M16" s="100">
        <f>+'[5]Per Capita'!N233</f>
        <v>2.7707732561172982</v>
      </c>
      <c r="N16" s="1278">
        <f>+'[5]Per Capita'!F245</f>
        <v>673.22761266852376</v>
      </c>
      <c r="O16" s="1278"/>
      <c r="P16" s="139">
        <f>+'[5]Per Capita'!O233</f>
        <v>7.933564013155503</v>
      </c>
    </row>
    <row r="17" spans="2:16" ht="24" customHeight="1" x14ac:dyDescent="0.2">
      <c r="B17" s="157"/>
      <c r="C17" s="157" t="s">
        <v>74</v>
      </c>
      <c r="D17" s="98">
        <f>+'[5]Per Capita'!D246</f>
        <v>487.40148343963193</v>
      </c>
      <c r="E17" s="139">
        <f>+'[5]Per Capita'!M234</f>
        <v>1.125015197529966</v>
      </c>
      <c r="F17" s="98">
        <f>+'[5]Per Capita'!C246</f>
        <v>482.81503913793694</v>
      </c>
      <c r="G17" s="100">
        <f>+'[5]Per Capita'!L234</f>
        <v>2.7709176484170372</v>
      </c>
      <c r="H17" s="1278">
        <f>+'[5]Per Capita'!B246</f>
        <v>258.69973597066809</v>
      </c>
      <c r="I17" s="1278"/>
      <c r="J17" s="139">
        <f>+'[5]Per Capita'!K234</f>
        <v>0.55941175499212292</v>
      </c>
      <c r="K17" s="1219">
        <f>+'[5]Per Capita'!E246</f>
        <v>435.10857408085531</v>
      </c>
      <c r="L17" s="1220"/>
      <c r="M17" s="100">
        <f>+'[5]Per Capita'!N234</f>
        <v>-2.6283423200820444</v>
      </c>
      <c r="N17" s="1278">
        <f>+'[5]Per Capita'!F246</f>
        <v>734.06898031525759</v>
      </c>
      <c r="O17" s="1278"/>
      <c r="P17" s="139">
        <f>+'[5]Per Capita'!O234</f>
        <v>12.691782296429842</v>
      </c>
    </row>
    <row r="18" spans="2:16" ht="24" customHeight="1" x14ac:dyDescent="0.2">
      <c r="B18" s="157"/>
      <c r="C18" s="157" t="s">
        <v>75</v>
      </c>
      <c r="D18" s="98">
        <f>+'[5]Per Capita'!D247</f>
        <v>493.16046939001501</v>
      </c>
      <c r="E18" s="139">
        <f>+'[5]Per Capita'!M235</f>
        <v>3.8016407345216274</v>
      </c>
      <c r="F18" s="98">
        <f>+'[5]Per Capita'!C247</f>
        <v>484.96907861480582</v>
      </c>
      <c r="G18" s="100">
        <f>+'[5]Per Capita'!L235</f>
        <v>0.64091235468615171</v>
      </c>
      <c r="H18" s="1278">
        <f>+'[5]Per Capita'!B247</f>
        <v>259.4943174211657</v>
      </c>
      <c r="I18" s="1278"/>
      <c r="J18" s="139">
        <f>+'[5]Per Capita'!K235</f>
        <v>-0.11717599529461609</v>
      </c>
      <c r="K18" s="1219">
        <f>+'[5]Per Capita'!E247</f>
        <v>399.87067744132747</v>
      </c>
      <c r="L18" s="1220"/>
      <c r="M18" s="100">
        <f>+'[5]Per Capita'!N235</f>
        <v>-19.082461221162227</v>
      </c>
      <c r="N18" s="1278">
        <f>+'[5]Per Capita'!F247</f>
        <v>652.83620036316267</v>
      </c>
      <c r="O18" s="1278"/>
      <c r="P18" s="139">
        <f>+'[5]Per Capita'!O235</f>
        <v>1.5296039008090512</v>
      </c>
    </row>
    <row r="19" spans="2:16" ht="24" customHeight="1" x14ac:dyDescent="0.2">
      <c r="B19" s="157"/>
      <c r="C19" s="157" t="s">
        <v>76</v>
      </c>
      <c r="D19" s="98">
        <f>+'[5]Per Capita'!D248</f>
        <v>490.97474707689753</v>
      </c>
      <c r="E19" s="139">
        <f>+'[5]Per Capita'!M236</f>
        <v>2.8206094644321889</v>
      </c>
      <c r="F19" s="98">
        <f>+'[5]Per Capita'!C248</f>
        <v>479.17707675810925</v>
      </c>
      <c r="G19" s="100">
        <f>+'[5]Per Capita'!L236</f>
        <v>1.0799286746591363</v>
      </c>
      <c r="H19" s="1278">
        <f>+'[5]Per Capita'!B248</f>
        <v>257.49078362569912</v>
      </c>
      <c r="I19" s="1278"/>
      <c r="J19" s="139">
        <f>+'[5]Per Capita'!K236</f>
        <v>-0.62125827953479762</v>
      </c>
      <c r="K19" s="1219">
        <f>+'[5]Per Capita'!E248</f>
        <v>423.5830988736742</v>
      </c>
      <c r="L19" s="1220"/>
      <c r="M19" s="100">
        <f>+'[5]Per Capita'!N236</f>
        <v>0.33619228593375627</v>
      </c>
      <c r="N19" s="1278">
        <f>+'[5]Per Capita'!F248</f>
        <v>700.67371698738407</v>
      </c>
      <c r="O19" s="1278"/>
      <c r="P19" s="139">
        <f>+'[5]Per Capita'!O236</f>
        <v>-1.2015513468293215</v>
      </c>
    </row>
    <row r="20" spans="2:16" ht="24" customHeight="1" x14ac:dyDescent="0.2">
      <c r="B20" s="157"/>
      <c r="C20" s="157" t="s">
        <v>77</v>
      </c>
      <c r="D20" s="98">
        <f>+'[5]Per Capita'!D249</f>
        <v>492.03460615664051</v>
      </c>
      <c r="E20" s="139">
        <f>+'[5]Per Capita'!M237</f>
        <v>2.1691555675272367</v>
      </c>
      <c r="F20" s="98">
        <f>+'[5]Per Capita'!C249</f>
        <v>494.80849811905881</v>
      </c>
      <c r="G20" s="100">
        <f>+'[5]Per Capita'!L237</f>
        <v>2.6165257806590514</v>
      </c>
      <c r="H20" s="1278">
        <f>+'[5]Per Capita'!B249</f>
        <v>257.96854842502609</v>
      </c>
      <c r="I20" s="1278"/>
      <c r="J20" s="139">
        <f>+'[5]Per Capita'!K237</f>
        <v>0.28420938102746707</v>
      </c>
      <c r="K20" s="1219">
        <f>+'[5]Per Capita'!E249</f>
        <v>397.17126132174798</v>
      </c>
      <c r="L20" s="1220"/>
      <c r="M20" s="100">
        <f>+'[5]Per Capita'!N237</f>
        <v>-4.9507699839101971</v>
      </c>
      <c r="N20" s="1278">
        <f>+'[5]Per Capita'!F249</f>
        <v>644.1396325490191</v>
      </c>
      <c r="O20" s="1278"/>
      <c r="P20" s="139">
        <f>+'[5]Per Capita'!O237</f>
        <v>2.5786859550394059</v>
      </c>
    </row>
    <row r="21" spans="2:16" ht="24" customHeight="1" x14ac:dyDescent="0.2">
      <c r="B21" s="157"/>
      <c r="C21" s="157" t="s">
        <v>66</v>
      </c>
      <c r="D21" s="98">
        <f>+'[5]Per Capita'!D250</f>
        <v>985.54850126076633</v>
      </c>
      <c r="E21" s="139">
        <f>+'[5]Per Capita'!M238</f>
        <v>2.3212717060308696</v>
      </c>
      <c r="F21" s="98">
        <f>+'[5]Per Capita'!C250</f>
        <v>922.39990660067906</v>
      </c>
      <c r="G21" s="100">
        <f>+'[5]Per Capita'!L238</f>
        <v>1.972552062734545</v>
      </c>
      <c r="H21" s="1278">
        <f>+'[5]Per Capita'!B250</f>
        <v>508.08949845844563</v>
      </c>
      <c r="I21" s="1278"/>
      <c r="J21" s="139">
        <f>+'[5]Per Capita'!K238</f>
        <v>1.0897416066086185</v>
      </c>
      <c r="K21" s="1219">
        <f>+'[5]Per Capita'!E250</f>
        <v>395.43179686504408</v>
      </c>
      <c r="L21" s="1220"/>
      <c r="M21" s="100">
        <f>+'[5]Per Capita'!N238</f>
        <v>-14.250739708892812</v>
      </c>
      <c r="N21" s="1278">
        <f>+'[5]Per Capita'!F250</f>
        <v>640.76883335610194</v>
      </c>
      <c r="O21" s="1278"/>
      <c r="P21" s="139">
        <f>+'[5]Per Capita'!O238</f>
        <v>-9.4913442530377257</v>
      </c>
    </row>
    <row r="22" spans="2:16" ht="24" customHeight="1" x14ac:dyDescent="0.2">
      <c r="B22" s="157"/>
      <c r="C22" s="157" t="s">
        <v>67</v>
      </c>
      <c r="D22" s="98">
        <f>+'[5]Per Capita'!D251</f>
        <v>495.69753973435684</v>
      </c>
      <c r="E22" s="139">
        <f>+'[5]Per Capita'!M239</f>
        <v>2.5428624063649874</v>
      </c>
      <c r="F22" s="98">
        <f>+'[5]Per Capita'!C251</f>
        <v>484.12899330524613</v>
      </c>
      <c r="G22" s="100">
        <f>+'[5]Per Capita'!L239</f>
        <v>-2.2937563052724763</v>
      </c>
      <c r="H22" s="1278">
        <f>+'[5]Per Capita'!B251</f>
        <v>259.05320013538636</v>
      </c>
      <c r="I22" s="1278"/>
      <c r="J22" s="139">
        <f>+'[5]Per Capita'!K239</f>
        <v>0.52526725457091583</v>
      </c>
      <c r="K22" s="1219">
        <f>+'[5]Per Capita'!E251</f>
        <v>435.754362030278</v>
      </c>
      <c r="L22" s="1220"/>
      <c r="M22" s="100">
        <f>+'[5]Per Capita'!N239</f>
        <v>10.443380557231063</v>
      </c>
      <c r="N22" s="1278">
        <f>+'[5]Per Capita'!F251</f>
        <v>649.50849099961772</v>
      </c>
      <c r="O22" s="1278"/>
      <c r="P22" s="139">
        <f>+'[5]Per Capita'!O239</f>
        <v>2.4560175859086986</v>
      </c>
    </row>
    <row r="23" spans="2:16" ht="24" customHeight="1" x14ac:dyDescent="0.2">
      <c r="B23" s="157"/>
      <c r="C23" s="157" t="s">
        <v>68</v>
      </c>
      <c r="D23" s="98">
        <f>+'[5]Per Capita'!D252</f>
        <v>494.57548869836324</v>
      </c>
      <c r="E23" s="139">
        <f>+'[5]Per Capita'!M240</f>
        <v>2.7085886588698704</v>
      </c>
      <c r="F23" s="98">
        <f>+'[5]Per Capita'!C252</f>
        <v>478.17504311795636</v>
      </c>
      <c r="G23" s="100">
        <f>+'[5]Per Capita'!L240</f>
        <v>8.689580626682524</v>
      </c>
      <c r="H23" s="1278">
        <f>+'[5]Per Capita'!B252</f>
        <v>260.60961647070775</v>
      </c>
      <c r="I23" s="1278"/>
      <c r="J23" s="139">
        <f>+'[5]Per Capita'!K240</f>
        <v>1.4665896992551719</v>
      </c>
      <c r="K23" s="1219">
        <f>+'[5]Per Capita'!E252</f>
        <v>387.49431655298571</v>
      </c>
      <c r="L23" s="1220"/>
      <c r="M23" s="100">
        <f>+'[5]Per Capita'!N240</f>
        <v>-7.4541237822853157</v>
      </c>
      <c r="N23" s="1278">
        <f>+'[5]Per Capita'!F252</f>
        <v>617.23758963658031</v>
      </c>
      <c r="O23" s="1278"/>
      <c r="P23" s="139">
        <f>+'[5]Per Capita'!O240</f>
        <v>-2.4997080934725413</v>
      </c>
    </row>
    <row r="24" spans="2:16" ht="24" customHeight="1" x14ac:dyDescent="0.2">
      <c r="B24" s="157"/>
      <c r="C24" s="157" t="s">
        <v>69</v>
      </c>
      <c r="D24" s="98">
        <f>+'[5]Per Capita'!D253</f>
        <v>497.28919057544937</v>
      </c>
      <c r="E24" s="139">
        <f>+'[5]Per Capita'!M241</f>
        <v>2.8649741768701276</v>
      </c>
      <c r="F24" s="98">
        <f>+'[5]Per Capita'!C253</f>
        <v>482.43728994213694</v>
      </c>
      <c r="G24" s="100">
        <f>+'[5]Per Capita'!L241</f>
        <v>2.7478046213237795</v>
      </c>
      <c r="H24" s="1278">
        <f>+'[5]Per Capita'!B253</f>
        <v>259.49151284149116</v>
      </c>
      <c r="I24" s="1278"/>
      <c r="J24" s="139">
        <f>+'[5]Per Capita'!K241</f>
        <v>1.3094619964225673</v>
      </c>
      <c r="K24" s="1219">
        <f>+'[5]Per Capita'!E253</f>
        <v>404.07656374447618</v>
      </c>
      <c r="L24" s="1220"/>
      <c r="M24" s="100">
        <f>+'[5]Per Capita'!N241</f>
        <v>6.5484640213086864</v>
      </c>
      <c r="N24" s="1278">
        <f>+'[5]Per Capita'!F253</f>
        <v>623.99893670428617</v>
      </c>
      <c r="O24" s="1278"/>
      <c r="P24" s="139">
        <f>+'[5]Per Capita'!O241</f>
        <v>-4.0708579825986195</v>
      </c>
    </row>
    <row r="25" spans="2:16" ht="24" customHeight="1" x14ac:dyDescent="0.2">
      <c r="B25" s="157"/>
      <c r="C25" s="157" t="s">
        <v>70</v>
      </c>
      <c r="D25" s="98">
        <f>+'[5]Per Capita'!D254</f>
        <v>496.82894845108746</v>
      </c>
      <c r="E25" s="139">
        <f>+'[5]Per Capita'!M242</f>
        <v>2.3022887928106917</v>
      </c>
      <c r="F25" s="98">
        <f>+'[5]Per Capita'!C254</f>
        <v>498.95443750802247</v>
      </c>
      <c r="G25" s="100">
        <f>+'[5]Per Capita'!L242</f>
        <v>2.3531973746240054</v>
      </c>
      <c r="H25" s="1278">
        <f>+'[5]Per Capita'!B254</f>
        <v>259.83046416210186</v>
      </c>
      <c r="I25" s="1278"/>
      <c r="J25" s="139">
        <f>+'[5]Per Capita'!K242</f>
        <v>1.8574151335842393</v>
      </c>
      <c r="K25" s="1219">
        <f>+'[5]Per Capita'!E254</f>
        <v>365.35819126706025</v>
      </c>
      <c r="L25" s="1220"/>
      <c r="M25" s="100">
        <f>+'[5]Per Capita'!N242</f>
        <v>-3.908916412740826</v>
      </c>
      <c r="N25" s="1278">
        <f>+'[5]Per Capita'!F254</f>
        <v>626.1361160877874</v>
      </c>
      <c r="O25" s="1278"/>
      <c r="P25" s="139">
        <f>+'[5]Per Capita'!O242</f>
        <v>-3.3285407162573</v>
      </c>
    </row>
    <row r="26" spans="2:16" ht="24" customHeight="1" x14ac:dyDescent="0.2">
      <c r="B26" s="158"/>
      <c r="C26" s="158" t="s">
        <v>71</v>
      </c>
      <c r="D26" s="96">
        <f>+'[5]Per Capita'!D255</f>
        <v>994.64224110449811</v>
      </c>
      <c r="E26" s="135">
        <f>+'[5]Per Capita'!M243</f>
        <v>2.2247463390325573</v>
      </c>
      <c r="F26" s="96">
        <f>+'[5]Per Capita'!C255</f>
        <v>940.52805528168744</v>
      </c>
      <c r="G26" s="54">
        <f>+'[5]Per Capita'!L243</f>
        <v>2.2490265636203155</v>
      </c>
      <c r="H26" s="1279">
        <f>+'[5]Per Capita'!B255</f>
        <v>512.27283372081899</v>
      </c>
      <c r="I26" s="1280"/>
      <c r="J26" s="135">
        <f>+'[5]Per Capita'!K243</f>
        <v>1.7005229183785664</v>
      </c>
      <c r="K26" s="1228">
        <f>+'[5]Per Capita'!E255</f>
        <v>340.61314610825536</v>
      </c>
      <c r="L26" s="1229"/>
      <c r="M26" s="54">
        <f>+'[5]Per Capita'!N243</f>
        <v>-12.223413444315456</v>
      </c>
      <c r="N26" s="1279">
        <f>+'[5]Per Capita'!F255</f>
        <v>639.69965685062959</v>
      </c>
      <c r="O26" s="1280"/>
      <c r="P26" s="135">
        <f>+'[5]Per Capita'!O243</f>
        <v>-12.243892733502715</v>
      </c>
    </row>
    <row r="27" spans="2:16" ht="24" customHeight="1" x14ac:dyDescent="0.2">
      <c r="B27" s="157">
        <v>23</v>
      </c>
      <c r="C27" s="157" t="s">
        <v>72</v>
      </c>
      <c r="D27" s="98">
        <f>+'[5]Per Capita'!D256</f>
        <v>519.51713509708009</v>
      </c>
      <c r="E27" s="139">
        <f>+'[5]Per Capita'!M244</f>
        <v>5.7221961143958833</v>
      </c>
      <c r="F27" s="98">
        <f>+'[5]Per Capita'!C256</f>
        <v>510.08943795096337</v>
      </c>
      <c r="G27" s="100">
        <f>+'[5]Per Capita'!L244</f>
        <v>4.8770468131536626</v>
      </c>
      <c r="H27" s="1278">
        <f>+'[5]Per Capita'!B256</f>
        <v>271.64540804664944</v>
      </c>
      <c r="I27" s="1278"/>
      <c r="J27" s="139">
        <f>+'[5]Per Capita'!K244</f>
        <v>4.7251362470065672</v>
      </c>
      <c r="K27" s="1219">
        <f>+'[5]Per Capita'!E256</f>
        <v>463.56555904267015</v>
      </c>
      <c r="L27" s="1220"/>
      <c r="M27" s="100">
        <f>+'[5]Per Capita'!N244</f>
        <v>-5.0548367504975271</v>
      </c>
      <c r="N27" s="1278">
        <f>+'[5]Per Capita'!F256</f>
        <v>686.95081257180186</v>
      </c>
      <c r="O27" s="1278"/>
      <c r="P27" s="139">
        <f>+'[5]Per Capita'!O244</f>
        <v>7.2815258246469172</v>
      </c>
    </row>
    <row r="28" spans="2:16" ht="24" customHeight="1" x14ac:dyDescent="0.2">
      <c r="B28" s="157"/>
      <c r="C28" s="157" t="s">
        <v>73</v>
      </c>
      <c r="D28" s="98">
        <f>+'[5]Per Capita'!D257</f>
        <v>539.49078081702294</v>
      </c>
      <c r="E28" s="139">
        <f>+'[5]Per Capita'!M245</f>
        <v>9.5780192442121326</v>
      </c>
      <c r="F28" s="98">
        <f>+'[5]Per Capita'!C257</f>
        <v>528.51749901617109</v>
      </c>
      <c r="G28" s="100">
        <f>+'[5]Per Capita'!L245</f>
        <v>10.600433583159985</v>
      </c>
      <c r="H28" s="1278">
        <f>+'[5]Per Capita'!B257</f>
        <v>276.63392692274505</v>
      </c>
      <c r="I28" s="1278"/>
      <c r="J28" s="139">
        <f>+'[5]Per Capita'!K245</f>
        <v>7.39332162177333</v>
      </c>
      <c r="K28" s="1219">
        <f>+'[5]Per Capita'!E257</f>
        <v>436.57119652830659</v>
      </c>
      <c r="L28" s="1220"/>
      <c r="M28" s="100">
        <f>+'[5]Per Capita'!N245</f>
        <v>3.4728182659891749</v>
      </c>
      <c r="N28" s="1278">
        <f>+'[5]Per Capita'!F257</f>
        <v>677.34780446194941</v>
      </c>
      <c r="O28" s="1278"/>
      <c r="P28" s="139">
        <f>+'[5]Per Capita'!O245</f>
        <v>0.61200576385957994</v>
      </c>
    </row>
    <row r="29" spans="2:16" ht="24" customHeight="1" x14ac:dyDescent="0.2">
      <c r="B29" s="157"/>
      <c r="C29" s="157" t="s">
        <v>74</v>
      </c>
      <c r="D29" s="98">
        <f>+'[5]Per Capita'!D258</f>
        <v>537.93117575997394</v>
      </c>
      <c r="E29" s="139">
        <f>+'[5]Per Capita'!M246</f>
        <v>10.367160141522325</v>
      </c>
      <c r="F29" s="98">
        <f>+'[5]Per Capita'!C258</f>
        <v>524.99166474647404</v>
      </c>
      <c r="G29" s="100">
        <f>+'[5]Per Capita'!L246</f>
        <v>8.7355658356962564</v>
      </c>
      <c r="H29" s="1278">
        <f>+'[5]Per Capita'!B258</f>
        <v>283.35101339442815</v>
      </c>
      <c r="I29" s="1278"/>
      <c r="J29" s="139">
        <f>+'[5]Per Capita'!K246</f>
        <v>9.5289147981794109</v>
      </c>
      <c r="K29" s="1219">
        <f>+'[5]Per Capita'!E258</f>
        <v>403.66978838795728</v>
      </c>
      <c r="L29" s="1220"/>
      <c r="M29" s="100">
        <f>+'[5]Per Capita'!N246</f>
        <v>-7.2255036020172358</v>
      </c>
      <c r="N29" s="1278">
        <f>+'[5]Per Capita'!F258</f>
        <v>668.32949514018378</v>
      </c>
      <c r="O29" s="1278"/>
      <c r="P29" s="139">
        <f>+'[5]Per Capita'!O246</f>
        <v>-8.955491505286183</v>
      </c>
    </row>
    <row r="30" spans="2:16" ht="24" customHeight="1" x14ac:dyDescent="0.2">
      <c r="B30" s="157"/>
      <c r="C30" s="157" t="s">
        <v>75</v>
      </c>
      <c r="D30" s="1149">
        <f>+'[5]Per Capita'!D259</f>
        <v>525.52116262033417</v>
      </c>
      <c r="E30" s="1153">
        <f>+'[5]Per Capita'!M247</f>
        <v>6.5618992678682764</v>
      </c>
      <c r="F30" s="1149">
        <f>+'[5]Per Capita'!C259</f>
        <v>519.95094946836866</v>
      </c>
      <c r="G30" s="100">
        <f>+'[5]Per Capita'!L247</f>
        <v>7.213216758783858</v>
      </c>
      <c r="H30" s="1278">
        <f>+'[5]Per Capita'!B259</f>
        <v>273.04522319245376</v>
      </c>
      <c r="I30" s="1278"/>
      <c r="J30" s="1153">
        <f>+'[5]Per Capita'!K247</f>
        <v>5.2220433595447924</v>
      </c>
      <c r="K30" s="1219">
        <f>+'[5]Per Capita'!E259</f>
        <v>424.88491918921363</v>
      </c>
      <c r="L30" s="1220"/>
      <c r="M30" s="100">
        <f>+'[5]Per Capita'!N247</f>
        <v>6.2555829069403268</v>
      </c>
      <c r="N30" s="1278">
        <f>+'[5]Per Capita'!F259</f>
        <v>657.07183948855084</v>
      </c>
      <c r="O30" s="1278"/>
      <c r="P30" s="1153">
        <f>+'[5]Per Capita'!O247</f>
        <v>0.64880579891739565</v>
      </c>
    </row>
    <row r="31" spans="2:16" ht="2.1" customHeight="1" x14ac:dyDescent="0.2">
      <c r="B31" s="159"/>
      <c r="C31" s="63"/>
      <c r="D31" s="86"/>
      <c r="E31" s="66"/>
      <c r="F31" s="63"/>
      <c r="G31" s="66"/>
      <c r="H31" s="1247"/>
      <c r="I31" s="1247"/>
      <c r="J31" s="66"/>
      <c r="K31" s="1247"/>
      <c r="L31" s="1247"/>
      <c r="M31" s="66"/>
      <c r="N31" s="1247"/>
      <c r="O31" s="1247"/>
      <c r="P31" s="63"/>
    </row>
    <row r="32" spans="2:16" s="69" customFormat="1" ht="15" customHeight="1" x14ac:dyDescent="0.2">
      <c r="B32" s="160" t="s">
        <v>138</v>
      </c>
      <c r="C32" s="146"/>
      <c r="D32" s="141"/>
      <c r="F32" s="141"/>
      <c r="G32" s="147"/>
      <c r="H32" s="141"/>
      <c r="I32" s="141"/>
      <c r="J32" s="141"/>
      <c r="K32" s="148"/>
      <c r="L32" s="147"/>
      <c r="M32" s="161"/>
      <c r="N32" s="148"/>
      <c r="O32" s="147"/>
      <c r="P32" s="141"/>
    </row>
    <row r="33" spans="2:16" s="69" customFormat="1" ht="18" customHeight="1" x14ac:dyDescent="0.2">
      <c r="B33" s="67" t="s">
        <v>127</v>
      </c>
      <c r="C33" s="140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</row>
    <row r="34" spans="2:16" s="69" customFormat="1" ht="24" customHeight="1" x14ac:dyDescent="0.2">
      <c r="B34" s="67" t="s">
        <v>128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</row>
    <row r="35" spans="2:16" s="69" customFormat="1" ht="18" customHeight="1" x14ac:dyDescent="0.2">
      <c r="B35" s="67"/>
      <c r="C35" s="140"/>
      <c r="D35" s="141"/>
      <c r="F35" s="141"/>
      <c r="G35" s="147"/>
      <c r="H35" s="141"/>
      <c r="I35" s="141"/>
      <c r="J35" s="141"/>
      <c r="K35" s="148"/>
      <c r="L35" s="147"/>
      <c r="M35" s="141"/>
      <c r="N35" s="141"/>
      <c r="O35" s="141"/>
      <c r="P35" s="141"/>
    </row>
    <row r="36" spans="2:16" ht="24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2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.95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.95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.95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.95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.95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.95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3.95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3.95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.95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.95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.95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.95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.95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3.95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3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00000000000001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25">
      <c r="B68" s="39" t="s">
        <v>139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2">
      <c r="B69" s="42" t="s">
        <v>140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1.95" customHeight="1" x14ac:dyDescent="0.2">
      <c r="B70" s="1234"/>
      <c r="C70" s="1235"/>
      <c r="D70" s="1240" t="s">
        <v>141</v>
      </c>
      <c r="E70" s="1240"/>
      <c r="F70" s="1240"/>
      <c r="G70" s="1240"/>
      <c r="H70" s="1240"/>
      <c r="I70" s="1240"/>
      <c r="J70" s="1240"/>
      <c r="K70" s="1240"/>
      <c r="L70" s="1240"/>
      <c r="M70" s="1240"/>
      <c r="N70" s="1240"/>
      <c r="O70" s="1240"/>
      <c r="P70" s="1300"/>
    </row>
    <row r="71" spans="2:16" ht="21.95" customHeight="1" x14ac:dyDescent="0.2">
      <c r="B71" s="1236"/>
      <c r="C71" s="1237"/>
      <c r="D71" s="1214" t="s">
        <v>58</v>
      </c>
      <c r="E71" s="1214" t="s">
        <v>142</v>
      </c>
      <c r="F71" s="1214"/>
      <c r="G71" s="1214"/>
      <c r="H71" s="1214"/>
      <c r="I71" s="1214"/>
      <c r="J71" s="1214"/>
      <c r="K71" s="1214"/>
      <c r="L71" s="1210" t="s">
        <v>143</v>
      </c>
      <c r="M71" s="1210"/>
      <c r="N71" s="1210"/>
      <c r="O71" s="1210"/>
      <c r="P71" s="1210"/>
    </row>
    <row r="72" spans="2:16" ht="21.95" customHeight="1" x14ac:dyDescent="0.2">
      <c r="B72" s="1238"/>
      <c r="C72" s="1239"/>
      <c r="D72" s="1291"/>
      <c r="E72" s="1291" t="s">
        <v>58</v>
      </c>
      <c r="F72" s="1291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91" t="s">
        <v>58</v>
      </c>
      <c r="M72" s="1291"/>
      <c r="N72" s="45" t="s">
        <v>20</v>
      </c>
      <c r="O72" s="1291" t="s">
        <v>144</v>
      </c>
      <c r="P72" s="1291"/>
    </row>
    <row r="73" spans="2:16" ht="24" customHeight="1" x14ac:dyDescent="0.2">
      <c r="B73" s="1175">
        <v>2020</v>
      </c>
      <c r="C73" s="1176"/>
      <c r="D73" s="108">
        <f>+[6]Anuais!B25</f>
        <v>211771.48104160003</v>
      </c>
      <c r="E73" s="1301">
        <f>+[6]Anuais!C25</f>
        <v>169974.12754439001</v>
      </c>
      <c r="F73" s="1301"/>
      <c r="G73" s="108">
        <f>+[6]Anuais!U25</f>
        <v>11453.172927379999</v>
      </c>
      <c r="H73" s="108">
        <f>+[6]Anuais!E25</f>
        <v>148294.21181536998</v>
      </c>
      <c r="I73" s="108">
        <f>+[6]Anuais!G25</f>
        <v>0</v>
      </c>
      <c r="J73" s="108">
        <f>+[6]Anuais!H25</f>
        <v>2269.5</v>
      </c>
      <c r="K73" s="108">
        <f>+[6]Anuais!I25</f>
        <v>7.2428016400000006</v>
      </c>
      <c r="L73" s="1302">
        <f>+[6]Anuais!J25</f>
        <v>41797.35349721001</v>
      </c>
      <c r="M73" s="1302"/>
      <c r="N73" s="108">
        <f>+[6]Anuais!K25</f>
        <v>12219.887064780001</v>
      </c>
      <c r="O73" s="1302">
        <f>+[6]Anuais!V25</f>
        <v>7046.0597603999995</v>
      </c>
      <c r="P73" s="1303"/>
    </row>
    <row r="74" spans="2:16" ht="24" customHeight="1" x14ac:dyDescent="0.2">
      <c r="B74" s="1175">
        <v>2021</v>
      </c>
      <c r="C74" s="1176"/>
      <c r="D74" s="108">
        <f>+[6]Anuais!B26</f>
        <v>220115.53424608993</v>
      </c>
      <c r="E74" s="1301">
        <f>+[6]Anuais!C26</f>
        <v>167586.95336566001</v>
      </c>
      <c r="F74" s="1301"/>
      <c r="G74" s="108">
        <f>+[6]Anuais!U26</f>
        <v>6467.0723501599996</v>
      </c>
      <c r="H74" s="108">
        <f>+[6]Anuais!E26</f>
        <v>154443.15381536999</v>
      </c>
      <c r="I74" s="108">
        <f>+[6]Anuais!G26</f>
        <v>100</v>
      </c>
      <c r="J74" s="108">
        <f>+[6]Anuais!H26</f>
        <v>2069.5</v>
      </c>
      <c r="K74" s="108">
        <f>+[6]Anuais!I26</f>
        <v>7.2272001299999999</v>
      </c>
      <c r="L74" s="1302">
        <f>+[6]Anuais!J26</f>
        <v>52528.580880429974</v>
      </c>
      <c r="M74" s="1302"/>
      <c r="N74" s="108">
        <f>+[6]Anuais!K26</f>
        <v>12468.816248110001</v>
      </c>
      <c r="O74" s="1302">
        <f>+[6]Anuais!V26</f>
        <v>17523.18777393</v>
      </c>
      <c r="P74" s="1303"/>
    </row>
    <row r="75" spans="2:16" ht="24" customHeight="1" x14ac:dyDescent="0.2">
      <c r="B75" s="1175">
        <v>2022</v>
      </c>
      <c r="C75" s="1176"/>
      <c r="D75" s="108">
        <f>+[6]Anuais!B27</f>
        <v>227794.32924950004</v>
      </c>
      <c r="E75" s="1301">
        <f>+[6]Anuais!C27</f>
        <v>166992.11879137001</v>
      </c>
      <c r="F75" s="1301"/>
      <c r="G75" s="108">
        <f>+[6]Anuais!U27</f>
        <v>7727.3277955200001</v>
      </c>
      <c r="H75" s="108">
        <f>+[6]Anuais!E27</f>
        <v>156491.58887837001</v>
      </c>
      <c r="I75" s="108">
        <f>+[6]Anuais!G27</f>
        <v>0</v>
      </c>
      <c r="J75" s="108">
        <f>+[6]Anuais!H27</f>
        <v>1766</v>
      </c>
      <c r="K75" s="108">
        <f>+[6]Anuais!I27</f>
        <v>7.2021174799999992</v>
      </c>
      <c r="L75" s="1302">
        <f>+[6]Anuais!J27</f>
        <v>60802.210458129986</v>
      </c>
      <c r="M75" s="1302"/>
      <c r="N75" s="108">
        <f>+[6]Anuais!K27</f>
        <v>19625.502306229999</v>
      </c>
      <c r="O75" s="1302">
        <f>+[6]Anuais!V27</f>
        <v>20795.965020509997</v>
      </c>
      <c r="P75" s="1303"/>
    </row>
    <row r="76" spans="2:16" ht="24" customHeight="1" x14ac:dyDescent="0.2">
      <c r="B76" s="51"/>
      <c r="C76" s="52"/>
      <c r="D76" s="111"/>
      <c r="E76" s="1304"/>
      <c r="F76" s="1304"/>
      <c r="G76" s="111"/>
      <c r="H76" s="111"/>
      <c r="I76" s="111"/>
      <c r="J76" s="111"/>
      <c r="K76" s="111"/>
      <c r="L76" s="1305"/>
      <c r="M76" s="1305"/>
      <c r="N76" s="111"/>
      <c r="O76" s="1305"/>
      <c r="P76" s="1306"/>
    </row>
    <row r="77" spans="2:16" ht="24" customHeight="1" x14ac:dyDescent="0.2">
      <c r="B77" s="57">
        <v>21</v>
      </c>
      <c r="C77" s="166" t="s">
        <v>70</v>
      </c>
      <c r="D77" s="113">
        <f>+'[6]Valores Mensais'!B278</f>
        <v>210765.97729858002</v>
      </c>
      <c r="E77" s="1307">
        <f>+'[6]Valores Mensais'!C278</f>
        <v>167486.95367782001</v>
      </c>
      <c r="F77" s="1307"/>
      <c r="G77" s="113">
        <f>+'[6]Valores Mensais'!U278</f>
        <v>6467.0723501599996</v>
      </c>
      <c r="H77" s="113">
        <f>+'[6]Valores Mensais'!E278</f>
        <v>154443.15381536999</v>
      </c>
      <c r="I77" s="113">
        <f>+'[6]Valores Mensais'!G278</f>
        <v>0</v>
      </c>
      <c r="J77" s="113">
        <f>+'[6]Valores Mensais'!H278</f>
        <v>2069.5</v>
      </c>
      <c r="K77" s="113">
        <f>+'[6]Valores Mensais'!I278</f>
        <v>7.2275122900000008</v>
      </c>
      <c r="L77" s="1308">
        <f>+'[6]Valores Mensais'!J278</f>
        <v>43279.023620759981</v>
      </c>
      <c r="M77" s="1308"/>
      <c r="N77" s="113">
        <f>+'[6]Valores Mensais'!K278</f>
        <v>12425.50172887</v>
      </c>
      <c r="O77" s="1308">
        <f>+'[6]Valores Mensais'!V278</f>
        <v>8311.7957165000007</v>
      </c>
      <c r="P77" s="1309"/>
    </row>
    <row r="78" spans="2:16" ht="24" customHeight="1" x14ac:dyDescent="0.2">
      <c r="B78" s="51"/>
      <c r="C78" s="52" t="s">
        <v>71</v>
      </c>
      <c r="D78" s="111">
        <f>+'[6]Valores Mensais'!B279</f>
        <v>220115.53424608993</v>
      </c>
      <c r="E78" s="1304">
        <f>+'[6]Valores Mensais'!C279</f>
        <v>167586.95336566001</v>
      </c>
      <c r="F78" s="1304"/>
      <c r="G78" s="111">
        <f>+'[6]Valores Mensais'!U279</f>
        <v>6467.0723501599996</v>
      </c>
      <c r="H78" s="111">
        <f>+'[6]Valores Mensais'!E279</f>
        <v>154443.15381536999</v>
      </c>
      <c r="I78" s="111">
        <f>+'[6]Valores Mensais'!G279</f>
        <v>100</v>
      </c>
      <c r="J78" s="111">
        <f>+'[6]Valores Mensais'!H279</f>
        <v>2069.5</v>
      </c>
      <c r="K78" s="111">
        <f>+'[6]Valores Mensais'!I279</f>
        <v>7.2272001299999999</v>
      </c>
      <c r="L78" s="1305">
        <f>+'[6]Valores Mensais'!J279</f>
        <v>52528.580880429974</v>
      </c>
      <c r="M78" s="1305"/>
      <c r="N78" s="111">
        <f>+'[6]Valores Mensais'!K279</f>
        <v>12468.816248110001</v>
      </c>
      <c r="O78" s="1305">
        <f>+'[6]Valores Mensais'!V279</f>
        <v>17523.18777393</v>
      </c>
      <c r="P78" s="1306"/>
    </row>
    <row r="79" spans="2:16" ht="24" customHeight="1" x14ac:dyDescent="0.2">
      <c r="B79" s="57">
        <v>22</v>
      </c>
      <c r="C79" s="166" t="s">
        <v>72</v>
      </c>
      <c r="D79" s="113">
        <f>+'[6]Valores Mensais'!B280</f>
        <v>214160.51319196002</v>
      </c>
      <c r="E79" s="1307">
        <f>+'[6]Valores Mensais'!C280</f>
        <v>170850.95434022002</v>
      </c>
      <c r="F79" s="1307"/>
      <c r="G79" s="113">
        <f>+'[6]Valores Mensais'!U280</f>
        <v>6731.0733328099996</v>
      </c>
      <c r="H79" s="113">
        <f>+'[6]Valores Mensais'!E280</f>
        <v>157443.15381536999</v>
      </c>
      <c r="I79" s="113">
        <f>+'[6]Valores Mensais'!G280</f>
        <v>100</v>
      </c>
      <c r="J79" s="113">
        <f>+'[6]Valores Mensais'!H280</f>
        <v>2069.5</v>
      </c>
      <c r="K79" s="113">
        <f>+'[6]Valores Mensais'!I280</f>
        <v>7.2271920400000011</v>
      </c>
      <c r="L79" s="1308">
        <f>+'[6]Valores Mensais'!J280</f>
        <v>43309.558851739974</v>
      </c>
      <c r="M79" s="1308"/>
      <c r="N79" s="113">
        <f>+'[6]Valores Mensais'!K280</f>
        <v>12511.817362720001</v>
      </c>
      <c r="O79" s="1308">
        <f>+'[6]Valores Mensais'!V280</f>
        <v>8338.9575922299991</v>
      </c>
      <c r="P79" s="1309"/>
    </row>
    <row r="80" spans="2:16" ht="24" customHeight="1" x14ac:dyDescent="0.2">
      <c r="B80" s="57"/>
      <c r="C80" s="166" t="s">
        <v>73</v>
      </c>
      <c r="D80" s="113">
        <f>+'[6]Valores Mensais'!B281</f>
        <v>215016.39127951002</v>
      </c>
      <c r="E80" s="1307">
        <f>+'[6]Valores Mensais'!C281</f>
        <v>173356.39171505001</v>
      </c>
      <c r="F80" s="1307"/>
      <c r="G80" s="113">
        <f>+'[6]Valores Mensais'!U281</f>
        <v>7986.5107132899993</v>
      </c>
      <c r="H80" s="113">
        <f>+'[6]Valores Mensais'!E281</f>
        <v>158693.15381536999</v>
      </c>
      <c r="I80" s="113">
        <f>+'[6]Valores Mensais'!G281</f>
        <v>100</v>
      </c>
      <c r="J80" s="113">
        <f>+'[6]Valores Mensais'!H281</f>
        <v>2069.5</v>
      </c>
      <c r="K80" s="113">
        <f>+'[6]Valores Mensais'!I281</f>
        <v>7.2271863900000008</v>
      </c>
      <c r="L80" s="1308">
        <f>+'[6]Valores Mensais'!J281</f>
        <v>41659.999564459991</v>
      </c>
      <c r="M80" s="1308"/>
      <c r="N80" s="113">
        <f>+'[6]Valores Mensais'!K281</f>
        <v>12556.23647568</v>
      </c>
      <c r="O80" s="1308">
        <f>+'[6]Valores Mensais'!V281</f>
        <v>6528.45308699</v>
      </c>
      <c r="P80" s="1309"/>
    </row>
    <row r="81" spans="2:16" ht="24" customHeight="1" x14ac:dyDescent="0.2">
      <c r="B81" s="57"/>
      <c r="C81" s="166" t="s">
        <v>74</v>
      </c>
      <c r="D81" s="113">
        <f>+'[6]Valores Mensais'!B282</f>
        <v>217121.59644155996</v>
      </c>
      <c r="E81" s="1307">
        <f>+'[6]Valores Mensais'!C282</f>
        <v>174084.43446327999</v>
      </c>
      <c r="F81" s="1307"/>
      <c r="G81" s="113">
        <f>+'[6]Valores Mensais'!U282</f>
        <v>8123.2712757100007</v>
      </c>
      <c r="H81" s="113">
        <f>+'[6]Valores Mensais'!E282</f>
        <v>159284.43681536999</v>
      </c>
      <c r="I81" s="113">
        <f>+'[6]Valores Mensais'!G282</f>
        <v>100</v>
      </c>
      <c r="J81" s="113">
        <f>+'[6]Valores Mensais'!H282</f>
        <v>2069.5</v>
      </c>
      <c r="K81" s="113">
        <f>+'[6]Valores Mensais'!I282</f>
        <v>7.226372200000001</v>
      </c>
      <c r="L81" s="1308">
        <f>+'[6]Valores Mensais'!J282</f>
        <v>43037.161978279997</v>
      </c>
      <c r="M81" s="1308"/>
      <c r="N81" s="113">
        <f>+'[6]Valores Mensais'!K282</f>
        <v>12619.464598299999</v>
      </c>
      <c r="O81" s="1308">
        <f>+'[6]Valores Mensais'!V282</f>
        <v>7872.1250869899995</v>
      </c>
      <c r="P81" s="1309"/>
    </row>
    <row r="82" spans="2:16" ht="24" customHeight="1" x14ac:dyDescent="0.2">
      <c r="B82" s="57"/>
      <c r="C82" s="166" t="s">
        <v>75</v>
      </c>
      <c r="D82" s="113">
        <f>+'[6]Valores Mensais'!B283</f>
        <v>220511.45353050999</v>
      </c>
      <c r="E82" s="1307">
        <f>+'[6]Valores Mensais'!C283</f>
        <v>177338.48421996002</v>
      </c>
      <c r="F82" s="1307"/>
      <c r="G82" s="113">
        <f>+'[6]Valores Mensais'!U283</f>
        <v>9377.3210350900008</v>
      </c>
      <c r="H82" s="113">
        <f>+'[6]Valores Mensais'!E283</f>
        <v>162284.43681536999</v>
      </c>
      <c r="I82" s="113">
        <f>+'[6]Valores Mensais'!G283</f>
        <v>100</v>
      </c>
      <c r="J82" s="113">
        <f>+'[6]Valores Mensais'!H283</f>
        <v>2069.5</v>
      </c>
      <c r="K82" s="113">
        <f>+'[6]Valores Mensais'!I283</f>
        <v>7.2263694999999997</v>
      </c>
      <c r="L82" s="1308">
        <f>+'[6]Valores Mensais'!J283</f>
        <v>43172.969310549975</v>
      </c>
      <c r="M82" s="1308"/>
      <c r="N82" s="113">
        <f>+'[6]Valores Mensais'!K283</f>
        <v>12698.055335770001</v>
      </c>
      <c r="O82" s="1308">
        <f>+'[6]Valores Mensais'!V283</f>
        <v>7931.2750869900001</v>
      </c>
      <c r="P82" s="1309"/>
    </row>
    <row r="83" spans="2:16" ht="24" customHeight="1" x14ac:dyDescent="0.2">
      <c r="B83" s="57"/>
      <c r="C83" s="166" t="s">
        <v>76</v>
      </c>
      <c r="D83" s="113">
        <f>+'[6]Valores Mensais'!B284</f>
        <v>220405.42720039992</v>
      </c>
      <c r="E83" s="1307">
        <f>+'[6]Valores Mensais'!C284</f>
        <v>177891.17903105001</v>
      </c>
      <c r="F83" s="1307"/>
      <c r="G83" s="113">
        <f>+'[6]Valores Mensais'!U284</f>
        <v>9039.0851473000002</v>
      </c>
      <c r="H83" s="113">
        <f>+'[6]Valores Mensais'!E284</f>
        <v>163175.37381537</v>
      </c>
      <c r="I83" s="113">
        <f>+'[6]Valores Mensais'!G284</f>
        <v>100</v>
      </c>
      <c r="J83" s="113">
        <f>+'[6]Valores Mensais'!H284</f>
        <v>2069.5</v>
      </c>
      <c r="K83" s="113">
        <f>+'[6]Valores Mensais'!I284</f>
        <v>7.2200683799999998</v>
      </c>
      <c r="L83" s="1308">
        <f>+'[6]Valores Mensais'!J284</f>
        <v>42514.248169349994</v>
      </c>
      <c r="M83" s="1308"/>
      <c r="N83" s="113">
        <f>+'[6]Valores Mensais'!K284</f>
        <v>12790.28455457</v>
      </c>
      <c r="O83" s="1308">
        <f>+'[6]Valores Mensais'!V284</f>
        <v>7266.9750869899999</v>
      </c>
      <c r="P83" s="1309"/>
    </row>
    <row r="84" spans="2:16" ht="24" customHeight="1" x14ac:dyDescent="0.2">
      <c r="B84" s="57"/>
      <c r="C84" s="166" t="s">
        <v>77</v>
      </c>
      <c r="D84" s="113">
        <f>+'[6]Valores Mensais'!B285</f>
        <v>222299.93062637001</v>
      </c>
      <c r="E84" s="1307">
        <f>+'[6]Valores Mensais'!C285</f>
        <v>179061.87624565003</v>
      </c>
      <c r="F84" s="1307"/>
      <c r="G84" s="113">
        <f>+'[6]Valores Mensais'!U285</f>
        <v>9550.0309526500023</v>
      </c>
      <c r="H84" s="113">
        <f>+'[6]Valores Mensais'!E285</f>
        <v>163935.12681536999</v>
      </c>
      <c r="I84" s="113">
        <f>+'[6]Valores Mensais'!G285</f>
        <v>0</v>
      </c>
      <c r="J84" s="113">
        <f>+'[6]Valores Mensais'!H285</f>
        <v>2069.5</v>
      </c>
      <c r="K84" s="113">
        <f>+'[6]Valores Mensais'!I285</f>
        <v>7.2184776299999989</v>
      </c>
      <c r="L84" s="1308">
        <f>+'[6]Valores Mensais'!J285</f>
        <v>43238.054380719987</v>
      </c>
      <c r="M84" s="1308"/>
      <c r="N84" s="113">
        <f>+'[6]Valores Mensais'!K285</f>
        <v>12942.935634939999</v>
      </c>
      <c r="O84" s="1308">
        <f>+'[6]Valores Mensais'!V285</f>
        <v>7893.3450869899998</v>
      </c>
      <c r="P84" s="1309"/>
    </row>
    <row r="85" spans="2:16" ht="24" customHeight="1" x14ac:dyDescent="0.2">
      <c r="B85" s="57"/>
      <c r="C85" s="166" t="s">
        <v>66</v>
      </c>
      <c r="D85" s="113">
        <f>+'[6]Valores Mensais'!B286</f>
        <v>221086.64775203</v>
      </c>
      <c r="E85" s="1307">
        <f>+'[6]Valores Mensais'!C286</f>
        <v>176863.14608494</v>
      </c>
      <c r="F85" s="1307"/>
      <c r="G85" s="113">
        <f>+'[6]Valores Mensais'!U286</f>
        <v>7351.3018077800007</v>
      </c>
      <c r="H85" s="113">
        <f>+'[6]Valores Mensais'!E286</f>
        <v>163935.12681536999</v>
      </c>
      <c r="I85" s="113">
        <f>+'[6]Valores Mensais'!G286</f>
        <v>0</v>
      </c>
      <c r="J85" s="113">
        <f>+'[6]Valores Mensais'!H286</f>
        <v>2069.5</v>
      </c>
      <c r="K85" s="113">
        <f>+'[6]Valores Mensais'!I286</f>
        <v>7.2174617899999989</v>
      </c>
      <c r="L85" s="1308">
        <f>+'[6]Valores Mensais'!J286</f>
        <v>44223.501667089979</v>
      </c>
      <c r="M85" s="1308"/>
      <c r="N85" s="113">
        <f>+'[6]Valores Mensais'!K286</f>
        <v>13281.90978847</v>
      </c>
      <c r="O85" s="1308">
        <f>+'[6]Valores Mensais'!V286</f>
        <v>8693.4545922300003</v>
      </c>
      <c r="P85" s="1309"/>
    </row>
    <row r="86" spans="2:16" ht="24" customHeight="1" x14ac:dyDescent="0.2">
      <c r="B86" s="57"/>
      <c r="C86" s="166" t="s">
        <v>67</v>
      </c>
      <c r="D86" s="113">
        <f>+'[6]Valores Mensais'!B287</f>
        <v>220277.51829653006</v>
      </c>
      <c r="E86" s="1307">
        <f>+'[6]Valores Mensais'!C287</f>
        <v>175663.14528306999</v>
      </c>
      <c r="F86" s="1307"/>
      <c r="G86" s="113">
        <f>+'[6]Valores Mensais'!U287</f>
        <v>7351.3018077800007</v>
      </c>
      <c r="H86" s="113">
        <f>+'[6]Valores Mensais'!E287</f>
        <v>163935.12681536999</v>
      </c>
      <c r="I86" s="113">
        <f>+'[6]Valores Mensais'!G287</f>
        <v>0</v>
      </c>
      <c r="J86" s="113">
        <f>+'[6]Valores Mensais'!H287</f>
        <v>2069.5</v>
      </c>
      <c r="K86" s="113">
        <f>+'[6]Valores Mensais'!I287</f>
        <v>7.2166599199999997</v>
      </c>
      <c r="L86" s="1308">
        <f>+'[6]Valores Mensais'!J287</f>
        <v>44614.37301345999</v>
      </c>
      <c r="M86" s="1308"/>
      <c r="N86" s="113">
        <f>+'[6]Valores Mensais'!K287</f>
        <v>13909.017771450001</v>
      </c>
      <c r="O86" s="1308">
        <f>+'[6]Valores Mensais'!V287</f>
        <v>8706.3463366200012</v>
      </c>
      <c r="P86" s="1309"/>
    </row>
    <row r="87" spans="2:16" ht="24" customHeight="1" x14ac:dyDescent="0.2">
      <c r="B87" s="57"/>
      <c r="C87" s="166" t="s">
        <v>68</v>
      </c>
      <c r="D87" s="113">
        <f>+'[6]Valores Mensais'!B288</f>
        <v>220745.37639790005</v>
      </c>
      <c r="E87" s="1307">
        <f>+'[6]Valores Mensais'!C288</f>
        <v>177264.29726610999</v>
      </c>
      <c r="F87" s="1307"/>
      <c r="G87" s="113">
        <f>+'[6]Valores Mensais'!U288</f>
        <v>7702.45455623</v>
      </c>
      <c r="H87" s="113">
        <f>+'[6]Valores Mensais'!E288</f>
        <v>165185.12681536999</v>
      </c>
      <c r="I87" s="113">
        <f>+'[6]Valores Mensais'!G288</f>
        <v>0</v>
      </c>
      <c r="J87" s="113">
        <f>+'[6]Valores Mensais'!H288</f>
        <v>2069.5</v>
      </c>
      <c r="K87" s="113">
        <f>+'[6]Valores Mensais'!I288</f>
        <v>7.2158945100000009</v>
      </c>
      <c r="L87" s="1308">
        <f>+'[6]Valores Mensais'!J288</f>
        <v>43481.079131789993</v>
      </c>
      <c r="M87" s="1308"/>
      <c r="N87" s="113">
        <f>+'[6]Valores Mensais'!K288</f>
        <v>14610.843784250001</v>
      </c>
      <c r="O87" s="1308">
        <f>+'[6]Valores Mensais'!V288</f>
        <v>7058.6812751499992</v>
      </c>
      <c r="P87" s="1309"/>
    </row>
    <row r="88" spans="2:16" ht="24" customHeight="1" x14ac:dyDescent="0.2">
      <c r="B88" s="57"/>
      <c r="C88" s="166" t="s">
        <v>69</v>
      </c>
      <c r="D88" s="113">
        <f>+'[6]Valores Mensais'!B289</f>
        <v>215206.57307111999</v>
      </c>
      <c r="E88" s="1307">
        <f>+'[6]Valores Mensais'!C289</f>
        <v>170402.81253436999</v>
      </c>
      <c r="F88" s="1307"/>
      <c r="G88" s="113">
        <f>+'[6]Valores Mensais'!U289</f>
        <v>8438.0077858899986</v>
      </c>
      <c r="H88" s="113">
        <f>+'[6]Valores Mensais'!E289</f>
        <v>157891.58887837001</v>
      </c>
      <c r="I88" s="113">
        <f>+'[6]Valores Mensais'!G289</f>
        <v>0</v>
      </c>
      <c r="J88" s="113">
        <f>+'[6]Valores Mensais'!H289</f>
        <v>1766</v>
      </c>
      <c r="K88" s="113">
        <f>+'[6]Valores Mensais'!I289</f>
        <v>7.2158701100000009</v>
      </c>
      <c r="L88" s="1308">
        <f>+'[6]Valores Mensais'!J289</f>
        <v>44803.76053675</v>
      </c>
      <c r="M88" s="1308"/>
      <c r="N88" s="113">
        <f>+'[6]Valores Mensais'!K289</f>
        <v>16020.158660210001</v>
      </c>
      <c r="O88" s="1308">
        <f>+'[6]Valores Mensais'!V289</f>
        <v>7826.2312751499994</v>
      </c>
      <c r="P88" s="1309"/>
    </row>
    <row r="89" spans="2:16" ht="24" customHeight="1" x14ac:dyDescent="0.2">
      <c r="B89" s="57"/>
      <c r="C89" s="166" t="s">
        <v>70</v>
      </c>
      <c r="D89" s="113">
        <f>+'[6]Valores Mensais'!B290</f>
        <v>215102.60212405003</v>
      </c>
      <c r="E89" s="1307">
        <f>+'[6]Valores Mensais'!C290</f>
        <v>169692.12061275003</v>
      </c>
      <c r="F89" s="1307"/>
      <c r="G89" s="113">
        <f>+'[6]Valores Mensais'!U290</f>
        <v>7727.3277955200001</v>
      </c>
      <c r="H89" s="113">
        <f>+'[6]Valores Mensais'!E290</f>
        <v>157891.58887837001</v>
      </c>
      <c r="I89" s="113">
        <f>+'[6]Valores Mensais'!G290</f>
        <v>0</v>
      </c>
      <c r="J89" s="113">
        <f>+'[6]Valores Mensais'!H290</f>
        <v>1766</v>
      </c>
      <c r="K89" s="113">
        <f>+'[6]Valores Mensais'!I290</f>
        <v>7.2039388600000001</v>
      </c>
      <c r="L89" s="1308">
        <f>+'[6]Valores Mensais'!J290</f>
        <v>45410.4815113</v>
      </c>
      <c r="M89" s="1308"/>
      <c r="N89" s="113">
        <f>+'[6]Valores Mensais'!K290</f>
        <v>17709.098445849999</v>
      </c>
      <c r="O89" s="1308">
        <f>+'[6]Valores Mensais'!V290</f>
        <v>7209.3207803900004</v>
      </c>
      <c r="P89" s="1309"/>
    </row>
    <row r="90" spans="2:16" ht="24" customHeight="1" x14ac:dyDescent="0.2">
      <c r="B90" s="51"/>
      <c r="C90" s="52" t="s">
        <v>71</v>
      </c>
      <c r="D90" s="111">
        <f>+'[6]Valores Mensais'!B291</f>
        <v>227794.32924950004</v>
      </c>
      <c r="E90" s="1304">
        <f>+'[6]Valores Mensais'!C291</f>
        <v>166992.11879137001</v>
      </c>
      <c r="F90" s="1304"/>
      <c r="G90" s="111">
        <f>+'[6]Valores Mensais'!U291</f>
        <v>7727.3277955200001</v>
      </c>
      <c r="H90" s="111">
        <f>+'[6]Valores Mensais'!E291</f>
        <v>156491.58887837001</v>
      </c>
      <c r="I90" s="111">
        <f>+'[6]Valores Mensais'!G291</f>
        <v>0</v>
      </c>
      <c r="J90" s="111">
        <f>+'[6]Valores Mensais'!H291</f>
        <v>1766</v>
      </c>
      <c r="K90" s="111">
        <f>+'[6]Valores Mensais'!I291</f>
        <v>7.2021174799999992</v>
      </c>
      <c r="L90" s="1305">
        <f>+'[6]Valores Mensais'!J291</f>
        <v>60802.210458129986</v>
      </c>
      <c r="M90" s="1305"/>
      <c r="N90" s="111">
        <f>+'[6]Valores Mensais'!K291</f>
        <v>19625.502306229999</v>
      </c>
      <c r="O90" s="1305">
        <f>+'[6]Valores Mensais'!V291</f>
        <v>20795.965020509997</v>
      </c>
      <c r="P90" s="1306"/>
    </row>
    <row r="91" spans="2:16" ht="24" customHeight="1" x14ac:dyDescent="0.2">
      <c r="B91" s="57">
        <v>23</v>
      </c>
      <c r="C91" s="166" t="s">
        <v>72</v>
      </c>
      <c r="D91" s="113">
        <f>+'[6]Valores Mensais'!B292</f>
        <v>219379.69858358012</v>
      </c>
      <c r="E91" s="1307">
        <f>+'[6]Valores Mensais'!C292</f>
        <v>169295.06519104002</v>
      </c>
      <c r="F91" s="1307"/>
      <c r="G91" s="113">
        <f>+'[6]Valores Mensais'!U292</f>
        <v>7030.28179439</v>
      </c>
      <c r="H91" s="113">
        <f>+'[6]Valores Mensais'!E292</f>
        <v>159491.58887837001</v>
      </c>
      <c r="I91" s="113">
        <f>+'[6]Valores Mensais'!G292</f>
        <v>0</v>
      </c>
      <c r="J91" s="113">
        <f>+'[6]Valores Mensais'!H292</f>
        <v>1766</v>
      </c>
      <c r="K91" s="113">
        <f>+'[6]Valores Mensais'!I292</f>
        <v>7.1945182800000005</v>
      </c>
      <c r="L91" s="1308">
        <f>+'[6]Valores Mensais'!J292</f>
        <v>50084.633392539981</v>
      </c>
      <c r="M91" s="1308"/>
      <c r="N91" s="113">
        <f>+'[6]Valores Mensais'!K292</f>
        <v>22534.21623727</v>
      </c>
      <c r="O91" s="1308">
        <f>+'[6]Valores Mensais'!V292</f>
        <v>7861.0515954799994</v>
      </c>
      <c r="P91" s="1309"/>
    </row>
    <row r="92" spans="2:16" ht="24" customHeight="1" x14ac:dyDescent="0.2">
      <c r="B92" s="57"/>
      <c r="C92" s="166" t="s">
        <v>73</v>
      </c>
      <c r="D92" s="113">
        <f>+'[6]Valores Mensais'!B293</f>
        <v>227418.89812273014</v>
      </c>
      <c r="E92" s="1307">
        <f>+'[6]Valores Mensais'!C293</f>
        <v>175031.97239123005</v>
      </c>
      <c r="F92" s="1307"/>
      <c r="G92" s="113">
        <f>+'[6]Valores Mensais'!U293</f>
        <v>7918.6606247700001</v>
      </c>
      <c r="H92" s="113">
        <f>+'[6]Valores Mensais'!E293</f>
        <v>164340.11800436999</v>
      </c>
      <c r="I92" s="113">
        <f>+'[6]Valores Mensais'!G293</f>
        <v>0</v>
      </c>
      <c r="J92" s="113">
        <f>+'[6]Valores Mensais'!H293</f>
        <v>1766</v>
      </c>
      <c r="K92" s="113">
        <f>+'[6]Valores Mensais'!I293</f>
        <v>7.1937620899999999</v>
      </c>
      <c r="L92" s="1308">
        <f>+'[6]Valores Mensais'!J293</f>
        <v>52386.9257315</v>
      </c>
      <c r="M92" s="1308"/>
      <c r="N92" s="113">
        <f>+'[6]Valores Mensais'!K293</f>
        <v>25093.185446240001</v>
      </c>
      <c r="O92" s="1308">
        <f>+'[6]Valores Mensais'!V293</f>
        <v>8100.5468454700003</v>
      </c>
      <c r="P92" s="1309"/>
    </row>
    <row r="93" spans="2:16" ht="24" customHeight="1" x14ac:dyDescent="0.2">
      <c r="B93" s="57"/>
      <c r="C93" s="166" t="s">
        <v>74</v>
      </c>
      <c r="D93" s="113">
        <f>+'[6]Valores Mensais'!B294</f>
        <v>229459.05685029001</v>
      </c>
      <c r="E93" s="1307">
        <f>+'[6]Valores Mensais'!C294</f>
        <v>172493.84311212003</v>
      </c>
      <c r="F93" s="1307"/>
      <c r="G93" s="113">
        <f>+'[6]Valores Mensais'!U294</f>
        <v>6288.6292538299995</v>
      </c>
      <c r="H93" s="113">
        <f>+'[6]Valores Mensais'!E294</f>
        <v>163432.02200437</v>
      </c>
      <c r="I93" s="113">
        <f>+'[6]Valores Mensais'!G294</f>
        <v>0</v>
      </c>
      <c r="J93" s="113">
        <f>+'[6]Valores Mensais'!H294</f>
        <v>1766</v>
      </c>
      <c r="K93" s="113">
        <f>+'[6]Valores Mensais'!I294</f>
        <v>7.1918539199999998</v>
      </c>
      <c r="L93" s="1308">
        <f>+'[6]Valores Mensais'!J294</f>
        <v>56965.213738169979</v>
      </c>
      <c r="M93" s="1308"/>
      <c r="N93" s="113">
        <f>+'[6]Valores Mensais'!K294</f>
        <v>28641.952278489996</v>
      </c>
      <c r="O93" s="1308">
        <f>+'[6]Valores Mensais'!V294</f>
        <v>9763.7856148899991</v>
      </c>
      <c r="P93" s="1309"/>
    </row>
    <row r="94" spans="2:16" ht="24" customHeight="1" x14ac:dyDescent="0.2">
      <c r="B94" s="57"/>
      <c r="C94" s="166" t="s">
        <v>75</v>
      </c>
      <c r="D94" s="113">
        <f>+'[6]Valores Mensais'!B295</f>
        <v>230878.59707525009</v>
      </c>
      <c r="E94" s="1307">
        <f>+'[6]Valores Mensais'!C295</f>
        <v>172493.84014641005</v>
      </c>
      <c r="F94" s="1307"/>
      <c r="G94" s="113">
        <f>+'[6]Valores Mensais'!U295</f>
        <v>6288.6292538299995</v>
      </c>
      <c r="H94" s="113">
        <f>+'[6]Valores Mensais'!E295</f>
        <v>163432.02200437</v>
      </c>
      <c r="I94" s="113">
        <f>+'[6]Valores Mensais'!G295</f>
        <v>0</v>
      </c>
      <c r="J94" s="113">
        <f>+'[6]Valores Mensais'!H295</f>
        <v>1766</v>
      </c>
      <c r="K94" s="113">
        <f>+'[6]Valores Mensais'!I295</f>
        <v>7.18888821</v>
      </c>
      <c r="L94" s="1308">
        <f>+'[6]Valores Mensais'!J295</f>
        <v>58384.756928839968</v>
      </c>
      <c r="M94" s="1308"/>
      <c r="N94" s="113">
        <f>+'[6]Valores Mensais'!K295</f>
        <v>30324.010210569999</v>
      </c>
      <c r="O94" s="1308">
        <f>+'[6]Valores Mensais'!V295</f>
        <v>9991.5275904800001</v>
      </c>
      <c r="P94" s="1309"/>
    </row>
    <row r="95" spans="2:16" ht="2.1" customHeight="1" x14ac:dyDescent="0.2">
      <c r="B95" s="1207"/>
      <c r="C95" s="1216"/>
      <c r="D95" s="169"/>
      <c r="E95" s="1310"/>
      <c r="F95" s="1310"/>
      <c r="G95" s="169"/>
      <c r="H95" s="169"/>
      <c r="I95" s="170"/>
      <c r="J95" s="169"/>
      <c r="K95" s="169"/>
      <c r="L95" s="1310"/>
      <c r="M95" s="1310"/>
      <c r="N95" s="171"/>
      <c r="O95" s="169"/>
      <c r="P95" s="172"/>
    </row>
    <row r="96" spans="2:16" ht="18" customHeight="1" x14ac:dyDescent="0.2">
      <c r="B96" s="67" t="s">
        <v>145</v>
      </c>
      <c r="C96" s="92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2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</row>
    <row r="101" spans="2:16" ht="18" customHeight="1" x14ac:dyDescent="0.3">
      <c r="B101" s="123" t="s">
        <v>146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maio | 2023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K30:L30"/>
    <mergeCell ref="N30:O30"/>
    <mergeCell ref="E94:F94"/>
    <mergeCell ref="L94:M94"/>
    <mergeCell ref="O94:P94"/>
    <mergeCell ref="B95:C95"/>
    <mergeCell ref="E95:F95"/>
    <mergeCell ref="L95:M95"/>
    <mergeCell ref="B100:P100"/>
    <mergeCell ref="E89:F89"/>
    <mergeCell ref="L89:M89"/>
    <mergeCell ref="O89:P89"/>
    <mergeCell ref="E90:F90"/>
    <mergeCell ref="L90:M90"/>
    <mergeCell ref="O90:P90"/>
    <mergeCell ref="E91:F91"/>
    <mergeCell ref="L91:M91"/>
    <mergeCell ref="O91:P91"/>
    <mergeCell ref="E92:F92"/>
    <mergeCell ref="L92:M92"/>
    <mergeCell ref="O92:P92"/>
    <mergeCell ref="E93:F93"/>
    <mergeCell ref="L93:M93"/>
    <mergeCell ref="O93:P93"/>
    <mergeCell ref="E87:F87"/>
    <mergeCell ref="L87:M87"/>
    <mergeCell ref="O87:P87"/>
    <mergeCell ref="E88:F88"/>
    <mergeCell ref="L88:M88"/>
    <mergeCell ref="O88:P88"/>
    <mergeCell ref="E85:F85"/>
    <mergeCell ref="L85:M85"/>
    <mergeCell ref="O85:P85"/>
    <mergeCell ref="E86:F86"/>
    <mergeCell ref="L86:M86"/>
    <mergeCell ref="O86:P86"/>
    <mergeCell ref="E83:F83"/>
    <mergeCell ref="L83:M83"/>
    <mergeCell ref="O83:P83"/>
    <mergeCell ref="E84:F84"/>
    <mergeCell ref="L84:M84"/>
    <mergeCell ref="O84:P84"/>
    <mergeCell ref="E81:F81"/>
    <mergeCell ref="L81:M81"/>
    <mergeCell ref="O81:P81"/>
    <mergeCell ref="E82:F82"/>
    <mergeCell ref="L82:M82"/>
    <mergeCell ref="O82:P82"/>
    <mergeCell ref="E79:F79"/>
    <mergeCell ref="L79:M79"/>
    <mergeCell ref="O79:P79"/>
    <mergeCell ref="E80:F80"/>
    <mergeCell ref="L80:M80"/>
    <mergeCell ref="O80:P80"/>
    <mergeCell ref="E77:F77"/>
    <mergeCell ref="L77:M77"/>
    <mergeCell ref="O77:P77"/>
    <mergeCell ref="E78:F78"/>
    <mergeCell ref="L78:M78"/>
    <mergeCell ref="O78:P78"/>
    <mergeCell ref="B75:C75"/>
    <mergeCell ref="E75:F75"/>
    <mergeCell ref="L75:M75"/>
    <mergeCell ref="O75:P75"/>
    <mergeCell ref="E76:F76"/>
    <mergeCell ref="L76:M76"/>
    <mergeCell ref="O76:P76"/>
    <mergeCell ref="B73:C73"/>
    <mergeCell ref="E73:F73"/>
    <mergeCell ref="L73:M73"/>
    <mergeCell ref="O73:P73"/>
    <mergeCell ref="B74:C74"/>
    <mergeCell ref="E74:F74"/>
    <mergeCell ref="L74:M74"/>
    <mergeCell ref="O74:P74"/>
    <mergeCell ref="B70:C72"/>
    <mergeCell ref="D70:P70"/>
    <mergeCell ref="D71:D72"/>
    <mergeCell ref="E71:K71"/>
    <mergeCell ref="L71:P71"/>
    <mergeCell ref="E72:F72"/>
    <mergeCell ref="L72:M72"/>
    <mergeCell ref="O72:P72"/>
    <mergeCell ref="H26:I26"/>
    <mergeCell ref="K26:L26"/>
    <mergeCell ref="N26:O26"/>
    <mergeCell ref="H31:I31"/>
    <mergeCell ref="K31:L31"/>
    <mergeCell ref="N31:O31"/>
    <mergeCell ref="H27:I27"/>
    <mergeCell ref="K27:L27"/>
    <mergeCell ref="N27:O27"/>
    <mergeCell ref="H28:I28"/>
    <mergeCell ref="K28:L28"/>
    <mergeCell ref="N28:O28"/>
    <mergeCell ref="H29:I29"/>
    <mergeCell ref="K29:L29"/>
    <mergeCell ref="N29:O29"/>
    <mergeCell ref="H30:I30"/>
    <mergeCell ref="H24:I24"/>
    <mergeCell ref="K24:L24"/>
    <mergeCell ref="N24:O24"/>
    <mergeCell ref="H25:I25"/>
    <mergeCell ref="K25:L25"/>
    <mergeCell ref="N25:O25"/>
    <mergeCell ref="H22:I22"/>
    <mergeCell ref="K22:L22"/>
    <mergeCell ref="N22:O22"/>
    <mergeCell ref="H23:I23"/>
    <mergeCell ref="K23:L23"/>
    <mergeCell ref="N23:O23"/>
    <mergeCell ref="H20:I20"/>
    <mergeCell ref="K20:L20"/>
    <mergeCell ref="N20:O20"/>
    <mergeCell ref="H21:I21"/>
    <mergeCell ref="K21:L21"/>
    <mergeCell ref="N21:O21"/>
    <mergeCell ref="H18:I18"/>
    <mergeCell ref="K18:L18"/>
    <mergeCell ref="N18:O18"/>
    <mergeCell ref="H19:I19"/>
    <mergeCell ref="K19:L19"/>
    <mergeCell ref="N19:O19"/>
    <mergeCell ref="H17:I17"/>
    <mergeCell ref="K17:L17"/>
    <mergeCell ref="N17:O17"/>
    <mergeCell ref="H14:I14"/>
    <mergeCell ref="K14:L14"/>
    <mergeCell ref="N14:O14"/>
    <mergeCell ref="H15:I15"/>
    <mergeCell ref="K15:L15"/>
    <mergeCell ref="N15:O15"/>
    <mergeCell ref="H13:I13"/>
    <mergeCell ref="K13:L13"/>
    <mergeCell ref="N13:O13"/>
    <mergeCell ref="H16:I16"/>
    <mergeCell ref="K16:L16"/>
    <mergeCell ref="N16:O16"/>
    <mergeCell ref="B12:C12"/>
    <mergeCell ref="H12:I12"/>
    <mergeCell ref="K12:L12"/>
    <mergeCell ref="N12:O12"/>
    <mergeCell ref="B10:C10"/>
    <mergeCell ref="H10:I10"/>
    <mergeCell ref="K10:L10"/>
    <mergeCell ref="N10:O10"/>
    <mergeCell ref="B11:C11"/>
    <mergeCell ref="H11:I11"/>
    <mergeCell ref="K11:L11"/>
    <mergeCell ref="N11:O11"/>
    <mergeCell ref="K8:L8"/>
    <mergeCell ref="N8:O8"/>
    <mergeCell ref="B9:C9"/>
    <mergeCell ref="H9:I9"/>
    <mergeCell ref="K9:L9"/>
    <mergeCell ref="N9:O9"/>
    <mergeCell ref="B1:P1"/>
    <mergeCell ref="B2:P2"/>
    <mergeCell ref="B6:C8"/>
    <mergeCell ref="D6:E7"/>
    <mergeCell ref="F6:G7"/>
    <mergeCell ref="H6:J7"/>
    <mergeCell ref="K6:M7"/>
    <mergeCell ref="N6:P7"/>
    <mergeCell ref="H8:I8"/>
  </mergeCells>
  <hyperlinks>
    <hyperlink ref="R3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89"/>
  <sheetViews>
    <sheetView view="pageBreakPreview" topLeftCell="A64" zoomScale="65" zoomScaleNormal="75" zoomScaleSheetLayoutView="65" workbookViewId="0">
      <selection activeCell="K88" sqref="K8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4.42578125" style="9" customWidth="1"/>
    <col min="5" max="5" width="15.42578125" style="9" customWidth="1"/>
    <col min="6" max="6" width="13.42578125" style="9" customWidth="1"/>
    <col min="7" max="7" width="15.42578125" style="9" customWidth="1"/>
    <col min="8" max="8" width="21.42578125" style="9" customWidth="1"/>
    <col min="9" max="10" width="15.42578125" style="9" customWidth="1"/>
    <col min="11" max="11" width="17.42578125" style="9" customWidth="1"/>
    <col min="12" max="13" width="13.42578125" style="9" customWidth="1"/>
    <col min="14" max="15" width="15.42578125" style="9" customWidth="1"/>
    <col min="16" max="16384" width="9.140625" style="9"/>
  </cols>
  <sheetData>
    <row r="1" spans="2:17" ht="26.25" customHeight="1" x14ac:dyDescent="0.35">
      <c r="B1" s="1312" t="s">
        <v>1</v>
      </c>
      <c r="C1" s="1312"/>
      <c r="D1" s="1312"/>
      <c r="E1" s="1312"/>
      <c r="F1" s="1312"/>
      <c r="G1" s="1312"/>
      <c r="H1" s="1312"/>
      <c r="I1" s="1312"/>
      <c r="J1" s="1312"/>
      <c r="K1" s="1312"/>
      <c r="L1" s="1312"/>
      <c r="M1" s="1312"/>
      <c r="N1" s="1312"/>
      <c r="O1" s="1312"/>
    </row>
    <row r="2" spans="2:17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</row>
    <row r="3" spans="2:17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30" t="s">
        <v>0</v>
      </c>
    </row>
    <row r="5" spans="2:17" ht="18" customHeight="1" x14ac:dyDescent="0.25">
      <c r="B5" s="39" t="s">
        <v>139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29"/>
    </row>
    <row r="6" spans="2:17" ht="18" customHeight="1" x14ac:dyDescent="0.2">
      <c r="B6" s="42" t="s">
        <v>147</v>
      </c>
      <c r="C6" s="43"/>
      <c r="D6" s="43"/>
      <c r="E6" s="43"/>
      <c r="F6" s="43"/>
      <c r="G6" s="43"/>
      <c r="H6" s="43"/>
      <c r="I6" s="43"/>
      <c r="J6" s="43"/>
      <c r="K6" s="174">
        <v>200.482</v>
      </c>
      <c r="L6" s="43"/>
      <c r="M6" s="43"/>
      <c r="N6" s="43"/>
      <c r="O6" s="43"/>
    </row>
    <row r="7" spans="2:17" ht="21.95" customHeight="1" x14ac:dyDescent="0.2">
      <c r="B7" s="1234"/>
      <c r="C7" s="1314"/>
      <c r="D7" s="1317" t="s">
        <v>148</v>
      </c>
      <c r="E7" s="1318"/>
      <c r="F7" s="1318"/>
      <c r="G7" s="1318"/>
      <c r="H7" s="1318"/>
      <c r="I7" s="1318"/>
      <c r="J7" s="1318"/>
      <c r="K7" s="1318"/>
      <c r="L7" s="1319" t="s">
        <v>149</v>
      </c>
      <c r="M7" s="1320"/>
      <c r="N7" s="1317" t="s">
        <v>150</v>
      </c>
      <c r="O7" s="1325"/>
    </row>
    <row r="8" spans="2:17" ht="21.95" customHeight="1" x14ac:dyDescent="0.2">
      <c r="B8" s="1236"/>
      <c r="C8" s="1315"/>
      <c r="D8" s="1330" t="s">
        <v>58</v>
      </c>
      <c r="E8" s="1331"/>
      <c r="F8" s="1330" t="s">
        <v>142</v>
      </c>
      <c r="G8" s="1333"/>
      <c r="H8" s="1334"/>
      <c r="I8" s="1334"/>
      <c r="J8" s="1335"/>
      <c r="K8" s="1336" t="s">
        <v>143</v>
      </c>
      <c r="L8" s="1321"/>
      <c r="M8" s="1322"/>
      <c r="N8" s="1326"/>
      <c r="O8" s="1327"/>
    </row>
    <row r="9" spans="2:17" ht="21.95" customHeight="1" x14ac:dyDescent="0.2">
      <c r="B9" s="1236"/>
      <c r="C9" s="1315"/>
      <c r="D9" s="1328"/>
      <c r="E9" s="1332"/>
      <c r="F9" s="1338" t="s">
        <v>58</v>
      </c>
      <c r="G9" s="1339"/>
      <c r="H9" s="175" t="s">
        <v>21</v>
      </c>
      <c r="I9" s="82" t="s">
        <v>29</v>
      </c>
      <c r="J9" s="82" t="s">
        <v>23</v>
      </c>
      <c r="K9" s="1323"/>
      <c r="L9" s="1323"/>
      <c r="M9" s="1324"/>
      <c r="N9" s="1328"/>
      <c r="O9" s="1329"/>
    </row>
    <row r="10" spans="2:17" ht="18" customHeight="1" x14ac:dyDescent="0.2">
      <c r="B10" s="1238"/>
      <c r="C10" s="1316"/>
      <c r="D10" s="1340" t="s">
        <v>151</v>
      </c>
      <c r="E10" s="1341"/>
      <c r="F10" s="1341"/>
      <c r="G10" s="1341"/>
      <c r="H10" s="1341"/>
      <c r="I10" s="1341"/>
      <c r="J10" s="1341"/>
      <c r="K10" s="1341"/>
      <c r="L10" s="1341"/>
      <c r="M10" s="1341"/>
      <c r="N10" s="1341"/>
      <c r="O10" s="176" t="s">
        <v>152</v>
      </c>
    </row>
    <row r="11" spans="2:17" ht="24" customHeight="1" x14ac:dyDescent="0.2">
      <c r="B11" s="1175">
        <v>2020</v>
      </c>
      <c r="C11" s="1175"/>
      <c r="D11" s="1301">
        <f>+[6]Anuais!L25</f>
        <v>3916.4816356800002</v>
      </c>
      <c r="E11" s="1301"/>
      <c r="F11" s="1337">
        <f>+[6]Anuais!M25</f>
        <v>3916.4816356800002</v>
      </c>
      <c r="G11" s="1337"/>
      <c r="H11" s="177">
        <f>+[6]Anuais!N25</f>
        <v>0</v>
      </c>
      <c r="I11" s="108">
        <f>+[6]Anuais!O25</f>
        <v>3916.4816356800002</v>
      </c>
      <c r="J11" s="162">
        <v>0</v>
      </c>
      <c r="K11" s="162">
        <f>+[6]Anuais!Q25</f>
        <v>0</v>
      </c>
      <c r="L11" s="1301">
        <f>+[6]Anuais!Z25</f>
        <v>49628.292079910003</v>
      </c>
      <c r="M11" s="1301"/>
      <c r="N11" s="108">
        <f>+[6]Anuais!R25</f>
        <v>268316.25475719001</v>
      </c>
      <c r="O11" s="109">
        <f>+[6]Anuais!S25</f>
        <v>329250.87621254788</v>
      </c>
    </row>
    <row r="12" spans="2:17" ht="24" customHeight="1" x14ac:dyDescent="0.2">
      <c r="B12" s="1175">
        <v>2021</v>
      </c>
      <c r="C12" s="1175"/>
      <c r="D12" s="1301">
        <f>+[6]Anuais!L26</f>
        <v>2983.5050948600001</v>
      </c>
      <c r="E12" s="1301"/>
      <c r="F12" s="1337">
        <f>+[6]Anuais!M26</f>
        <v>2983.5050948600001</v>
      </c>
      <c r="G12" s="1337"/>
      <c r="H12" s="177">
        <f>+[6]Anuais!N26</f>
        <v>0</v>
      </c>
      <c r="I12" s="108">
        <f>+[6]Anuais!O26</f>
        <v>2983.5050948600001</v>
      </c>
      <c r="J12" s="162">
        <v>0</v>
      </c>
      <c r="K12" s="162">
        <f>+[6]Anuais!Q26</f>
        <v>0</v>
      </c>
      <c r="L12" s="1301">
        <f>+[6]Anuais!Z26</f>
        <v>49628.292079910003</v>
      </c>
      <c r="M12" s="1301"/>
      <c r="N12" s="108">
        <f>+[6]Anuais!R26</f>
        <v>278489.2014208599</v>
      </c>
      <c r="O12" s="109">
        <f>+[6]Anuais!S26</f>
        <v>315416.86952926591</v>
      </c>
    </row>
    <row r="13" spans="2:17" ht="24" customHeight="1" x14ac:dyDescent="0.2">
      <c r="B13" s="1175">
        <v>2022</v>
      </c>
      <c r="C13" s="1175"/>
      <c r="D13" s="1301">
        <f>+[6]Anuais!L27</f>
        <v>2872.9373710899999</v>
      </c>
      <c r="E13" s="1301"/>
      <c r="F13" s="1337">
        <f>+[6]Anuais!M27</f>
        <v>2872.9373710899999</v>
      </c>
      <c r="G13" s="1337"/>
      <c r="H13" s="177">
        <f>+[6]Anuais!N27</f>
        <v>0</v>
      </c>
      <c r="I13" s="108">
        <f>+[6]Anuais!O27</f>
        <v>2872.9373710899999</v>
      </c>
      <c r="J13" s="162">
        <v>0</v>
      </c>
      <c r="K13" s="162">
        <f>+[6]Anuais!Q27</f>
        <v>0</v>
      </c>
      <c r="L13" s="1301">
        <f>+[6]Anuais!Z27</f>
        <v>49128.292079910003</v>
      </c>
      <c r="M13" s="1301"/>
      <c r="N13" s="108">
        <f>+[6]Anuais!R27</f>
        <v>286989.42870050005</v>
      </c>
      <c r="O13" s="109">
        <f>+[6]Anuais!S27</f>
        <v>306102.92465195333</v>
      </c>
    </row>
    <row r="14" spans="2:17" ht="24" customHeight="1" x14ac:dyDescent="0.2">
      <c r="B14" s="51"/>
      <c r="C14" s="51"/>
      <c r="D14" s="1304"/>
      <c r="E14" s="1304"/>
      <c r="F14" s="1343"/>
      <c r="G14" s="1343"/>
      <c r="H14" s="178"/>
      <c r="I14" s="111"/>
      <c r="J14" s="164"/>
      <c r="K14" s="164"/>
      <c r="L14" s="1304"/>
      <c r="M14" s="1304"/>
      <c r="N14" s="111"/>
      <c r="O14" s="112"/>
    </row>
    <row r="15" spans="2:17" ht="24" customHeight="1" x14ac:dyDescent="0.2">
      <c r="B15" s="57">
        <v>21</v>
      </c>
      <c r="C15" s="58" t="s">
        <v>70</v>
      </c>
      <c r="D15" s="1307">
        <f>+'[6]Valores Mensais'!L278</f>
        <v>2972.9751887299999</v>
      </c>
      <c r="E15" s="1307"/>
      <c r="F15" s="1342">
        <f>+'[6]Valores Mensais'!M278</f>
        <v>2972.9751887299999</v>
      </c>
      <c r="G15" s="1342"/>
      <c r="H15" s="179">
        <f>+'[6]Valores Mensais'!N278</f>
        <v>0</v>
      </c>
      <c r="I15" s="113">
        <f>+'[6]Valores Mensais'!O278</f>
        <v>2972.9751887299999</v>
      </c>
      <c r="J15" s="167">
        <f>+'[6]Valores Mensais'!P278</f>
        <v>0</v>
      </c>
      <c r="K15" s="167">
        <f>+'[6]Valores Mensais'!Q278</f>
        <v>0</v>
      </c>
      <c r="L15" s="1307">
        <f>+'[6]Valores Mensais'!Z278</f>
        <v>49628.292079910003</v>
      </c>
      <c r="M15" s="1307"/>
      <c r="N15" s="113">
        <f>+'[6]Valores Mensais'!R278</f>
        <v>269129.11456722004</v>
      </c>
      <c r="O15" s="114">
        <f>+'[6]Valores Mensais'!S278</f>
        <v>305811.41288273217</v>
      </c>
    </row>
    <row r="16" spans="2:17" ht="24" customHeight="1" x14ac:dyDescent="0.2">
      <c r="B16" s="51"/>
      <c r="C16" s="51" t="s">
        <v>71</v>
      </c>
      <c r="D16" s="1304">
        <f>+'[6]Valores Mensais'!L279</f>
        <v>2983.5050948600001</v>
      </c>
      <c r="E16" s="1304"/>
      <c r="F16" s="1343">
        <f>+'[6]Valores Mensais'!M279</f>
        <v>2983.5050948600001</v>
      </c>
      <c r="G16" s="1343"/>
      <c r="H16" s="178">
        <f>+'[6]Valores Mensais'!N279</f>
        <v>0</v>
      </c>
      <c r="I16" s="111">
        <f>+'[6]Valores Mensais'!O279</f>
        <v>2983.5050948600001</v>
      </c>
      <c r="J16" s="164">
        <f>+'[6]Valores Mensais'!P279</f>
        <v>0</v>
      </c>
      <c r="K16" s="164">
        <f>+'[6]Valores Mensais'!Q279</f>
        <v>0</v>
      </c>
      <c r="L16" s="1304">
        <f>+'[6]Valores Mensais'!Z279</f>
        <v>49628.292079910003</v>
      </c>
      <c r="M16" s="1304"/>
      <c r="N16" s="111">
        <f>+'[6]Valores Mensais'!R279</f>
        <v>278489.2014208599</v>
      </c>
      <c r="O16" s="112">
        <f>+'[6]Valores Mensais'!S279</f>
        <v>315416.86952926591</v>
      </c>
    </row>
    <row r="17" spans="2:15" ht="24" customHeight="1" x14ac:dyDescent="0.2">
      <c r="B17" s="57">
        <v>22</v>
      </c>
      <c r="C17" s="58" t="s">
        <v>72</v>
      </c>
      <c r="D17" s="1307">
        <f>+'[6]Valores Mensais'!L280</f>
        <v>3028.5876411299996</v>
      </c>
      <c r="E17" s="1307"/>
      <c r="F17" s="1342">
        <f>+'[6]Valores Mensais'!M280</f>
        <v>3028.5876411299996</v>
      </c>
      <c r="G17" s="1342"/>
      <c r="H17" s="179">
        <f>+'[6]Valores Mensais'!N280</f>
        <v>0</v>
      </c>
      <c r="I17" s="113">
        <f>+'[6]Valores Mensais'!O280</f>
        <v>3028.5876411299996</v>
      </c>
      <c r="J17" s="167">
        <f>+'[6]Valores Mensais'!P280</f>
        <v>0</v>
      </c>
      <c r="K17" s="167">
        <f>+'[6]Valores Mensais'!Q280</f>
        <v>0</v>
      </c>
      <c r="L17" s="1307">
        <f>+'[6]Valores Mensais'!Z280</f>
        <v>49628.292079910003</v>
      </c>
      <c r="M17" s="1307"/>
      <c r="N17" s="113">
        <f>+'[6]Valores Mensais'!R280</f>
        <v>272579.26291300001</v>
      </c>
      <c r="O17" s="114">
        <f>+'[6]Valores Mensais'!S280</f>
        <v>304089.42570574279</v>
      </c>
    </row>
    <row r="18" spans="2:15" ht="24" customHeight="1" x14ac:dyDescent="0.2">
      <c r="B18" s="57"/>
      <c r="C18" s="58" t="s">
        <v>73</v>
      </c>
      <c r="D18" s="1307">
        <f>+'[6]Valores Mensais'!L281</f>
        <v>3019.2096439800002</v>
      </c>
      <c r="E18" s="1307"/>
      <c r="F18" s="1342">
        <f>+'[6]Valores Mensais'!M281</f>
        <v>3019.2096439800002</v>
      </c>
      <c r="G18" s="1342"/>
      <c r="H18" s="179">
        <f>+'[6]Valores Mensais'!N281</f>
        <v>0</v>
      </c>
      <c r="I18" s="113">
        <f>+'[6]Valores Mensais'!O281</f>
        <v>3019.2096439800002</v>
      </c>
      <c r="J18" s="167">
        <f>+'[6]Valores Mensais'!P281</f>
        <v>0</v>
      </c>
      <c r="K18" s="167">
        <f>+'[6]Valores Mensais'!Q281</f>
        <v>0</v>
      </c>
      <c r="L18" s="1307">
        <f>+'[6]Valores Mensais'!Z281</f>
        <v>49628.292079910003</v>
      </c>
      <c r="M18" s="1307"/>
      <c r="N18" s="113">
        <f>+'[6]Valores Mensais'!R281</f>
        <v>273425.7630034</v>
      </c>
      <c r="O18" s="114">
        <f>+'[6]Valores Mensais'!S281</f>
        <v>306209.51198750763</v>
      </c>
    </row>
    <row r="19" spans="2:15" ht="24" customHeight="1" x14ac:dyDescent="0.2">
      <c r="B19" s="57"/>
      <c r="C19" s="58" t="s">
        <v>74</v>
      </c>
      <c r="D19" s="1307">
        <f>+'[6]Valores Mensais'!L282</f>
        <v>3044.4382305399999</v>
      </c>
      <c r="E19" s="1307"/>
      <c r="F19" s="1342">
        <f>+'[6]Valores Mensais'!M282</f>
        <v>3044.4382305399999</v>
      </c>
      <c r="G19" s="1342"/>
      <c r="H19" s="179">
        <f>+'[6]Valores Mensais'!N282</f>
        <v>0</v>
      </c>
      <c r="I19" s="113">
        <f>+'[6]Valores Mensais'!O282</f>
        <v>3044.4382305399999</v>
      </c>
      <c r="J19" s="167">
        <f>+'[6]Valores Mensais'!P282</f>
        <v>0</v>
      </c>
      <c r="K19" s="167">
        <f>+'[6]Valores Mensais'!Q282</f>
        <v>0</v>
      </c>
      <c r="L19" s="1307">
        <f>+'[6]Valores Mensais'!Z282</f>
        <v>49628.292079910003</v>
      </c>
      <c r="M19" s="1307"/>
      <c r="N19" s="113">
        <f>+'[6]Valores Mensais'!R282</f>
        <v>276079.19675201003</v>
      </c>
      <c r="O19" s="114">
        <f>+'[6]Valores Mensais'!S282</f>
        <v>306475.51631440636</v>
      </c>
    </row>
    <row r="20" spans="2:15" ht="24" customHeight="1" x14ac:dyDescent="0.2">
      <c r="B20" s="57"/>
      <c r="C20" s="58" t="s">
        <v>75</v>
      </c>
      <c r="D20" s="1307">
        <f>+'[6]Valores Mensais'!L283</f>
        <v>3195.2960691899998</v>
      </c>
      <c r="E20" s="1307"/>
      <c r="F20" s="1342">
        <f>+'[6]Valores Mensais'!M283</f>
        <v>3195.2960691899998</v>
      </c>
      <c r="G20" s="1342"/>
      <c r="H20" s="179">
        <f>+'[6]Valores Mensais'!N283</f>
        <v>0</v>
      </c>
      <c r="I20" s="113">
        <f>+'[6]Valores Mensais'!O283</f>
        <v>3195.2960691899998</v>
      </c>
      <c r="J20" s="167">
        <f>+'[6]Valores Mensais'!P283</f>
        <v>0</v>
      </c>
      <c r="K20" s="167">
        <f>+'[6]Valores Mensais'!Q283</f>
        <v>0</v>
      </c>
      <c r="L20" s="1307">
        <f>+'[6]Valores Mensais'!Z283</f>
        <v>49128.292079910003</v>
      </c>
      <c r="M20" s="1307"/>
      <c r="N20" s="113">
        <f>+'[6]Valores Mensais'!R283</f>
        <v>279119.91167960997</v>
      </c>
      <c r="O20" s="114">
        <f>+'[6]Valores Mensais'!S283</f>
        <v>294192.38691030891</v>
      </c>
    </row>
    <row r="21" spans="2:15" ht="24" customHeight="1" x14ac:dyDescent="0.2">
      <c r="B21" s="57"/>
      <c r="C21" s="58" t="s">
        <v>76</v>
      </c>
      <c r="D21" s="1307">
        <f>+'[6]Valores Mensais'!L284</f>
        <v>3140.4374387500002</v>
      </c>
      <c r="E21" s="1307"/>
      <c r="F21" s="1342">
        <f>+'[6]Valores Mensais'!M284</f>
        <v>3140.4374387500002</v>
      </c>
      <c r="G21" s="1342"/>
      <c r="H21" s="179">
        <f>+'[6]Valores Mensais'!N284</f>
        <v>0</v>
      </c>
      <c r="I21" s="113">
        <f>+'[6]Valores Mensais'!O284</f>
        <v>3140.4374387500002</v>
      </c>
      <c r="J21" s="167">
        <f>+'[6]Valores Mensais'!P284</f>
        <v>0</v>
      </c>
      <c r="K21" s="167">
        <f>+'[6]Valores Mensais'!Q284</f>
        <v>0</v>
      </c>
      <c r="L21" s="1307">
        <f>+'[6]Valores Mensais'!Z284</f>
        <v>49128.292079910003</v>
      </c>
      <c r="M21" s="1307"/>
      <c r="N21" s="113">
        <f>+'[6]Valores Mensais'!R284</f>
        <v>279568.02671905991</v>
      </c>
      <c r="O21" s="114">
        <f>+'[6]Valores Mensais'!S284</f>
        <v>299501.22702412884</v>
      </c>
    </row>
    <row r="22" spans="2:15" ht="24" customHeight="1" x14ac:dyDescent="0.2">
      <c r="B22" s="57"/>
      <c r="C22" s="58" t="s">
        <v>77</v>
      </c>
      <c r="D22" s="1307">
        <f>+'[6]Valores Mensais'!L285</f>
        <v>2950.1059016100003</v>
      </c>
      <c r="E22" s="1307"/>
      <c r="F22" s="1342">
        <f>+'[6]Valores Mensais'!M285</f>
        <v>2950.1059016100003</v>
      </c>
      <c r="G22" s="1342"/>
      <c r="H22" s="179">
        <f>+'[6]Valores Mensais'!N285</f>
        <v>0</v>
      </c>
      <c r="I22" s="113">
        <f>+'[6]Valores Mensais'!O285</f>
        <v>2950.1059016100003</v>
      </c>
      <c r="J22" s="167">
        <f>+'[6]Valores Mensais'!P285</f>
        <v>0</v>
      </c>
      <c r="K22" s="167">
        <f>+'[6]Valores Mensais'!Q285</f>
        <v>0</v>
      </c>
      <c r="L22" s="1307">
        <f>+'[6]Valores Mensais'!Z285</f>
        <v>49128.292079910003</v>
      </c>
      <c r="M22" s="1307"/>
      <c r="N22" s="113">
        <f>+'[6]Valores Mensais'!R285</f>
        <v>281272.19860788999</v>
      </c>
      <c r="O22" s="114">
        <f>+'[6]Valores Mensais'!S285</f>
        <v>292157.43269401533</v>
      </c>
    </row>
    <row r="23" spans="2:15" ht="24" customHeight="1" x14ac:dyDescent="0.2">
      <c r="B23" s="57"/>
      <c r="C23" s="58" t="s">
        <v>66</v>
      </c>
      <c r="D23" s="1307">
        <f>+'[6]Valores Mensais'!L286</f>
        <v>3004.7803490900001</v>
      </c>
      <c r="E23" s="1307"/>
      <c r="F23" s="1342">
        <f>+'[6]Valores Mensais'!M286</f>
        <v>3004.7803490900001</v>
      </c>
      <c r="G23" s="1342"/>
      <c r="H23" s="179">
        <f>+'[6]Valores Mensais'!N286</f>
        <v>0</v>
      </c>
      <c r="I23" s="113">
        <f>+'[6]Valores Mensais'!O286</f>
        <v>3004.7803490900001</v>
      </c>
      <c r="J23" s="167">
        <f>+'[6]Valores Mensais'!P286</f>
        <v>0</v>
      </c>
      <c r="K23" s="167">
        <f>+'[6]Valores Mensais'!Q286</f>
        <v>0</v>
      </c>
      <c r="L23" s="1307">
        <f>+'[6]Valores Mensais'!Z286</f>
        <v>49128.292079910003</v>
      </c>
      <c r="M23" s="1307"/>
      <c r="N23" s="113">
        <f>+'[6]Valores Mensais'!R286</f>
        <v>280113.59018102998</v>
      </c>
      <c r="O23" s="114">
        <f>+'[6]Valores Mensais'!S286</f>
        <v>285659.83926661441</v>
      </c>
    </row>
    <row r="24" spans="2:15" ht="24" customHeight="1" x14ac:dyDescent="0.2">
      <c r="B24" s="57"/>
      <c r="C24" s="58" t="s">
        <v>67</v>
      </c>
      <c r="D24" s="1307">
        <f>+'[6]Valores Mensais'!L287</f>
        <v>3064.2750000000001</v>
      </c>
      <c r="E24" s="1307"/>
      <c r="F24" s="1342">
        <f>+'[6]Valores Mensais'!M287</f>
        <v>3064.2750000000001</v>
      </c>
      <c r="G24" s="1342"/>
      <c r="H24" s="179">
        <f>+'[6]Valores Mensais'!N287</f>
        <v>0</v>
      </c>
      <c r="I24" s="113">
        <f>+'[6]Valores Mensais'!O287</f>
        <v>3064.2750000000001</v>
      </c>
      <c r="J24" s="167">
        <f>+'[6]Valores Mensais'!P287</f>
        <v>0</v>
      </c>
      <c r="K24" s="167">
        <f>+'[6]Valores Mensais'!Q287</f>
        <v>0</v>
      </c>
      <c r="L24" s="1307">
        <f>+'[6]Valores Mensais'!Z287</f>
        <v>49128.292079910003</v>
      </c>
      <c r="M24" s="1307"/>
      <c r="N24" s="113">
        <f>+'[6]Valores Mensais'!R287</f>
        <v>279363.95537644008</v>
      </c>
      <c r="O24" s="114">
        <f>+'[6]Valores Mensais'!S287</f>
        <v>279363.95537644008</v>
      </c>
    </row>
    <row r="25" spans="2:15" ht="24" customHeight="1" x14ac:dyDescent="0.2">
      <c r="B25" s="57"/>
      <c r="C25" s="58" t="s">
        <v>68</v>
      </c>
      <c r="D25" s="1307">
        <f>+'[6]Valores Mensais'!L288</f>
        <v>3143.4909725100001</v>
      </c>
      <c r="E25" s="1307"/>
      <c r="F25" s="1342">
        <f>+'[6]Valores Mensais'!M288</f>
        <v>3143.4909725100001</v>
      </c>
      <c r="G25" s="1342"/>
      <c r="H25" s="179">
        <f>+'[6]Valores Mensais'!N288</f>
        <v>0</v>
      </c>
      <c r="I25" s="113">
        <f>+'[6]Valores Mensais'!O288</f>
        <v>3143.4909725100001</v>
      </c>
      <c r="J25" s="167">
        <f>+'[6]Valores Mensais'!P288</f>
        <v>0</v>
      </c>
      <c r="K25" s="167">
        <f>+'[6]Valores Mensais'!Q288</f>
        <v>0</v>
      </c>
      <c r="L25" s="1307">
        <f>+'[6]Valores Mensais'!Z288</f>
        <v>49128.292079910003</v>
      </c>
      <c r="M25" s="1307"/>
      <c r="N25" s="113">
        <f>+'[6]Valores Mensais'!R288</f>
        <v>279911.02945032006</v>
      </c>
      <c r="O25" s="114">
        <f>+'[6]Valores Mensais'!S288</f>
        <v>272857.27150817198</v>
      </c>
    </row>
    <row r="26" spans="2:15" ht="24" customHeight="1" x14ac:dyDescent="0.2">
      <c r="B26" s="57"/>
      <c r="C26" s="58" t="s">
        <v>69</v>
      </c>
      <c r="D26" s="1307">
        <f>+'[6]Valores Mensais'!L289</f>
        <v>3090.8563647399997</v>
      </c>
      <c r="E26" s="1307"/>
      <c r="F26" s="1342">
        <f>+'[6]Valores Mensais'!M289</f>
        <v>3090.8563647399997</v>
      </c>
      <c r="G26" s="1342"/>
      <c r="H26" s="179">
        <f>+'[6]Valores Mensais'!N289</f>
        <v>0</v>
      </c>
      <c r="I26" s="113">
        <f>+'[6]Valores Mensais'!O289</f>
        <v>3090.8563647399997</v>
      </c>
      <c r="J26" s="167">
        <f>+'[6]Valores Mensais'!P289</f>
        <v>0</v>
      </c>
      <c r="K26" s="167">
        <f>+'[6]Valores Mensais'!Q289</f>
        <v>0</v>
      </c>
      <c r="L26" s="1307">
        <f>+'[6]Valores Mensais'!Z289</f>
        <v>49128.292079910003</v>
      </c>
      <c r="M26" s="1307"/>
      <c r="N26" s="113">
        <f>+'[6]Valores Mensais'!R289</f>
        <v>274319.59151577001</v>
      </c>
      <c r="O26" s="114">
        <f>+'[6]Valores Mensais'!S289</f>
        <v>271960.44302873436</v>
      </c>
    </row>
    <row r="27" spans="2:15" ht="24" customHeight="1" x14ac:dyDescent="0.2">
      <c r="B27" s="57"/>
      <c r="C27" s="58" t="s">
        <v>70</v>
      </c>
      <c r="D27" s="1307">
        <f>+'[6]Valores Mensais'!L290</f>
        <v>2953.2334232800004</v>
      </c>
      <c r="E27" s="1307"/>
      <c r="F27" s="1342">
        <f>+'[6]Valores Mensais'!M290</f>
        <v>2953.2334232800004</v>
      </c>
      <c r="G27" s="1342"/>
      <c r="H27" s="179">
        <f>+'[6]Valores Mensais'!N290</f>
        <v>0</v>
      </c>
      <c r="I27" s="113">
        <f>+'[6]Valores Mensais'!O290</f>
        <v>2953.2334232800004</v>
      </c>
      <c r="J27" s="167">
        <f>+'[6]Valores Mensais'!P290</f>
        <v>0</v>
      </c>
      <c r="K27" s="167">
        <f>+'[6]Valores Mensais'!Q290</f>
        <v>0</v>
      </c>
      <c r="L27" s="1307">
        <f>+'[6]Valores Mensais'!Z290</f>
        <v>49128.292079910003</v>
      </c>
      <c r="M27" s="1307"/>
      <c r="N27" s="113">
        <f>+'[6]Valores Mensais'!R290</f>
        <v>274077.99762724002</v>
      </c>
      <c r="O27" s="114">
        <f>+'[6]Valores Mensais'!S290</f>
        <v>284383.33033802424</v>
      </c>
    </row>
    <row r="28" spans="2:15" ht="24" customHeight="1" x14ac:dyDescent="0.2">
      <c r="B28" s="51"/>
      <c r="C28" s="51" t="s">
        <v>71</v>
      </c>
      <c r="D28" s="1304">
        <f>+'[6]Valores Mensais'!L291</f>
        <v>2872.9373710899999</v>
      </c>
      <c r="E28" s="1304"/>
      <c r="F28" s="1343">
        <f>+'[6]Valores Mensais'!M291</f>
        <v>2872.9373710899999</v>
      </c>
      <c r="G28" s="1343"/>
      <c r="H28" s="178">
        <f>+'[6]Valores Mensais'!N291</f>
        <v>0</v>
      </c>
      <c r="I28" s="111">
        <f>+'[6]Valores Mensais'!O291</f>
        <v>2872.9373710899999</v>
      </c>
      <c r="J28" s="164">
        <f>+'[6]Valores Mensais'!P291</f>
        <v>0</v>
      </c>
      <c r="K28" s="164">
        <f>+'[6]Valores Mensais'!Q291</f>
        <v>0</v>
      </c>
      <c r="L28" s="1304">
        <f>+'[6]Valores Mensais'!Z291</f>
        <v>49128.292079910003</v>
      </c>
      <c r="M28" s="1304"/>
      <c r="N28" s="111">
        <f>+'[6]Valores Mensais'!R291</f>
        <v>286989.42870050005</v>
      </c>
      <c r="O28" s="112">
        <f>+'[6]Valores Mensais'!S291</f>
        <v>306102.92465195333</v>
      </c>
    </row>
    <row r="29" spans="2:15" ht="24" customHeight="1" x14ac:dyDescent="0.2">
      <c r="B29" s="57">
        <v>23</v>
      </c>
      <c r="C29" s="58" t="s">
        <v>72</v>
      </c>
      <c r="D29" s="1307">
        <f>+'[6]Valores Mensais'!L292</f>
        <v>2828.6485738000001</v>
      </c>
      <c r="E29" s="1307"/>
      <c r="F29" s="1342">
        <f>+'[6]Valores Mensais'!M292</f>
        <v>2828.6485738000001</v>
      </c>
      <c r="G29" s="1342"/>
      <c r="H29" s="179">
        <f>+'[6]Valores Mensais'!N292</f>
        <v>0</v>
      </c>
      <c r="I29" s="113">
        <f>+'[6]Valores Mensais'!O292</f>
        <v>2828.6485738000001</v>
      </c>
      <c r="J29" s="167">
        <f>+'[6]Valores Mensais'!P292</f>
        <v>0</v>
      </c>
      <c r="K29" s="167">
        <f>+'[6]Valores Mensais'!Q292</f>
        <v>0</v>
      </c>
      <c r="L29" s="1307">
        <f>+'[6]Valores Mensais'!Z292</f>
        <v>49128.292079910003</v>
      </c>
      <c r="M29" s="1307"/>
      <c r="N29" s="113">
        <f>+'[6]Valores Mensais'!R292</f>
        <v>278530.50923729013</v>
      </c>
      <c r="O29" s="114">
        <f>+'[6]Valores Mensais'!S292</f>
        <v>301732.10065675637</v>
      </c>
    </row>
    <row r="30" spans="2:15" ht="24" customHeight="1" x14ac:dyDescent="0.2">
      <c r="B30" s="57"/>
      <c r="C30" s="58" t="s">
        <v>73</v>
      </c>
      <c r="D30" s="1307">
        <f>+'[6]Valores Mensais'!L293</f>
        <v>2777.3566249200003</v>
      </c>
      <c r="E30" s="1307"/>
      <c r="F30" s="1342">
        <f>+'[6]Valores Mensais'!M293</f>
        <v>2777.3566249200003</v>
      </c>
      <c r="G30" s="1342"/>
      <c r="H30" s="179">
        <f>+'[6]Valores Mensais'!N293</f>
        <v>0</v>
      </c>
      <c r="I30" s="113">
        <f>+'[6]Valores Mensais'!O293</f>
        <v>2777.3566249200003</v>
      </c>
      <c r="J30" s="167">
        <f>+'[6]Valores Mensais'!P293</f>
        <v>0</v>
      </c>
      <c r="K30" s="167">
        <f>+'[6]Valores Mensais'!Q293</f>
        <v>0</v>
      </c>
      <c r="L30" s="1307">
        <f>+'[6]Valores Mensais'!Z293</f>
        <v>49128.292079910003</v>
      </c>
      <c r="M30" s="1307"/>
      <c r="N30" s="113">
        <f>+'[6]Valores Mensais'!R293</f>
        <v>286627.16682756017</v>
      </c>
      <c r="O30" s="114">
        <f>+'[6]Valores Mensais'!S293</f>
        <v>304369.38845418615</v>
      </c>
    </row>
    <row r="31" spans="2:15" ht="24" customHeight="1" x14ac:dyDescent="0.2">
      <c r="B31" s="57"/>
      <c r="C31" s="58" t="s">
        <v>74</v>
      </c>
      <c r="D31" s="1307">
        <f>+'[6]Valores Mensais'!L294</f>
        <v>2711.9770114899998</v>
      </c>
      <c r="E31" s="1307"/>
      <c r="F31" s="1342">
        <f>+'[6]Valores Mensais'!M294</f>
        <v>2711.9770114899998</v>
      </c>
      <c r="G31" s="1342"/>
      <c r="H31" s="179">
        <f>+'[6]Valores Mensais'!N294</f>
        <v>0</v>
      </c>
      <c r="I31" s="113">
        <f>+'[6]Valores Mensais'!O294</f>
        <v>2711.9770114899998</v>
      </c>
      <c r="J31" s="167">
        <f>+'[6]Valores Mensais'!P294</f>
        <v>0</v>
      </c>
      <c r="K31" s="167">
        <f>+'[6]Valores Mensais'!Q294</f>
        <v>0</v>
      </c>
      <c r="L31" s="1307">
        <f>+'[6]Valores Mensais'!Z294</f>
        <v>49128.292079910003</v>
      </c>
      <c r="M31" s="1307"/>
      <c r="N31" s="113">
        <f>+'[6]Valores Mensais'!R294</f>
        <v>288601.94594169001</v>
      </c>
      <c r="O31" s="114">
        <f>+'[6]Valores Mensais'!S294</f>
        <v>313854.61621158785</v>
      </c>
    </row>
    <row r="32" spans="2:15" ht="24" customHeight="1" x14ac:dyDescent="0.2">
      <c r="B32" s="57"/>
      <c r="C32" s="58" t="s">
        <v>75</v>
      </c>
      <c r="D32" s="1307">
        <f>+'[6]Valores Mensais'!L295</f>
        <v>2685.7981968899999</v>
      </c>
      <c r="E32" s="1307"/>
      <c r="F32" s="1342">
        <f>+'[6]Valores Mensais'!M295</f>
        <v>2685.7981968899999</v>
      </c>
      <c r="G32" s="1342"/>
      <c r="H32" s="1151">
        <f>+'[6]Valores Mensais'!N295</f>
        <v>0</v>
      </c>
      <c r="I32" s="113">
        <f>+'[6]Valores Mensais'!O295</f>
        <v>2685.7981968899999</v>
      </c>
      <c r="J32" s="1150">
        <f>+'[6]Valores Mensais'!P295</f>
        <v>0</v>
      </c>
      <c r="K32" s="1150">
        <f>+'[6]Valores Mensais'!Q295</f>
        <v>0</v>
      </c>
      <c r="L32" s="1307">
        <f>+'[6]Valores Mensais'!Z295</f>
        <v>49128.292079910003</v>
      </c>
      <c r="M32" s="1307"/>
      <c r="N32" s="113">
        <f>+'[6]Valores Mensais'!R295</f>
        <v>289995.30735205009</v>
      </c>
      <c r="O32" s="114">
        <f>+'[6]Valores Mensais'!S295</f>
        <v>318443.84700328624</v>
      </c>
    </row>
    <row r="33" spans="2:15" ht="2.1" customHeight="1" x14ac:dyDescent="0.2">
      <c r="B33" s="143"/>
      <c r="C33" s="143"/>
      <c r="D33" s="169"/>
      <c r="E33" s="169"/>
      <c r="F33" s="169"/>
      <c r="G33" s="169"/>
      <c r="H33" s="169"/>
      <c r="I33" s="169"/>
      <c r="J33" s="169"/>
      <c r="K33" s="169"/>
      <c r="L33" s="1310"/>
      <c r="M33" s="1310"/>
      <c r="N33" s="169"/>
      <c r="O33" s="118"/>
    </row>
    <row r="34" spans="2:15" s="69" customFormat="1" ht="18" customHeight="1" x14ac:dyDescent="0.2">
      <c r="B34" s="67" t="s">
        <v>153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</row>
    <row r="35" spans="2:15" ht="2.1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.95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1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1.9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1.95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25">
      <c r="B65" s="39" t="s">
        <v>154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2">
      <c r="B66" s="42" t="s">
        <v>155</v>
      </c>
      <c r="C66" s="43"/>
      <c r="D66" s="43"/>
      <c r="E66" s="43"/>
      <c r="F66" s="43"/>
      <c r="G66" s="43"/>
      <c r="H66" s="43"/>
      <c r="I66" s="43"/>
      <c r="J66" s="43"/>
      <c r="K66" s="174"/>
      <c r="L66" s="43"/>
      <c r="M66" s="43"/>
      <c r="N66" s="43"/>
      <c r="O66" s="43"/>
    </row>
    <row r="67" spans="2:15" ht="24" customHeight="1" x14ac:dyDescent="0.2">
      <c r="B67" s="1234"/>
      <c r="C67" s="1235"/>
      <c r="D67" s="1344" t="s">
        <v>156</v>
      </c>
      <c r="E67" s="1318"/>
      <c r="F67" s="1318"/>
      <c r="G67" s="1318"/>
      <c r="H67" s="1318"/>
      <c r="I67" s="1318"/>
      <c r="J67" s="1318"/>
      <c r="K67" s="1318"/>
      <c r="L67" s="1318"/>
      <c r="M67" s="1318"/>
      <c r="N67" s="1318"/>
      <c r="O67" s="1325"/>
    </row>
    <row r="68" spans="2:15" ht="24.95" customHeight="1" x14ac:dyDescent="0.2">
      <c r="B68" s="1236"/>
      <c r="C68" s="1237"/>
      <c r="D68" s="1250" t="s">
        <v>157</v>
      </c>
      <c r="E68" s="1250"/>
      <c r="F68" s="1250"/>
      <c r="G68" s="1250"/>
      <c r="H68" s="1250"/>
      <c r="I68" s="1250"/>
      <c r="J68" s="1250" t="s">
        <v>158</v>
      </c>
      <c r="K68" s="1250"/>
      <c r="L68" s="1250"/>
      <c r="M68" s="1250" t="s">
        <v>159</v>
      </c>
      <c r="N68" s="1250" t="s">
        <v>160</v>
      </c>
      <c r="O68" s="1349" t="s">
        <v>58</v>
      </c>
    </row>
    <row r="69" spans="2:15" ht="26.1" customHeight="1" x14ac:dyDescent="0.2">
      <c r="B69" s="1236"/>
      <c r="C69" s="1237"/>
      <c r="D69" s="1250" t="s">
        <v>58</v>
      </c>
      <c r="E69" s="1250" t="s">
        <v>161</v>
      </c>
      <c r="F69" s="1250" t="s">
        <v>108</v>
      </c>
      <c r="G69" s="1250" t="s">
        <v>162</v>
      </c>
      <c r="H69" s="1250" t="s">
        <v>163</v>
      </c>
      <c r="I69" s="1250" t="s">
        <v>164</v>
      </c>
      <c r="J69" s="1250" t="s">
        <v>58</v>
      </c>
      <c r="K69" s="1250" t="s">
        <v>161</v>
      </c>
      <c r="L69" s="1250" t="s">
        <v>108</v>
      </c>
      <c r="M69" s="1250"/>
      <c r="N69" s="1250"/>
      <c r="O69" s="1349"/>
    </row>
    <row r="70" spans="2:15" ht="20.100000000000001" customHeight="1" x14ac:dyDescent="0.2">
      <c r="B70" s="1236"/>
      <c r="C70" s="1237"/>
      <c r="D70" s="1250"/>
      <c r="E70" s="1250"/>
      <c r="F70" s="1250"/>
      <c r="G70" s="1250"/>
      <c r="H70" s="1250"/>
      <c r="I70" s="1250"/>
      <c r="J70" s="1250"/>
      <c r="K70" s="1250"/>
      <c r="L70" s="1250"/>
      <c r="M70" s="1250"/>
      <c r="N70" s="1250"/>
      <c r="O70" s="1349"/>
    </row>
    <row r="71" spans="2:15" ht="20.100000000000001" customHeight="1" x14ac:dyDescent="0.2">
      <c r="B71" s="1236"/>
      <c r="C71" s="1237"/>
      <c r="D71" s="1250"/>
      <c r="E71" s="1250"/>
      <c r="F71" s="1250"/>
      <c r="G71" s="1250"/>
      <c r="H71" s="1250"/>
      <c r="I71" s="1250"/>
      <c r="J71" s="1250"/>
      <c r="K71" s="1250"/>
      <c r="L71" s="1250"/>
      <c r="M71" s="1250"/>
      <c r="N71" s="1250"/>
      <c r="O71" s="1349"/>
    </row>
    <row r="72" spans="2:15" ht="20.100000000000001" customHeight="1" x14ac:dyDescent="0.2">
      <c r="B72" s="1238"/>
      <c r="C72" s="1239"/>
      <c r="D72" s="1345"/>
      <c r="E72" s="1345"/>
      <c r="F72" s="1345"/>
      <c r="G72" s="1345"/>
      <c r="H72" s="1345"/>
      <c r="I72" s="1345"/>
      <c r="J72" s="1345"/>
      <c r="K72" s="1345"/>
      <c r="L72" s="1345"/>
      <c r="M72" s="1345"/>
      <c r="N72" s="1345"/>
      <c r="O72" s="1350"/>
    </row>
    <row r="73" spans="2:15" ht="24" customHeight="1" x14ac:dyDescent="0.2">
      <c r="B73" s="1260">
        <v>2020</v>
      </c>
      <c r="C73" s="1346"/>
      <c r="D73" s="108">
        <f>+'[7]K21-Val. Anuais e VH Anuais'!BK30</f>
        <v>278247.86000000004</v>
      </c>
      <c r="E73" s="108">
        <f>+'[7]K21-Val. Anuais e VH Anuais'!U30</f>
        <v>89524.69</v>
      </c>
      <c r="F73" s="108">
        <f>+'[7]K21-Val. Anuais e VH Anuais'!AB30</f>
        <v>178322.71</v>
      </c>
      <c r="G73" s="108">
        <f>+'[7]K21-Val. Anuais e VH Anuais'!AI30</f>
        <v>29781.49</v>
      </c>
      <c r="H73" s="162">
        <f>+'[7]K21-Val. Anuais e VH Anuais'!AJ30</f>
        <v>23918.720000000001</v>
      </c>
      <c r="I73" s="108">
        <f>+'[7]K21-Val. Anuais e VH Anuais'!BM30</f>
        <v>43299.75</v>
      </c>
      <c r="J73" s="108">
        <f>+'[7]K21-Val. Anuais e VH Anuais'!BL30</f>
        <v>10646</v>
      </c>
      <c r="K73" s="108">
        <f>+'[7]K21-Val. Anuais e VH Anuais'!AM30</f>
        <v>6643.75</v>
      </c>
      <c r="L73" s="108">
        <f>+'[7]K21-Val. Anuais e VH Anuais'!AT30</f>
        <v>4063.44</v>
      </c>
      <c r="M73" s="108">
        <f>+'[7]K21-Val. Anuais e VH Anuais'!BB30</f>
        <v>2.5</v>
      </c>
      <c r="N73" s="108">
        <f>+'[7]K21-Val. Anuais e VH Anuais'!BF30</f>
        <v>18401.5</v>
      </c>
      <c r="O73" s="181">
        <f>+'[7]K21-Val. Anuais e VH Anuais'!BG30</f>
        <v>270494.86</v>
      </c>
    </row>
    <row r="74" spans="2:15" ht="24" customHeight="1" x14ac:dyDescent="0.2">
      <c r="B74" s="1260">
        <v>2021</v>
      </c>
      <c r="C74" s="1346"/>
      <c r="D74" s="108">
        <f>+'[7]K21-Val. Anuais e VH Anuais'!BK31</f>
        <v>278759.69</v>
      </c>
      <c r="E74" s="108">
        <f>+'[7]K21-Val. Anuais e VH Anuais'!U31</f>
        <v>91105.76</v>
      </c>
      <c r="F74" s="108">
        <f>+'[7]K21-Val. Anuais e VH Anuais'!AB31</f>
        <v>173456.55</v>
      </c>
      <c r="G74" s="108">
        <f>+'[7]K21-Val. Anuais e VH Anuais'!AI31</f>
        <v>30317.54</v>
      </c>
      <c r="H74" s="162">
        <f>+'[7]K21-Val. Anuais e VH Anuais'!AJ31</f>
        <v>27729.26</v>
      </c>
      <c r="I74" s="108">
        <f>+'[7]K21-Val. Anuais e VH Anuais'!BM31</f>
        <v>43849.409999999974</v>
      </c>
      <c r="J74" s="108">
        <f>+'[7]K21-Val. Anuais e VH Anuais'!BL31</f>
        <v>10856.38</v>
      </c>
      <c r="K74" s="108">
        <f>+'[7]K21-Val. Anuais e VH Anuais'!AM31</f>
        <v>6288.44</v>
      </c>
      <c r="L74" s="108">
        <f>+'[7]K21-Val. Anuais e VH Anuais'!AT31</f>
        <v>4597.8</v>
      </c>
      <c r="M74" s="108">
        <f>+'[7]K21-Val. Anuais e VH Anuais'!BB31</f>
        <v>0.35</v>
      </c>
      <c r="N74" s="108">
        <f>+'[7]K21-Val. Anuais e VH Anuais'!BF31</f>
        <v>20368.34</v>
      </c>
      <c r="O74" s="181">
        <f>+'[7]K21-Val. Anuais e VH Anuais'!BG31</f>
        <v>269248.08</v>
      </c>
    </row>
    <row r="75" spans="2:15" ht="24" customHeight="1" x14ac:dyDescent="0.2">
      <c r="B75" s="1260">
        <v>2022</v>
      </c>
      <c r="C75" s="1346"/>
      <c r="D75" s="108">
        <f>+'[7]K21-Val. Anuais e VH Anuais'!BK32</f>
        <v>284417.18000000005</v>
      </c>
      <c r="E75" s="108">
        <f>+'[7]K21-Val. Anuais e VH Anuais'!U32</f>
        <v>92599.63</v>
      </c>
      <c r="F75" s="108">
        <f>+'[7]K21-Val. Anuais e VH Anuais'!AB32</f>
        <v>172612.22</v>
      </c>
      <c r="G75" s="108">
        <f>+'[7]K21-Val. Anuais e VH Anuais'!AI32</f>
        <v>34868.910000000003</v>
      </c>
      <c r="H75" s="162">
        <f>+'[7]K21-Val. Anuais e VH Anuais'!AJ32</f>
        <v>30601.73</v>
      </c>
      <c r="I75" s="108">
        <f>+'[7]K21-Val. Anuais e VH Anuais'!BM32</f>
        <v>46265.319999999949</v>
      </c>
      <c r="J75" s="108">
        <f>+'[7]K21-Val. Anuais e VH Anuais'!BL32</f>
        <v>11199.67</v>
      </c>
      <c r="K75" s="108">
        <f>+'[7]K21-Val. Anuais e VH Anuais'!AM32</f>
        <v>6092.88</v>
      </c>
      <c r="L75" s="108">
        <f>+'[7]K21-Val. Anuais e VH Anuais'!AT32</f>
        <v>5136.6499999999996</v>
      </c>
      <c r="M75" s="108">
        <f>+'[7]K21-Val. Anuais e VH Anuais'!BB32</f>
        <v>1.61</v>
      </c>
      <c r="N75" s="108">
        <f>+'[7]K21-Val. Anuais e VH Anuais'!BF32</f>
        <v>23032.76</v>
      </c>
      <c r="O75" s="181">
        <f>+'[7]K21-Val. Anuais e VH Anuais'!BG32</f>
        <v>272585.7</v>
      </c>
    </row>
    <row r="76" spans="2:15" ht="24" customHeight="1" x14ac:dyDescent="0.2">
      <c r="B76" s="1347"/>
      <c r="C76" s="1348"/>
      <c r="D76" s="111"/>
      <c r="E76" s="111"/>
      <c r="F76" s="111"/>
      <c r="G76" s="111"/>
      <c r="H76" s="164"/>
      <c r="I76" s="111"/>
      <c r="J76" s="111"/>
      <c r="K76" s="111"/>
      <c r="L76" s="111"/>
      <c r="M76" s="111"/>
      <c r="N76" s="111"/>
      <c r="O76" s="182"/>
    </row>
    <row r="77" spans="2:15" ht="24" customHeight="1" x14ac:dyDescent="0.2">
      <c r="B77" s="136">
        <v>21</v>
      </c>
      <c r="C77" s="183" t="s">
        <v>69</v>
      </c>
      <c r="D77" s="113">
        <f>+'[7]K21-Val. Mensais'!BK155</f>
        <v>279331.40000000002</v>
      </c>
      <c r="E77" s="113">
        <f>+'[7]K21-Val. Mensais'!U155</f>
        <v>92053.17</v>
      </c>
      <c r="F77" s="113">
        <f>+'[7]K21-Val. Mensais'!AB155</f>
        <v>175299.87</v>
      </c>
      <c r="G77" s="113">
        <f>+'[7]K21-Val. Mensais'!AI155</f>
        <v>30271</v>
      </c>
      <c r="H77" s="167">
        <f>+'[7]K21-Val. Mensais'!AJ155</f>
        <v>26595.83</v>
      </c>
      <c r="I77" s="113">
        <f>+'[7]K21-Val. Mensais'!BM155</f>
        <v>44888.47000000003</v>
      </c>
      <c r="J77" s="113">
        <f>+'[7]K21-Val. Mensais'!BL155</f>
        <v>11142.87</v>
      </c>
      <c r="K77" s="113">
        <f>+'[7]K21-Val. Mensais'!AM155</f>
        <v>6423.44</v>
      </c>
      <c r="L77" s="113">
        <f>+'[7]K21-Val. Mensais'!AT155</f>
        <v>4780.62</v>
      </c>
      <c r="M77" s="113">
        <f>+'[7]K21-Val. Mensais'!BB155</f>
        <v>0.45</v>
      </c>
      <c r="N77" s="113">
        <f>+'[7]K21-Val. Mensais'!BF155</f>
        <v>19216.87</v>
      </c>
      <c r="O77" s="184">
        <f>+'[7]K21-Val. Mensais'!BG155</f>
        <v>271257.84999999998</v>
      </c>
    </row>
    <row r="78" spans="2:15" ht="24" customHeight="1" x14ac:dyDescent="0.2">
      <c r="B78" s="136"/>
      <c r="C78" s="183" t="s">
        <v>70</v>
      </c>
      <c r="D78" s="113">
        <f>+'[7]K21-Val. Mensais'!BK156</f>
        <v>278053</v>
      </c>
      <c r="E78" s="113">
        <f>+'[7]K21-Val. Mensais'!U156</f>
        <v>92035.7</v>
      </c>
      <c r="F78" s="113">
        <f>+'[7]K21-Val. Mensais'!AB156</f>
        <v>174035.99</v>
      </c>
      <c r="G78" s="113">
        <f>+'[7]K21-Val. Mensais'!AI156</f>
        <v>30281.37</v>
      </c>
      <c r="H78" s="167">
        <f>+'[7]K21-Val. Mensais'!AJ156</f>
        <v>27143.759999999998</v>
      </c>
      <c r="I78" s="113">
        <f>+'[7]K21-Val. Mensais'!BM156</f>
        <v>45443.830000000016</v>
      </c>
      <c r="J78" s="113">
        <f>+'[7]K21-Val. Mensais'!BL156</f>
        <v>10991.25</v>
      </c>
      <c r="K78" s="113">
        <f>+'[7]K21-Val. Mensais'!AM156</f>
        <v>6399.45</v>
      </c>
      <c r="L78" s="113">
        <f>+'[7]K21-Val. Mensais'!AT156</f>
        <v>4652.99</v>
      </c>
      <c r="M78" s="113">
        <f>+'[7]K21-Val. Mensais'!BB156</f>
        <v>0.45</v>
      </c>
      <c r="N78" s="113">
        <f>+'[7]K21-Val. Mensais'!BF156</f>
        <v>19240.259999999998</v>
      </c>
      <c r="O78" s="184">
        <f>+'[7]K21-Val. Mensais'!BG156</f>
        <v>269804.44</v>
      </c>
    </row>
    <row r="79" spans="2:15" ht="24" customHeight="1" x14ac:dyDescent="0.2">
      <c r="B79" s="136"/>
      <c r="C79" s="183" t="s">
        <v>71</v>
      </c>
      <c r="D79" s="111">
        <f>+'[7]K21-Val. Mensais'!BK157</f>
        <v>278759.69</v>
      </c>
      <c r="E79" s="111">
        <f>+'[7]K21-Val. Mensais'!U157</f>
        <v>91105.76</v>
      </c>
      <c r="F79" s="111">
        <f>+'[7]K21-Val. Mensais'!AB157</f>
        <v>173456.55</v>
      </c>
      <c r="G79" s="111">
        <f>+'[7]K21-Val. Mensais'!AI157</f>
        <v>30317.54</v>
      </c>
      <c r="H79" s="164">
        <f>+'[7]K21-Val. Mensais'!AJ157</f>
        <v>27729.26</v>
      </c>
      <c r="I79" s="111">
        <f>+'[7]K21-Val. Mensais'!BM157</f>
        <v>43849.409999999974</v>
      </c>
      <c r="J79" s="111">
        <f>+'[7]K21-Val. Mensais'!BL157</f>
        <v>10856.38</v>
      </c>
      <c r="K79" s="111">
        <f>+'[7]K21-Val. Mensais'!AM157</f>
        <v>6288.44</v>
      </c>
      <c r="L79" s="111">
        <f>+'[7]K21-Val. Mensais'!AT157</f>
        <v>4597.8</v>
      </c>
      <c r="M79" s="111">
        <f>+'[7]K21-Val. Mensais'!BB157</f>
        <v>0.35</v>
      </c>
      <c r="N79" s="111">
        <f>+'[7]K21-Val. Mensais'!BF157</f>
        <v>20368.34</v>
      </c>
      <c r="O79" s="182">
        <f>+'[7]K21-Val. Mensais'!BG157</f>
        <v>269248.08</v>
      </c>
    </row>
    <row r="80" spans="2:15" ht="24" customHeight="1" x14ac:dyDescent="0.2">
      <c r="B80" s="185">
        <v>22</v>
      </c>
      <c r="C80" s="186" t="s">
        <v>72</v>
      </c>
      <c r="D80" s="113">
        <f>+'[7]K21-Val. Mensais'!BK158</f>
        <v>281237.21999999997</v>
      </c>
      <c r="E80" s="113">
        <f>+'[7]K21-Val. Mensais'!U158</f>
        <v>90772.7</v>
      </c>
      <c r="F80" s="113">
        <f>+'[7]K21-Val. Mensais'!AB158</f>
        <v>176720.93</v>
      </c>
      <c r="G80" s="113">
        <f>+'[7]K21-Val. Mensais'!AI158</f>
        <v>30305.1</v>
      </c>
      <c r="H80" s="167">
        <f>+'[7]K21-Val. Mensais'!AJ158</f>
        <v>26716.17</v>
      </c>
      <c r="I80" s="113">
        <f>+'[7]K21-Val. Mensais'!BM158</f>
        <v>43277.679999999993</v>
      </c>
      <c r="J80" s="113">
        <f>+'[7]K21-Val. Mensais'!BL158</f>
        <v>10882.22</v>
      </c>
      <c r="K80" s="113">
        <f>+'[7]K21-Val. Mensais'!AM158</f>
        <v>6253.03</v>
      </c>
      <c r="L80" s="113">
        <f>+'[7]K21-Val. Mensais'!AT158</f>
        <v>4659.05</v>
      </c>
      <c r="M80" s="113">
        <f>+'[7]K21-Val. Mensais'!BB158</f>
        <v>0.77</v>
      </c>
      <c r="N80" s="113">
        <f>+'[7]K21-Val. Mensais'!BF158</f>
        <v>19970.39</v>
      </c>
      <c r="O80" s="184">
        <f>+'[7]K21-Val. Mensais'!BG158</f>
        <v>272149.82</v>
      </c>
    </row>
    <row r="81" spans="2:15" ht="24" customHeight="1" x14ac:dyDescent="0.2">
      <c r="B81" s="136"/>
      <c r="C81" s="183" t="s">
        <v>73</v>
      </c>
      <c r="D81" s="113">
        <f>+'[7]K21-Val. Mensais'!BK159</f>
        <v>283789.34999999998</v>
      </c>
      <c r="E81" s="113">
        <f>+'[7]K21-Val. Mensais'!U159</f>
        <v>90915.05</v>
      </c>
      <c r="F81" s="113">
        <f>+'[7]K21-Val. Mensais'!AB159</f>
        <v>179216.25</v>
      </c>
      <c r="G81" s="113">
        <f>+'[7]K21-Val. Mensais'!AI159</f>
        <v>30297.24</v>
      </c>
      <c r="H81" s="167">
        <f>+'[7]K21-Val. Mensais'!AJ159</f>
        <v>26856.06</v>
      </c>
      <c r="I81" s="113">
        <f>+'[7]K21-Val. Mensais'!BM159</f>
        <v>43495.25</v>
      </c>
      <c r="J81" s="113">
        <f>+'[7]K21-Val. Mensais'!BL159</f>
        <v>10868.130000000001</v>
      </c>
      <c r="K81" s="113">
        <f>+'[7]K21-Val. Mensais'!AM159</f>
        <v>6249.44</v>
      </c>
      <c r="L81" s="113">
        <f>+'[7]K21-Val. Mensais'!AT159</f>
        <v>4648.55</v>
      </c>
      <c r="M81" s="113">
        <f>+'[7]K21-Val. Mensais'!BB159</f>
        <v>0.52</v>
      </c>
      <c r="N81" s="113">
        <f>+'[7]K21-Val. Mensais'!BF159</f>
        <v>19877.52</v>
      </c>
      <c r="O81" s="184">
        <f>+'[7]K21-Val. Mensais'!BG159</f>
        <v>274780.5</v>
      </c>
    </row>
    <row r="82" spans="2:15" ht="24" customHeight="1" x14ac:dyDescent="0.2">
      <c r="B82" s="136"/>
      <c r="C82" s="183" t="s">
        <v>74</v>
      </c>
      <c r="D82" s="113">
        <f>+'[7]K21-Val. Mensais'!BK160</f>
        <v>285466.96000000002</v>
      </c>
      <c r="E82" s="113">
        <f>+'[7]K21-Val. Mensais'!U160</f>
        <v>91188.87</v>
      </c>
      <c r="F82" s="113">
        <f>+'[7]K21-Val. Mensais'!AB160</f>
        <v>179946.46</v>
      </c>
      <c r="G82" s="113">
        <f>+'[7]K21-Val. Mensais'!AI160</f>
        <v>30241.14</v>
      </c>
      <c r="H82" s="167">
        <f>+'[7]K21-Val. Mensais'!AJ160</f>
        <v>27368.95</v>
      </c>
      <c r="I82" s="113">
        <f>+'[7]K21-Val. Mensais'!BM160</f>
        <v>43278.459999999963</v>
      </c>
      <c r="J82" s="113">
        <f>+'[7]K21-Val. Mensais'!BL160</f>
        <v>11082.41</v>
      </c>
      <c r="K82" s="113">
        <f>+'[7]K21-Val. Mensais'!AM160</f>
        <v>6203.72</v>
      </c>
      <c r="L82" s="113">
        <f>+'[7]K21-Val. Mensais'!AT160</f>
        <v>4908.55</v>
      </c>
      <c r="M82" s="113">
        <f>+'[7]K21-Val. Mensais'!BB160</f>
        <v>0.52</v>
      </c>
      <c r="N82" s="113">
        <f>+'[7]K21-Val. Mensais'!BF160</f>
        <v>20566.73</v>
      </c>
      <c r="O82" s="184">
        <f>+'[7]K21-Val. Mensais'!BG160</f>
        <v>275983.15999999997</v>
      </c>
    </row>
    <row r="83" spans="2:15" ht="24" customHeight="1" x14ac:dyDescent="0.2">
      <c r="B83" s="136"/>
      <c r="C83" s="183" t="s">
        <v>75</v>
      </c>
      <c r="D83" s="113">
        <f>+'[7]K21-Val. Mensais'!BK161</f>
        <v>288690.73</v>
      </c>
      <c r="E83" s="113">
        <f>+'[7]K21-Val. Mensais'!U161</f>
        <v>90732.94</v>
      </c>
      <c r="F83" s="113">
        <f>+'[7]K21-Val. Mensais'!AB161</f>
        <v>183200.2</v>
      </c>
      <c r="G83" s="113">
        <f>+'[7]K21-Val. Mensais'!AI161</f>
        <v>30276.79</v>
      </c>
      <c r="H83" s="167">
        <f>+'[7]K21-Val. Mensais'!AJ161</f>
        <v>28238.959999999999</v>
      </c>
      <c r="I83" s="113">
        <f>+'[7]K21-Val. Mensais'!BM161</f>
        <v>43758.159999999974</v>
      </c>
      <c r="J83" s="113">
        <f>+'[7]K21-Val. Mensais'!BL161</f>
        <v>11510.01</v>
      </c>
      <c r="K83" s="113">
        <f>+'[7]K21-Val. Mensais'!AM161</f>
        <v>6176.32</v>
      </c>
      <c r="L83" s="113">
        <f>+'[7]K21-Val. Mensais'!AT161</f>
        <v>5363.55</v>
      </c>
      <c r="M83" s="113">
        <f>+'[7]K21-Val. Mensais'!BB161</f>
        <v>0.28000000000000003</v>
      </c>
      <c r="N83" s="113">
        <f>+'[7]K21-Val. Mensais'!BF161</f>
        <v>21153.29</v>
      </c>
      <c r="O83" s="184">
        <f>+'[7]K21-Val. Mensais'!BG161</f>
        <v>279047.73</v>
      </c>
    </row>
    <row r="84" spans="2:15" ht="24" customHeight="1" x14ac:dyDescent="0.2">
      <c r="B84" s="136"/>
      <c r="C84" s="183" t="s">
        <v>76</v>
      </c>
      <c r="D84" s="113">
        <f>+'[7]K21-Val. Mensais'!BK162</f>
        <v>290422.92000000004</v>
      </c>
      <c r="E84" s="113">
        <f>+'[7]K21-Val. Mensais'!U162</f>
        <v>91403.199999999997</v>
      </c>
      <c r="F84" s="113">
        <f>+'[7]K21-Val. Mensais'!AB162</f>
        <v>183784.1</v>
      </c>
      <c r="G84" s="113">
        <f>+'[7]K21-Val. Mensais'!AI162</f>
        <v>30300.06</v>
      </c>
      <c r="H84" s="167">
        <f>+'[7]K21-Val. Mensais'!AJ162</f>
        <v>29275.57</v>
      </c>
      <c r="I84" s="113">
        <f>+'[7]K21-Val. Mensais'!BM162</f>
        <v>44340.01999999996</v>
      </c>
      <c r="J84" s="113">
        <f>+'[7]K21-Val. Mensais'!BL162</f>
        <v>11490.32</v>
      </c>
      <c r="K84" s="113">
        <f>+'[7]K21-Val. Mensais'!AM162</f>
        <v>6159.76</v>
      </c>
      <c r="L84" s="113">
        <f>+'[7]K21-Val. Mensais'!AT162</f>
        <v>5360.42</v>
      </c>
      <c r="M84" s="113">
        <f>+'[7]K21-Val. Mensais'!BB162</f>
        <v>0.41</v>
      </c>
      <c r="N84" s="113">
        <f>+'[7]K21-Val. Mensais'!BF162</f>
        <v>21489.1</v>
      </c>
      <c r="O84" s="184">
        <f>+'[7]K21-Val. Mensais'!BG162</f>
        <v>280424.55</v>
      </c>
    </row>
    <row r="85" spans="2:15" ht="24" customHeight="1" x14ac:dyDescent="0.2">
      <c r="B85" s="136"/>
      <c r="C85" s="183" t="s">
        <v>77</v>
      </c>
      <c r="D85" s="113">
        <f>+'[7]K21-Val. Mensais'!BK163</f>
        <v>291084.70999999996</v>
      </c>
      <c r="E85" s="113">
        <f>+'[7]K21-Val. Mensais'!U163</f>
        <v>91416.58</v>
      </c>
      <c r="F85" s="113">
        <f>+'[7]K21-Val. Mensais'!AB163</f>
        <v>184636.32</v>
      </c>
      <c r="G85" s="113">
        <f>+'[7]K21-Val. Mensais'!AI163</f>
        <v>30342.98</v>
      </c>
      <c r="H85" s="167">
        <f>+'[7]K21-Val. Mensais'!AJ163</f>
        <v>29129.5</v>
      </c>
      <c r="I85" s="113">
        <f>+'[7]K21-Val. Mensais'!BM163</f>
        <v>44440.670000000042</v>
      </c>
      <c r="J85" s="113">
        <f>+'[7]K21-Val. Mensais'!BL163</f>
        <v>11108.59</v>
      </c>
      <c r="K85" s="113">
        <f>+'[7]K21-Val. Mensais'!AM163</f>
        <v>6118.22</v>
      </c>
      <c r="L85" s="113">
        <f>+'[7]K21-Val. Mensais'!AT163</f>
        <v>5020.2299999999996</v>
      </c>
      <c r="M85" s="113">
        <f>+'[7]K21-Val. Mensais'!BB163</f>
        <v>0.41</v>
      </c>
      <c r="N85" s="113">
        <f>+'[7]K21-Val. Mensais'!BF163</f>
        <v>21530.7</v>
      </c>
      <c r="O85" s="184">
        <f>+'[7]K21-Val. Mensais'!BG163</f>
        <v>280663.01</v>
      </c>
    </row>
    <row r="86" spans="2:15" ht="24" customHeight="1" x14ac:dyDescent="0.2">
      <c r="B86" s="136"/>
      <c r="C86" s="183" t="s">
        <v>66</v>
      </c>
      <c r="D86" s="113">
        <f>+'[7]K21-Val. Mensais'!BK164</f>
        <v>289160.70999999996</v>
      </c>
      <c r="E86" s="113">
        <f>+'[7]K21-Val. Mensais'!U164</f>
        <v>91458.6</v>
      </c>
      <c r="F86" s="113">
        <f>+'[7]K21-Val. Mensais'!AB164</f>
        <v>182447.95</v>
      </c>
      <c r="G86" s="113">
        <f>+'[7]K21-Val. Mensais'!AI164</f>
        <v>30473.99</v>
      </c>
      <c r="H86" s="167">
        <f>+'[7]K21-Val. Mensais'!AJ164</f>
        <v>29821.08</v>
      </c>
      <c r="I86" s="113">
        <f>+'[7]K21-Val. Mensais'!BM164</f>
        <v>45040.910000000033</v>
      </c>
      <c r="J86" s="113">
        <f>+'[7]K21-Val. Mensais'!BL164</f>
        <v>11197.699999999999</v>
      </c>
      <c r="K86" s="113">
        <f>+'[7]K21-Val. Mensais'!AM164</f>
        <v>6071.08</v>
      </c>
      <c r="L86" s="113">
        <f>+'[7]K21-Val. Mensais'!AT164</f>
        <v>5156.4799999999996</v>
      </c>
      <c r="M86" s="113">
        <f>+'[7]K21-Val. Mensais'!BB164</f>
        <v>0.62</v>
      </c>
      <c r="N86" s="113">
        <f>+'[7]K21-Val. Mensais'!BF164</f>
        <v>21194.240000000002</v>
      </c>
      <c r="O86" s="184">
        <f>+'[7]K21-Val. Mensais'!BG164</f>
        <v>279165.03000000003</v>
      </c>
    </row>
    <row r="87" spans="2:15" ht="24" customHeight="1" x14ac:dyDescent="0.2">
      <c r="B87" s="136"/>
      <c r="C87" s="183" t="s">
        <v>67</v>
      </c>
      <c r="D87" s="113">
        <f>+'[7]K21-Val. Mensais'!BK165</f>
        <v>288485.85000000003</v>
      </c>
      <c r="E87" s="113">
        <f>+'[7]K21-Val. Mensais'!U165</f>
        <v>91502.12</v>
      </c>
      <c r="F87" s="113">
        <f>+'[7]K21-Val. Mensais'!AB165</f>
        <v>181245.29</v>
      </c>
      <c r="G87" s="113">
        <f>+'[7]K21-Val. Mensais'!AI165</f>
        <v>30777.87</v>
      </c>
      <c r="H87" s="167">
        <f>+'[7]K21-Val. Mensais'!AJ165</f>
        <v>30060.22</v>
      </c>
      <c r="I87" s="113">
        <f>+'[7]K21-Val. Mensais'!BM165</f>
        <v>45099.649999999965</v>
      </c>
      <c r="J87" s="113">
        <f>+'[7]K21-Val. Mensais'!BL165</f>
        <v>11142.29</v>
      </c>
      <c r="K87" s="113">
        <f>+'[7]K21-Val. Mensais'!AM165</f>
        <v>6042.17</v>
      </c>
      <c r="L87" s="113">
        <f>+'[7]K21-Val. Mensais'!AT165</f>
        <v>5129.9799999999996</v>
      </c>
      <c r="M87" s="113">
        <f>+'[7]K21-Val. Mensais'!BB165</f>
        <v>0.68</v>
      </c>
      <c r="N87" s="113">
        <f>+'[7]K21-Val. Mensais'!BF165</f>
        <v>21400</v>
      </c>
      <c r="O87" s="184">
        <f>+'[7]K21-Val. Mensais'!BG165</f>
        <v>278228.92</v>
      </c>
    </row>
    <row r="88" spans="2:15" ht="24" customHeight="1" x14ac:dyDescent="0.2">
      <c r="B88" s="136"/>
      <c r="C88" s="183" t="s">
        <v>68</v>
      </c>
      <c r="D88" s="113">
        <f>+'[7]K21-Val. Mensais'!BK166</f>
        <v>290334.81</v>
      </c>
      <c r="E88" s="113">
        <f>+'[7]K21-Val. Mensais'!U166</f>
        <v>91909.08</v>
      </c>
      <c r="F88" s="113">
        <f>+'[7]K21-Val. Mensais'!AB166</f>
        <v>182872.55</v>
      </c>
      <c r="G88" s="113">
        <f>+'[7]K21-Val. Mensais'!AI166</f>
        <v>31170.05</v>
      </c>
      <c r="H88" s="167">
        <f>+'[7]K21-Val. Mensais'!AJ166</f>
        <v>29769.66</v>
      </c>
      <c r="I88" s="113">
        <f>+'[7]K21-Val. Mensais'!BM166</f>
        <v>45386.530000000028</v>
      </c>
      <c r="J88" s="113">
        <f>+'[7]K21-Val. Mensais'!BL166</f>
        <v>11174.439999999999</v>
      </c>
      <c r="K88" s="113">
        <f>+'[7]K21-Val. Mensais'!AM166</f>
        <v>6074.32</v>
      </c>
      <c r="L88" s="113">
        <f>+'[7]K21-Val. Mensais'!AT166</f>
        <v>5129.9799999999996</v>
      </c>
      <c r="M88" s="113">
        <f>+'[7]K21-Val. Mensais'!BB166</f>
        <v>0.8</v>
      </c>
      <c r="N88" s="113">
        <f>+'[7]K21-Val. Mensais'!BF166</f>
        <v>21616.05</v>
      </c>
      <c r="O88" s="184">
        <f>+'[7]K21-Val. Mensais'!BG166</f>
        <v>279894</v>
      </c>
    </row>
    <row r="89" spans="2:15" ht="24" customHeight="1" x14ac:dyDescent="0.2">
      <c r="B89" s="136"/>
      <c r="C89" s="183" t="s">
        <v>69</v>
      </c>
      <c r="D89" s="113">
        <f>+'[7]K21-Val. Mensais'!BK167</f>
        <v>284260.62999999995</v>
      </c>
      <c r="E89" s="113">
        <f>+'[7]K21-Val. Mensais'!U167</f>
        <v>92748.479999999996</v>
      </c>
      <c r="F89" s="113">
        <f>+'[7]K21-Val. Mensais'!AB167</f>
        <v>176024.91</v>
      </c>
      <c r="G89" s="113">
        <f>+'[7]K21-Val. Mensais'!AI167</f>
        <v>31849.18</v>
      </c>
      <c r="H89" s="167">
        <f>+'[7]K21-Val. Mensais'!AJ167</f>
        <v>29964.42</v>
      </c>
      <c r="I89" s="113">
        <f>+'[7]K21-Val. Mensais'!BM167</f>
        <v>46326.350000000035</v>
      </c>
      <c r="J89" s="113">
        <f>+'[7]K21-Val. Mensais'!BL167</f>
        <v>11241.88</v>
      </c>
      <c r="K89" s="113">
        <f>+'[7]K21-Val. Mensais'!AM167</f>
        <v>6076.76</v>
      </c>
      <c r="L89" s="113">
        <f>+'[7]K21-Val. Mensais'!AT167</f>
        <v>5194.9799999999996</v>
      </c>
      <c r="M89" s="113">
        <f>+'[7]K21-Val. Mensais'!BB167</f>
        <v>1.04</v>
      </c>
      <c r="N89" s="113">
        <f>+'[7]K21-Val. Mensais'!BF167</f>
        <v>21898.54</v>
      </c>
      <c r="O89" s="184">
        <f>+'[7]K21-Val. Mensais'!BG167</f>
        <v>273605.01</v>
      </c>
    </row>
    <row r="90" spans="2:15" ht="24" customHeight="1" x14ac:dyDescent="0.2">
      <c r="B90" s="136"/>
      <c r="C90" s="183" t="s">
        <v>70</v>
      </c>
      <c r="D90" s="113">
        <f>+'[7]K21-Val. Mensais'!BK168</f>
        <v>284371.44</v>
      </c>
      <c r="E90" s="113">
        <f>+'[7]K21-Val. Mensais'!U168</f>
        <v>92453.79</v>
      </c>
      <c r="F90" s="113">
        <f>+'[7]K21-Val. Mensais'!AB168</f>
        <v>175313.19</v>
      </c>
      <c r="G90" s="113">
        <f>+'[7]K21-Val. Mensais'!AI168</f>
        <v>33263.25</v>
      </c>
      <c r="H90" s="167">
        <f>+'[7]K21-Val. Mensais'!AJ168</f>
        <v>29982.81</v>
      </c>
      <c r="I90" s="113">
        <f>+'[7]K21-Val. Mensais'!BM168</f>
        <v>46641.600000000035</v>
      </c>
      <c r="J90" s="113">
        <f>+'[7]K21-Val. Mensais'!BL168</f>
        <v>11213.599999999999</v>
      </c>
      <c r="K90" s="113">
        <f>+'[7]K21-Val. Mensais'!AM168</f>
        <v>6051.61</v>
      </c>
      <c r="L90" s="113">
        <f>+'[7]K21-Val. Mensais'!AT168</f>
        <v>5191.8500000000004</v>
      </c>
      <c r="M90" s="113">
        <f>+'[7]K21-Val. Mensais'!BB168</f>
        <v>1.54</v>
      </c>
      <c r="N90" s="113">
        <f>+'[7]K21-Val. Mensais'!BF168</f>
        <v>22247.68</v>
      </c>
      <c r="O90" s="184">
        <f>+'[7]K21-Val. Mensais'!BG168</f>
        <v>273338.90000000002</v>
      </c>
    </row>
    <row r="91" spans="2:15" ht="24" customHeight="1" x14ac:dyDescent="0.2">
      <c r="B91" s="136"/>
      <c r="C91" s="183" t="s">
        <v>71</v>
      </c>
      <c r="D91" s="111">
        <f>+'[7]K21-Val. Mensais'!BK169</f>
        <v>284417.18000000005</v>
      </c>
      <c r="E91" s="111">
        <f>+'[7]K21-Val. Mensais'!U169</f>
        <v>92599.63</v>
      </c>
      <c r="F91" s="111">
        <f>+'[7]K21-Val. Mensais'!AB169</f>
        <v>172612.22</v>
      </c>
      <c r="G91" s="111">
        <f>+'[7]K21-Val. Mensais'!AI169</f>
        <v>34868.910000000003</v>
      </c>
      <c r="H91" s="164">
        <f>+'[7]K21-Val. Mensais'!AJ169</f>
        <v>30601.73</v>
      </c>
      <c r="I91" s="111">
        <f>+'[7]K21-Val. Mensais'!BM169</f>
        <v>46265.319999999949</v>
      </c>
      <c r="J91" s="111">
        <f>+'[7]K21-Val. Mensais'!BL169</f>
        <v>11199.67</v>
      </c>
      <c r="K91" s="111">
        <f>+'[7]K21-Val. Mensais'!AM169</f>
        <v>6092.88</v>
      </c>
      <c r="L91" s="111">
        <f>+'[7]K21-Val. Mensais'!AT169</f>
        <v>5136.6499999999996</v>
      </c>
      <c r="M91" s="111">
        <f>+'[7]K21-Val. Mensais'!BB169</f>
        <v>1.61</v>
      </c>
      <c r="N91" s="111">
        <f>+'[7]K21-Val. Mensais'!BF169</f>
        <v>23032.76</v>
      </c>
      <c r="O91" s="182">
        <f>+'[7]K21-Val. Mensais'!BG169</f>
        <v>272585.7</v>
      </c>
    </row>
    <row r="92" spans="2:15" ht="24" customHeight="1" x14ac:dyDescent="0.2">
      <c r="B92" s="185">
        <v>23</v>
      </c>
      <c r="C92" s="186" t="s">
        <v>72</v>
      </c>
      <c r="D92" s="113">
        <f>+'[7]K21-Val. Mensais'!BK170</f>
        <v>285601.36</v>
      </c>
      <c r="E92" s="113">
        <f>+'[7]K21-Val. Mensais'!U170</f>
        <v>91890.76</v>
      </c>
      <c r="F92" s="113">
        <f>+'[7]K21-Val. Mensais'!AB170</f>
        <v>174956.89</v>
      </c>
      <c r="G92" s="113">
        <f>+'[7]K21-Val. Mensais'!AI170</f>
        <v>37146.400000000001</v>
      </c>
      <c r="H92" s="167">
        <f>+'[7]K21-Val. Mensais'!AJ170</f>
        <v>27640.14</v>
      </c>
      <c r="I92" s="113">
        <f>+'[7]K21-Val. Mensais'!BM170</f>
        <v>46032.839999999967</v>
      </c>
      <c r="J92" s="113">
        <f>+'[7]K21-Val. Mensais'!BL170</f>
        <v>11133.710000000001</v>
      </c>
      <c r="K92" s="113">
        <f>+'[7]K21-Val. Mensais'!AM170</f>
        <v>6040.67</v>
      </c>
      <c r="L92" s="113">
        <f>+'[7]K21-Val. Mensais'!AT170</f>
        <v>5122.8999999999996</v>
      </c>
      <c r="M92" s="113">
        <f>+'[7]K21-Val. Mensais'!BB170</f>
        <v>1.31</v>
      </c>
      <c r="N92" s="113">
        <f>+'[7]K21-Val. Mensais'!BF170</f>
        <v>20967.45</v>
      </c>
      <c r="O92" s="184">
        <f>+'[7]K21-Val. Mensais'!BG170</f>
        <v>275769.31</v>
      </c>
    </row>
    <row r="93" spans="2:15" ht="24" customHeight="1" x14ac:dyDescent="0.2">
      <c r="B93" s="136"/>
      <c r="C93" s="183" t="s">
        <v>73</v>
      </c>
      <c r="D93" s="113">
        <f>+'[7]K21-Val. Mensais'!BK171</f>
        <v>289255.48</v>
      </c>
      <c r="E93" s="113">
        <f>+'[7]K21-Val. Mensais'!U171</f>
        <v>91427.39</v>
      </c>
      <c r="F93" s="113">
        <f>+'[7]K21-Val. Mensais'!AB171</f>
        <v>180620.7</v>
      </c>
      <c r="G93" s="113">
        <f>+'[7]K21-Val. Mensais'!AI171</f>
        <v>39135.300000000003</v>
      </c>
      <c r="H93" s="167">
        <f>+'[7]K21-Val. Mensais'!AJ171</f>
        <v>29345.48</v>
      </c>
      <c r="I93" s="113">
        <f>+'[7]K21-Val. Mensais'!BM171</f>
        <v>51273.400000000023</v>
      </c>
      <c r="J93" s="113">
        <f>+'[7]K21-Val. Mensais'!BL171</f>
        <v>11129.77</v>
      </c>
      <c r="K93" s="113">
        <f>+'[7]K21-Val. Mensais'!AM171</f>
        <v>6047.23</v>
      </c>
      <c r="L93" s="113">
        <f>+'[7]K21-Val. Mensais'!AT171</f>
        <v>5112.3999999999996</v>
      </c>
      <c r="M93" s="113">
        <f>+'[7]K21-Val. Mensais'!BB171</f>
        <v>1.55</v>
      </c>
      <c r="N93" s="113">
        <f>+'[7]K21-Val. Mensais'!BF171</f>
        <v>21430.06</v>
      </c>
      <c r="O93" s="184">
        <f>+'[7]K21-Val. Mensais'!BG171</f>
        <v>278956.74</v>
      </c>
    </row>
    <row r="94" spans="2:15" ht="24" customHeight="1" x14ac:dyDescent="0.2">
      <c r="B94" s="136"/>
      <c r="C94" s="183" t="s">
        <v>74</v>
      </c>
      <c r="D94" s="113">
        <f>+'[7]K21-Val. Mensais'!BK172</f>
        <v>289250.94</v>
      </c>
      <c r="E94" s="113">
        <f>+'[7]K21-Val. Mensais'!U172</f>
        <v>91424.37</v>
      </c>
      <c r="F94" s="113">
        <f>+'[7]K21-Val. Mensais'!AB172</f>
        <v>178107.66</v>
      </c>
      <c r="G94" s="113">
        <f>+'[7]K21-Val. Mensais'!AI172</f>
        <v>42049.84</v>
      </c>
      <c r="H94" s="1150">
        <f>+'[7]K21-Val. Mensais'!AJ172</f>
        <v>28469.119999999999</v>
      </c>
      <c r="I94" s="113">
        <f>+'[7]K21-Val. Mensais'!BM172</f>
        <v>50800.049999999988</v>
      </c>
      <c r="J94" s="113">
        <f>+'[7]K21-Val. Mensais'!BL172</f>
        <v>11240.03</v>
      </c>
      <c r="K94" s="113">
        <f>+'[7]K21-Val. Mensais'!AM172</f>
        <v>6157.49</v>
      </c>
      <c r="L94" s="113">
        <f>+'[7]K21-Val. Mensais'!AT172</f>
        <v>5112.3999999999996</v>
      </c>
      <c r="M94" s="113">
        <f>+'[7]K21-Val. Mensais'!BB172</f>
        <v>1.46</v>
      </c>
      <c r="N94" s="113">
        <f>+'[7]K21-Val. Mensais'!BF172</f>
        <v>21195.89</v>
      </c>
      <c r="O94" s="184">
        <f>+'[7]K21-Val. Mensais'!BG172</f>
        <v>279296.53999999998</v>
      </c>
    </row>
    <row r="95" spans="2:15" ht="2.1" customHeight="1" x14ac:dyDescent="0.2">
      <c r="B95" s="159"/>
      <c r="C95" s="187"/>
      <c r="D95" s="111"/>
      <c r="E95" s="111"/>
      <c r="F95" s="111"/>
      <c r="G95" s="111"/>
      <c r="H95" s="164"/>
      <c r="I95" s="111"/>
      <c r="J95" s="111"/>
      <c r="K95" s="111"/>
      <c r="L95" s="111"/>
      <c r="M95" s="111"/>
      <c r="N95" s="111"/>
      <c r="O95" s="182"/>
    </row>
    <row r="96" spans="2:15" s="69" customFormat="1" ht="18" customHeight="1" x14ac:dyDescent="0.2">
      <c r="B96" s="67" t="s">
        <v>113</v>
      </c>
      <c r="C96" s="140"/>
      <c r="D96" s="141"/>
      <c r="E96" s="141"/>
      <c r="F96" s="141"/>
      <c r="I96" s="141"/>
      <c r="J96" s="141"/>
      <c r="K96" s="141"/>
      <c r="L96" s="141"/>
      <c r="M96" s="141"/>
      <c r="N96" s="141"/>
      <c r="O96" s="141"/>
    </row>
    <row r="97" spans="2:16" s="69" customFormat="1" ht="18" customHeight="1" x14ac:dyDescent="0.2">
      <c r="B97" s="67"/>
      <c r="C97" s="140"/>
      <c r="D97" s="141"/>
      <c r="E97" s="141"/>
      <c r="F97" s="141"/>
      <c r="I97" s="141"/>
      <c r="J97" s="141"/>
      <c r="K97" s="141"/>
      <c r="L97" s="141"/>
      <c r="M97" s="141"/>
      <c r="N97" s="141"/>
      <c r="O97" s="141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</row>
    <row r="101" spans="2:16" ht="18" customHeight="1" x14ac:dyDescent="0.3">
      <c r="B101" s="90" t="str">
        <f>+Capa!G15</f>
        <v>Indicadores de Conjuntura  •  maio | 2023</v>
      </c>
      <c r="C101" s="149"/>
      <c r="D101" s="149"/>
      <c r="E101" s="149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165</v>
      </c>
      <c r="P101" s="149"/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B73:C73"/>
    <mergeCell ref="B74:C74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5:C75"/>
    <mergeCell ref="D28:E28"/>
    <mergeCell ref="F28:G28"/>
    <mergeCell ref="L28:M28"/>
    <mergeCell ref="L33:M33"/>
    <mergeCell ref="B67:C72"/>
    <mergeCell ref="D67:O67"/>
    <mergeCell ref="D68:I68"/>
    <mergeCell ref="J68:L68"/>
    <mergeCell ref="M68:M72"/>
    <mergeCell ref="N68:N72"/>
    <mergeCell ref="D29:E29"/>
    <mergeCell ref="F29:G29"/>
    <mergeCell ref="L29:M29"/>
    <mergeCell ref="D30:E30"/>
    <mergeCell ref="F30:G30"/>
    <mergeCell ref="L30:M30"/>
    <mergeCell ref="D31:E31"/>
    <mergeCell ref="F31:G31"/>
    <mergeCell ref="L31:M31"/>
    <mergeCell ref="D32:E32"/>
    <mergeCell ref="F32:G32"/>
    <mergeCell ref="L32:M32"/>
    <mergeCell ref="D26:E26"/>
    <mergeCell ref="F26:G26"/>
    <mergeCell ref="L26:M26"/>
    <mergeCell ref="D27:E27"/>
    <mergeCell ref="F27:G27"/>
    <mergeCell ref="L27:M27"/>
    <mergeCell ref="D24:E24"/>
    <mergeCell ref="F24:G24"/>
    <mergeCell ref="L24:M24"/>
    <mergeCell ref="D25:E25"/>
    <mergeCell ref="F25:G25"/>
    <mergeCell ref="L25:M25"/>
    <mergeCell ref="D22:E22"/>
    <mergeCell ref="F22:G22"/>
    <mergeCell ref="L22:M22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19:E19"/>
    <mergeCell ref="F19:G19"/>
    <mergeCell ref="L19:M19"/>
    <mergeCell ref="D16:E16"/>
    <mergeCell ref="F16:G16"/>
    <mergeCell ref="L16:M16"/>
    <mergeCell ref="D17:E17"/>
    <mergeCell ref="F17:G17"/>
    <mergeCell ref="L17:M17"/>
    <mergeCell ref="D15:E15"/>
    <mergeCell ref="F15:G15"/>
    <mergeCell ref="L15:M15"/>
    <mergeCell ref="D18:E18"/>
    <mergeCell ref="F18:G18"/>
    <mergeCell ref="L18:M18"/>
    <mergeCell ref="D14:E14"/>
    <mergeCell ref="F14:G14"/>
    <mergeCell ref="L14:M14"/>
    <mergeCell ref="B12:C12"/>
    <mergeCell ref="D12:E12"/>
    <mergeCell ref="F12:G12"/>
    <mergeCell ref="L12:M12"/>
    <mergeCell ref="B13:C13"/>
    <mergeCell ref="D13:E13"/>
    <mergeCell ref="F13:G13"/>
    <mergeCell ref="L13:M13"/>
    <mergeCell ref="F9:G9"/>
    <mergeCell ref="D10:N10"/>
    <mergeCell ref="B11:C11"/>
    <mergeCell ref="D11:E11"/>
    <mergeCell ref="F11:G11"/>
    <mergeCell ref="L11:M11"/>
    <mergeCell ref="B1:O1"/>
    <mergeCell ref="B2:O2"/>
    <mergeCell ref="B7:C10"/>
    <mergeCell ref="D7:K7"/>
    <mergeCell ref="L7:M9"/>
    <mergeCell ref="N7:O9"/>
    <mergeCell ref="D8:E9"/>
    <mergeCell ref="F8:J8"/>
    <mergeCell ref="K8:K9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20"/>
  <sheetViews>
    <sheetView showGridLines="0" view="pageBreakPreview" topLeftCell="A22" zoomScale="65" zoomScaleNormal="75" zoomScaleSheetLayoutView="65" workbookViewId="0">
      <selection activeCell="F80" sqref="F80"/>
    </sheetView>
  </sheetViews>
  <sheetFormatPr defaultColWidth="9.140625" defaultRowHeight="12.75" x14ac:dyDescent="0.2"/>
  <cols>
    <col min="1" max="1" width="9.140625" style="189"/>
    <col min="2" max="3" width="5.7109375" style="189" customWidth="1"/>
    <col min="4" max="5" width="16.7109375" style="189" customWidth="1"/>
    <col min="6" max="6" width="15.7109375" style="189" customWidth="1"/>
    <col min="7" max="7" width="14.7109375" style="189" customWidth="1"/>
    <col min="8" max="8" width="15.7109375" style="189" customWidth="1"/>
    <col min="9" max="9" width="14.7109375" style="189" customWidth="1"/>
    <col min="10" max="15" width="15.7109375" style="189" customWidth="1"/>
    <col min="16" max="16384" width="9.140625" style="189"/>
  </cols>
  <sheetData>
    <row r="1" spans="2:17" s="9" customFormat="1" ht="26.25" customHeight="1" x14ac:dyDescent="0.2">
      <c r="B1" s="1351" t="s">
        <v>2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88"/>
    </row>
    <row r="2" spans="2:17" s="9" customFormat="1" ht="3.95" customHeight="1" x14ac:dyDescent="0.2">
      <c r="B2" s="1264"/>
      <c r="C2" s="1264"/>
      <c r="D2" s="1264"/>
      <c r="E2" s="1264"/>
      <c r="F2" s="1264"/>
      <c r="G2" s="1264"/>
      <c r="H2" s="1264"/>
      <c r="I2" s="1264"/>
      <c r="J2" s="1264"/>
      <c r="K2" s="1264"/>
      <c r="L2" s="1264"/>
      <c r="M2" s="1264"/>
      <c r="N2" s="1264"/>
      <c r="O2" s="1264"/>
      <c r="P2" s="1264"/>
    </row>
    <row r="3" spans="2:17" s="9" customFormat="1" ht="18" customHeight="1" x14ac:dyDescent="0.2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25">
      <c r="G4" s="38"/>
      <c r="Q4" s="1130" t="s">
        <v>0</v>
      </c>
    </row>
    <row r="5" spans="2:17" s="9" customFormat="1" ht="18" customHeight="1" x14ac:dyDescent="0.25">
      <c r="B5" s="39" t="s">
        <v>166</v>
      </c>
      <c r="C5" s="40"/>
      <c r="L5" s="41"/>
      <c r="O5" s="1129"/>
    </row>
    <row r="6" spans="2:17" s="9" customFormat="1" ht="18" customHeight="1" x14ac:dyDescent="0.2">
      <c r="B6" s="80" t="s">
        <v>167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1.95" customHeight="1" x14ac:dyDescent="0.2">
      <c r="B7" s="1237"/>
      <c r="C7" s="1237"/>
      <c r="D7" s="1352" t="s">
        <v>168</v>
      </c>
      <c r="E7" s="1352"/>
      <c r="F7" s="1352"/>
      <c r="G7" s="1352"/>
      <c r="H7" s="1353" t="s">
        <v>169</v>
      </c>
      <c r="I7" s="1353"/>
      <c r="J7" s="1353" t="s">
        <v>170</v>
      </c>
      <c r="K7" s="1355"/>
      <c r="L7" s="1353" t="s">
        <v>171</v>
      </c>
      <c r="M7" s="1353"/>
      <c r="N7" s="1353" t="s">
        <v>31</v>
      </c>
      <c r="O7" s="1357"/>
    </row>
    <row r="8" spans="2:17" ht="21.95" customHeight="1" x14ac:dyDescent="0.2">
      <c r="B8" s="1237"/>
      <c r="C8" s="1237"/>
      <c r="D8" s="1359" t="s">
        <v>172</v>
      </c>
      <c r="E8" s="1359"/>
      <c r="F8" s="1359" t="s">
        <v>173</v>
      </c>
      <c r="G8" s="1359"/>
      <c r="H8" s="1354"/>
      <c r="I8" s="1354"/>
      <c r="J8" s="1356"/>
      <c r="K8" s="1356"/>
      <c r="L8" s="1354"/>
      <c r="M8" s="1354"/>
      <c r="N8" s="1354"/>
      <c r="O8" s="1358"/>
    </row>
    <row r="9" spans="2:17" ht="21.95" customHeight="1" x14ac:dyDescent="0.2">
      <c r="B9" s="1237"/>
      <c r="C9" s="1237"/>
      <c r="D9" s="190" t="s">
        <v>151</v>
      </c>
      <c r="E9" s="191" t="s">
        <v>59</v>
      </c>
      <c r="F9" s="190" t="s">
        <v>151</v>
      </c>
      <c r="G9" s="191" t="s">
        <v>59</v>
      </c>
      <c r="H9" s="190" t="s">
        <v>151</v>
      </c>
      <c r="I9" s="191" t="s">
        <v>59</v>
      </c>
      <c r="J9" s="190" t="s">
        <v>151</v>
      </c>
      <c r="K9" s="191" t="s">
        <v>59</v>
      </c>
      <c r="L9" s="190" t="s">
        <v>151</v>
      </c>
      <c r="M9" s="191" t="s">
        <v>59</v>
      </c>
      <c r="N9" s="190" t="s">
        <v>151</v>
      </c>
      <c r="O9" s="192" t="s">
        <v>59</v>
      </c>
    </row>
    <row r="10" spans="2:17" ht="24" customHeight="1" x14ac:dyDescent="0.2">
      <c r="B10" s="1360">
        <v>2020</v>
      </c>
      <c r="C10" s="1360"/>
      <c r="D10" s="193">
        <f>+[8]Anuais!AT30</f>
        <v>128445.11299999998</v>
      </c>
      <c r="E10" s="194">
        <f>+'[8]VH Anuais '!AT30</f>
        <v>-6.4657607785199573</v>
      </c>
      <c r="F10" s="195">
        <f>+[8]Anuais!AR30</f>
        <v>38040.271000000008</v>
      </c>
      <c r="G10" s="194">
        <f>+'[8]VH Anuais '!AR30</f>
        <v>4.3976768992860293</v>
      </c>
      <c r="H10" s="195">
        <f>+[8]Anuais!O30</f>
        <v>38332.478999999999</v>
      </c>
      <c r="I10" s="194">
        <f>+'[8]VH Anuais '!O30</f>
        <v>-3.3066824635117231</v>
      </c>
      <c r="J10" s="195">
        <f>+[8]Anuais!Q30</f>
        <v>74285.769</v>
      </c>
      <c r="K10" s="194">
        <f>+'[8]VH Anuais '!Q30</f>
        <v>-20.354925057424587</v>
      </c>
      <c r="L10" s="195">
        <f>+[8]Anuais!R30</f>
        <v>78584.773000000001</v>
      </c>
      <c r="M10" s="194">
        <f>+'[8]VH Anuais '!R30</f>
        <v>-14.861033542477042</v>
      </c>
      <c r="N10" s="195">
        <f>+[8]Anuais!S30</f>
        <v>200518.85900000003</v>
      </c>
      <c r="O10" s="196">
        <f>+'[8]VH Anuais '!S30</f>
        <v>-6.4633402032385874</v>
      </c>
    </row>
    <row r="11" spans="2:17" ht="24" customHeight="1" x14ac:dyDescent="0.2">
      <c r="B11" s="1360">
        <v>2021</v>
      </c>
      <c r="C11" s="1360"/>
      <c r="D11" s="193">
        <f>+[8]Anuais!AT31</f>
        <v>136248.446</v>
      </c>
      <c r="E11" s="194">
        <f>+'[8]VH Anuais '!AT31</f>
        <v>6.0752276343904343</v>
      </c>
      <c r="F11" s="195">
        <f>+[8]Anuais!AR31</f>
        <v>40353.686999999998</v>
      </c>
      <c r="G11" s="194">
        <f>+'[8]VH Anuais '!AR31</f>
        <v>6.0814919010434787</v>
      </c>
      <c r="H11" s="195">
        <f>+[8]Anuais!O31</f>
        <v>44264.853000000003</v>
      </c>
      <c r="I11" s="194">
        <f>+'[8]VH Anuais '!O31</f>
        <v>15.476103176108191</v>
      </c>
      <c r="J11" s="195">
        <f>+[8]Anuais!Q31</f>
        <v>89404.71</v>
      </c>
      <c r="K11" s="194">
        <f>+'[8]VH Anuais '!Q31</f>
        <v>20.352405586593591</v>
      </c>
      <c r="L11" s="195">
        <f>+[8]Anuais!R31</f>
        <v>95530.687000000005</v>
      </c>
      <c r="M11" s="194">
        <f>+'[8]VH Anuais '!R31</f>
        <v>21.563864541544199</v>
      </c>
      <c r="N11" s="195">
        <f>+[8]Anuais!S31</f>
        <v>214741.00900000002</v>
      </c>
      <c r="O11" s="196">
        <f>+'[8]VH Anuais '!S31</f>
        <v>7.092674509982122</v>
      </c>
    </row>
    <row r="12" spans="2:17" ht="24" customHeight="1" x14ac:dyDescent="0.2">
      <c r="B12" s="1360">
        <v>2022</v>
      </c>
      <c r="C12" s="1360"/>
      <c r="D12" s="193">
        <f>+[8]Anuais!AT32</f>
        <v>153229.285</v>
      </c>
      <c r="E12" s="194">
        <f>+'[8]VH Anuais '!AT32</f>
        <v>12.463143249354935</v>
      </c>
      <c r="F12" s="195">
        <f>+[8]Anuais!AR32</f>
        <v>42747.744999999995</v>
      </c>
      <c r="G12" s="194">
        <f>+'[8]VH Anuais '!AR32</f>
        <v>5.9326871420695593</v>
      </c>
      <c r="H12" s="195">
        <f>+[8]Anuais!O32</f>
        <v>49484.904000000002</v>
      </c>
      <c r="I12" s="194">
        <f>+'[8]VH Anuais '!O32</f>
        <v>11.792767051547637</v>
      </c>
      <c r="J12" s="195">
        <f>+[8]Anuais!Q32</f>
        <v>119649.746</v>
      </c>
      <c r="K12" s="194">
        <f>+'[8]VH Anuais '!Q32</f>
        <v>33.829354180557146</v>
      </c>
      <c r="L12" s="195">
        <f>+[8]Anuais!R32</f>
        <v>125869.93500000001</v>
      </c>
      <c r="M12" s="194">
        <f>+'[8]VH Anuais '!R32</f>
        <v>31.75864107415034</v>
      </c>
      <c r="N12" s="195">
        <f>+[8]Anuais!S32</f>
        <v>239241.745</v>
      </c>
      <c r="O12" s="196">
        <f>+'[8]VH Anuais '!S32</f>
        <v>11.409435074415608</v>
      </c>
    </row>
    <row r="13" spans="2:17" ht="24" customHeight="1" x14ac:dyDescent="0.2">
      <c r="B13" s="197"/>
      <c r="C13" s="197"/>
      <c r="D13" s="198"/>
      <c r="E13" s="199"/>
      <c r="F13" s="200"/>
      <c r="G13" s="199"/>
      <c r="H13" s="200"/>
      <c r="I13" s="199"/>
      <c r="J13" s="200"/>
      <c r="K13" s="199"/>
      <c r="L13" s="200"/>
      <c r="M13" s="199"/>
      <c r="N13" s="200"/>
      <c r="O13" s="201"/>
    </row>
    <row r="14" spans="2:17" ht="24" customHeight="1" x14ac:dyDescent="0.2">
      <c r="B14" s="214">
        <v>19</v>
      </c>
      <c r="C14" s="215" t="s">
        <v>176</v>
      </c>
      <c r="D14" s="210">
        <f>+'[8]Valores Trimestrais '!AT101</f>
        <v>34183.473000000005</v>
      </c>
      <c r="E14" s="211">
        <f>+'[8]VH Trimestrais'!AT97</f>
        <v>4.1670637035722491</v>
      </c>
      <c r="F14" s="212">
        <f>+'[8]Valores Trimestrais '!AR101</f>
        <v>9063.884</v>
      </c>
      <c r="G14" s="211">
        <f>+'[8]VH Trimestrais'!AR97</f>
        <v>4.6187024252366093</v>
      </c>
      <c r="H14" s="212">
        <f>+'[8]Valores Trimestrais '!O101</f>
        <v>9804.491</v>
      </c>
      <c r="I14" s="211">
        <f>+'[8]VH Trimestrais'!O97</f>
        <v>8.2483448625737754</v>
      </c>
      <c r="J14" s="212">
        <f>+'[8]Valores Trimestrais '!Q101</f>
        <v>23137.694</v>
      </c>
      <c r="K14" s="211">
        <f>+'[8]VH Trimestrais'!Q97</f>
        <v>3.2912616838680409</v>
      </c>
      <c r="L14" s="212">
        <f>+'[8]Valores Trimestrais '!R101</f>
        <v>22993.776000000002</v>
      </c>
      <c r="M14" s="211">
        <f>+'[8]VH Trimestrais'!R97</f>
        <v>5.0922379160802445</v>
      </c>
      <c r="N14" s="212">
        <f>+'[8]Valores Trimestrais '!S101</f>
        <v>53195.766000000003</v>
      </c>
      <c r="O14" s="213">
        <f>+'[8]VH Trimestrais'!S97</f>
        <v>4.186999682654835</v>
      </c>
    </row>
    <row r="15" spans="2:17" ht="24" customHeight="1" x14ac:dyDescent="0.2">
      <c r="B15" s="214"/>
      <c r="C15" s="215" t="s">
        <v>177</v>
      </c>
      <c r="D15" s="210">
        <f>+'[8]Valores Trimestrais '!AT102</f>
        <v>34415.909</v>
      </c>
      <c r="E15" s="211">
        <f>+'[8]VH Trimestrais'!AT98</f>
        <v>4.130263261523015</v>
      </c>
      <c r="F15" s="212">
        <f>+'[8]Valores Trimestrais '!AR102</f>
        <v>9162.5660000000007</v>
      </c>
      <c r="G15" s="211">
        <f>+'[8]VH Trimestrais'!AR98</f>
        <v>4.8258678975909408</v>
      </c>
      <c r="H15" s="212">
        <f>+'[8]Valores Trimestrais '!O102</f>
        <v>10148.994000000001</v>
      </c>
      <c r="I15" s="211">
        <f>+'[8]VH Trimestrais'!O98</f>
        <v>7.500314853556822</v>
      </c>
      <c r="J15" s="212">
        <f>+'[8]Valores Trimestrais '!Q102</f>
        <v>23144.81</v>
      </c>
      <c r="K15" s="211">
        <f>+'[8]VH Trimestrais'!Q98</f>
        <v>3.296195491116416</v>
      </c>
      <c r="L15" s="212">
        <f>+'[8]Valores Trimestrais '!R102</f>
        <v>23008.828000000001</v>
      </c>
      <c r="M15" s="211">
        <f>+'[8]VH Trimestrais'!R98</f>
        <v>4.4558429132906641</v>
      </c>
      <c r="N15" s="212">
        <f>+'[8]Valores Trimestrais '!S102</f>
        <v>53863.450999999994</v>
      </c>
      <c r="O15" s="213">
        <f>+'[8]VH Trimestrais'!S98</f>
        <v>4.3634758987355138</v>
      </c>
    </row>
    <row r="16" spans="2:17" ht="24" customHeight="1" x14ac:dyDescent="0.2">
      <c r="B16" s="202"/>
      <c r="C16" s="203" t="s">
        <v>174</v>
      </c>
      <c r="D16" s="204">
        <f>+'[8]Valores Trimestrais '!AT103</f>
        <v>34744.323000000004</v>
      </c>
      <c r="E16" s="205">
        <f>+'[8]VH Trimestrais'!AT99</f>
        <v>3.561626613016089</v>
      </c>
      <c r="F16" s="206">
        <f>+'[8]Valores Trimestrais '!AR103</f>
        <v>9257.1589999999796</v>
      </c>
      <c r="G16" s="205">
        <f>+'[8]VH Trimestrais'!AR99</f>
        <v>4.8006642280387091</v>
      </c>
      <c r="H16" s="206">
        <f>+'[8]Valores Trimestrais '!O103</f>
        <v>9645.9739999999965</v>
      </c>
      <c r="I16" s="205">
        <f>+'[8]VH Trimestrais'!O99</f>
        <v>-2.2300844699479905</v>
      </c>
      <c r="J16" s="206">
        <f>+'[8]Valores Trimestrais '!Q103</f>
        <v>23855.404999999995</v>
      </c>
      <c r="K16" s="205">
        <f>+'[8]VH Trimestrais'!Q99</f>
        <v>6.9994290171425</v>
      </c>
      <c r="L16" s="206">
        <f>+'[8]Valores Trimestrais '!R103</f>
        <v>23181.263000000014</v>
      </c>
      <c r="M16" s="205">
        <f>+'[8]VH Trimestrais'!R99</f>
        <v>2.7772736980374635</v>
      </c>
      <c r="N16" s="206">
        <f>+'[8]Valores Trimestrais '!S103</f>
        <v>54321.597999999962</v>
      </c>
      <c r="O16" s="207">
        <f>+'[8]VH Trimestrais'!S99</f>
        <v>4.4875988101996889</v>
      </c>
    </row>
    <row r="17" spans="2:15" ht="24" customHeight="1" x14ac:dyDescent="0.2">
      <c r="B17" s="214">
        <v>20</v>
      </c>
      <c r="C17" s="215" t="s">
        <v>175</v>
      </c>
      <c r="D17" s="210">
        <f>+'[8]Valores Trimestrais '!AT104</f>
        <v>33822.26</v>
      </c>
      <c r="E17" s="211">
        <f>+'[8]VH Trimestrais'!AT100</f>
        <v>-0.46556167868239129</v>
      </c>
      <c r="F17" s="212">
        <f>+'[8]Valores Trimestrais '!AR104</f>
        <v>9345.6839999999993</v>
      </c>
      <c r="G17" s="211">
        <f>+'[8]VH Trimestrais'!AR100</f>
        <v>4.371569992013824</v>
      </c>
      <c r="H17" s="212">
        <f>+'[8]Valores Trimestrais '!O104</f>
        <v>10090.1</v>
      </c>
      <c r="I17" s="211">
        <f>+'[8]VH Trimestrais'!O100</f>
        <v>0.45998068479375931</v>
      </c>
      <c r="J17" s="212">
        <f>+'[8]Valores Trimestrais '!Q104</f>
        <v>21980.445</v>
      </c>
      <c r="K17" s="211">
        <f>+'[8]VH Trimestrais'!Q100</f>
        <v>-4.9827292963914749</v>
      </c>
      <c r="L17" s="212">
        <f>+'[8]Valores Trimestrais '!R104</f>
        <v>22825.877</v>
      </c>
      <c r="M17" s="211">
        <f>+'[8]VH Trimestrais'!R100</f>
        <v>-1.2632028086630442</v>
      </c>
      <c r="N17" s="212">
        <f>+'[8]Valores Trimestrais '!S104</f>
        <v>52412.612000000001</v>
      </c>
      <c r="O17" s="213">
        <f>+'[8]VH Trimestrais'!S100</f>
        <v>-1.0967187579755788</v>
      </c>
    </row>
    <row r="18" spans="2:15" ht="24" customHeight="1" x14ac:dyDescent="0.2">
      <c r="B18" s="214"/>
      <c r="C18" s="215" t="s">
        <v>176</v>
      </c>
      <c r="D18" s="210">
        <f>+'[8]Valores Trimestrais '!AT105</f>
        <v>28635.223000000005</v>
      </c>
      <c r="E18" s="211">
        <f>+'[8]VH Trimestrais'!AT101</f>
        <v>-16.230796677681049</v>
      </c>
      <c r="F18" s="212">
        <f>+'[8]Valores Trimestrais '!AR105</f>
        <v>9517.2549999999992</v>
      </c>
      <c r="G18" s="211">
        <f>+'[8]VH Trimestrais'!AR101</f>
        <v>5.0019505986616641</v>
      </c>
      <c r="H18" s="212">
        <f>+'[8]Valores Trimestrais '!O105</f>
        <v>8692.3950000000004</v>
      </c>
      <c r="I18" s="211">
        <f>+'[8]VH Trimestrais'!O101</f>
        <v>-11.342720392114181</v>
      </c>
      <c r="J18" s="212">
        <f>+'[8]Valores Trimestrais '!Q105</f>
        <v>13774.826999999999</v>
      </c>
      <c r="K18" s="211">
        <f>+'[8]VH Trimestrais'!Q101</f>
        <v>-40.465860599591295</v>
      </c>
      <c r="L18" s="212">
        <f>+'[8]Valores Trimestrais '!R105</f>
        <v>15297.153</v>
      </c>
      <c r="M18" s="211">
        <f>+'[8]VH Trimestrais'!R101</f>
        <v>-33.472636247304486</v>
      </c>
      <c r="N18" s="212">
        <f>+'[8]Valores Trimestrais '!S105</f>
        <v>45322.547000000006</v>
      </c>
      <c r="O18" s="213">
        <f>+'[8]VH Trimestrais'!S101</f>
        <v>-14.800461751034844</v>
      </c>
    </row>
    <row r="19" spans="2:15" ht="24" customHeight="1" x14ac:dyDescent="0.2">
      <c r="B19" s="214"/>
      <c r="C19" s="215" t="s">
        <v>177</v>
      </c>
      <c r="D19" s="210">
        <f>+'[8]Valores Trimestrais '!AT106</f>
        <v>33045.566999999995</v>
      </c>
      <c r="E19" s="211">
        <f>+'[8]VH Trimestrais'!AT102</f>
        <v>-3.9817109000375495</v>
      </c>
      <c r="F19" s="212">
        <f>+'[8]Valores Trimestrais '!AR106</f>
        <v>9532.1350000000002</v>
      </c>
      <c r="G19" s="211">
        <f>+'[8]VH Trimestrais'!AR102</f>
        <v>4.0334661709394481</v>
      </c>
      <c r="H19" s="212">
        <f>+'[8]Valores Trimestrais '!O106</f>
        <v>9494.1489999999994</v>
      </c>
      <c r="I19" s="211">
        <f>+'[8]VH Trimestrais'!O102</f>
        <v>-6.4523143870220174</v>
      </c>
      <c r="J19" s="212">
        <f>+'[8]Valores Trimestrais '!Q106</f>
        <v>18764.752</v>
      </c>
      <c r="K19" s="211">
        <f>+'[8]VH Trimestrais'!Q102</f>
        <v>-18.924579635780113</v>
      </c>
      <c r="L19" s="212">
        <f>+'[8]Valores Trimestrais '!R106</f>
        <v>19572.690999999999</v>
      </c>
      <c r="M19" s="211">
        <f>+'[8]VH Trimestrais'!R102</f>
        <v>-14.933994030465181</v>
      </c>
      <c r="N19" s="212">
        <f>+'[8]Valores Trimestrais '!S106</f>
        <v>51263.912000000004</v>
      </c>
      <c r="O19" s="213">
        <f>+'[8]VH Trimestrais'!S102</f>
        <v>-4.8261649629541719</v>
      </c>
    </row>
    <row r="20" spans="2:15" ht="24" customHeight="1" x14ac:dyDescent="0.2">
      <c r="B20" s="202"/>
      <c r="C20" s="203" t="s">
        <v>174</v>
      </c>
      <c r="D20" s="204">
        <f>+'[8]Valores Trimestrais '!AT107</f>
        <v>32942.062999999987</v>
      </c>
      <c r="E20" s="205">
        <f>+'[8]VH Trimestrais'!AT103</f>
        <v>-5.1872071302123679</v>
      </c>
      <c r="F20" s="206">
        <f>+'[8]Valores Trimestrais '!AR107</f>
        <v>9645.1970000000056</v>
      </c>
      <c r="G20" s="205">
        <f>+'[8]VH Trimestrais'!AR103</f>
        <v>4.1917612088117506</v>
      </c>
      <c r="H20" s="206">
        <f>+'[8]Valores Trimestrais '!O107</f>
        <v>10055.835000000001</v>
      </c>
      <c r="I20" s="205">
        <f>+'[8]VH Trimestrais'!O103</f>
        <v>4.2490369557289354</v>
      </c>
      <c r="J20" s="206">
        <f>+'[8]Valores Trimestrais '!Q107</f>
        <v>19765.745000000003</v>
      </c>
      <c r="K20" s="205">
        <f>+'[8]VH Trimestrais'!Q103</f>
        <v>-17.143536234241232</v>
      </c>
      <c r="L20" s="206">
        <f>+'[8]Valores Trimestrais '!R107</f>
        <v>20889.052000000003</v>
      </c>
      <c r="M20" s="205">
        <f>+'[8]VH Trimestrais'!R103</f>
        <v>-9.8882058324432531</v>
      </c>
      <c r="N20" s="206">
        <f>+'[8]Valores Trimestrais '!S107</f>
        <v>51519.787999999993</v>
      </c>
      <c r="O20" s="207">
        <f>+'[8]VH Trimestrais'!S103</f>
        <v>-5.1578195472084083</v>
      </c>
    </row>
    <row r="21" spans="2:15" ht="24" customHeight="1" x14ac:dyDescent="0.2">
      <c r="B21" s="214">
        <v>21</v>
      </c>
      <c r="C21" s="215" t="s">
        <v>175</v>
      </c>
      <c r="D21" s="210">
        <f>+'[8]Valores Trimestrais '!AT108</f>
        <v>31667.917999999998</v>
      </c>
      <c r="E21" s="211">
        <f>+'[8]VH Trimestrais'!AT104</f>
        <v>-6.3695980103044665</v>
      </c>
      <c r="F21" s="212">
        <f>+'[8]Valores Trimestrais '!AR108</f>
        <v>9801.7690000000002</v>
      </c>
      <c r="G21" s="211">
        <f>+'[8]VH Trimestrais'!AR104</f>
        <v>4.8801671445343198</v>
      </c>
      <c r="H21" s="212">
        <f>+'[8]Valores Trimestrais '!O108</f>
        <v>10948.790999999999</v>
      </c>
      <c r="I21" s="211">
        <f>+'[8]VH Trimestrais'!O104</f>
        <v>8.510232802449913</v>
      </c>
      <c r="J21" s="212">
        <f>+'[8]Valores Trimestrais '!Q108</f>
        <v>20485.008999999998</v>
      </c>
      <c r="K21" s="211">
        <f>+'[8]VH Trimestrais'!Q104</f>
        <v>-6.8034837329271625</v>
      </c>
      <c r="L21" s="212">
        <f>+'[8]Valores Trimestrais '!R108</f>
        <v>21817.113000000001</v>
      </c>
      <c r="M21" s="211">
        <f>+'[8]VH Trimestrais'!R104</f>
        <v>-4.419387697567978</v>
      </c>
      <c r="N21" s="212">
        <f>+'[8]Valores Trimestrais '!S108</f>
        <v>51086.373999999996</v>
      </c>
      <c r="O21" s="213">
        <f>+'[8]VH Trimestrais'!S104</f>
        <v>-2.5303795201048307</v>
      </c>
    </row>
    <row r="22" spans="2:15" ht="24" customHeight="1" x14ac:dyDescent="0.2">
      <c r="B22" s="214"/>
      <c r="C22" s="215" t="s">
        <v>176</v>
      </c>
      <c r="D22" s="210">
        <f>+'[8]Valores Trimestrais '!AT109</f>
        <v>34154.976999999999</v>
      </c>
      <c r="E22" s="211">
        <f>+'[8]VH Trimestrais'!AT105</f>
        <v>19.276099229260389</v>
      </c>
      <c r="F22" s="212">
        <f>+'[8]Valores Trimestrais '!AR109</f>
        <v>10032.001</v>
      </c>
      <c r="G22" s="211">
        <f>+'[8]VH Trimestrais'!AR105</f>
        <v>5.4085553029733946</v>
      </c>
      <c r="H22" s="212">
        <f>+'[8]Valores Trimestrais '!O109</f>
        <v>10680.794</v>
      </c>
      <c r="I22" s="211">
        <f>+'[8]VH Trimestrais'!O105</f>
        <v>22.875156961918997</v>
      </c>
      <c r="J22" s="212">
        <f>+'[8]Valores Trimestrais '!Q109</f>
        <v>20421.441999999999</v>
      </c>
      <c r="K22" s="211">
        <f>+'[8]VH Trimestrais'!Q105</f>
        <v>48.251894560998856</v>
      </c>
      <c r="L22" s="212">
        <f>+'[8]Valores Trimestrais '!R109</f>
        <v>22245.861000000001</v>
      </c>
      <c r="M22" s="211">
        <f>+'[8]VH Trimestrais'!R105</f>
        <v>45.42484474071744</v>
      </c>
      <c r="N22" s="212">
        <f>+'[8]Valores Trimestrais '!S109</f>
        <v>53043.353000000003</v>
      </c>
      <c r="O22" s="213">
        <f>+'[8]VH Trimestrais'!S105</f>
        <v>17.035242966376085</v>
      </c>
    </row>
    <row r="23" spans="2:15" ht="24" customHeight="1" x14ac:dyDescent="0.2">
      <c r="B23" s="214"/>
      <c r="C23" s="215" t="s">
        <v>177</v>
      </c>
      <c r="D23" s="210">
        <f>+'[8]Valores Trimestrais '!AT110</f>
        <v>34887.040999999997</v>
      </c>
      <c r="E23" s="211">
        <f>+'[8]VH Trimestrais'!AT106</f>
        <v>5.5725295922445683</v>
      </c>
      <c r="F23" s="212">
        <f>+'[8]Valores Trimestrais '!AR110</f>
        <v>10195.89</v>
      </c>
      <c r="G23" s="211">
        <f>+'[8]VH Trimestrais'!AR106</f>
        <v>6.963340321974032</v>
      </c>
      <c r="H23" s="212">
        <f>+'[8]Valores Trimestrais '!O110</f>
        <v>11079.709000000001</v>
      </c>
      <c r="I23" s="211">
        <f>+'[8]VH Trimestrais'!O106</f>
        <v>16.700390946044784</v>
      </c>
      <c r="J23" s="212">
        <f>+'[8]Valores Trimestrais '!Q110</f>
        <v>23028.006000000001</v>
      </c>
      <c r="K23" s="211">
        <f>+'[8]VH Trimestrais'!Q106</f>
        <v>22.719479585981219</v>
      </c>
      <c r="L23" s="212">
        <f>+'[8]Valores Trimestrais '!R110</f>
        <v>24373.093000000001</v>
      </c>
      <c r="M23" s="211">
        <f>+'[8]VH Trimestrais'!R106</f>
        <v>24.526019442088987</v>
      </c>
      <c r="N23" s="212">
        <f>+'[8]Valores Trimestrais '!S110</f>
        <v>54817.553000000007</v>
      </c>
      <c r="O23" s="213">
        <f>+'[8]VH Trimestrais'!S106</f>
        <v>6.9320519276796499</v>
      </c>
    </row>
    <row r="24" spans="2:15" ht="24" customHeight="1" x14ac:dyDescent="0.2">
      <c r="B24" s="202"/>
      <c r="C24" s="203" t="s">
        <v>174</v>
      </c>
      <c r="D24" s="204">
        <f>+'[8]Valores Trimestrais '!AT111</f>
        <v>35538.509999999995</v>
      </c>
      <c r="E24" s="205">
        <f>+'[8]VH Trimestrais'!AT107</f>
        <v>7.8818591294661955</v>
      </c>
      <c r="F24" s="206">
        <f>+'[8]Valores Trimestrais '!AR111</f>
        <v>10324.027</v>
      </c>
      <c r="G24" s="205">
        <f>+'[8]VH Trimestrais'!AR107</f>
        <v>7.0380107321809326</v>
      </c>
      <c r="H24" s="206">
        <f>+'[8]Valores Trimestrais '!O111</f>
        <v>11555.559000000001</v>
      </c>
      <c r="I24" s="205">
        <f>+'[8]VH Trimestrais'!O107</f>
        <v>14.913967860451161</v>
      </c>
      <c r="J24" s="206">
        <f>+'[8]Valores Trimestrais '!Q111</f>
        <v>25470.253000000001</v>
      </c>
      <c r="K24" s="205">
        <f>+'[8]VH Trimestrais'!Q107</f>
        <v>28.860576719976905</v>
      </c>
      <c r="L24" s="206">
        <f>+'[8]Valores Trimestrais '!R111</f>
        <v>27094.62</v>
      </c>
      <c r="M24" s="205">
        <f>+'[8]VH Trimestrais'!R107</f>
        <v>29.70727441341041</v>
      </c>
      <c r="N24" s="206">
        <f>+'[8]Valores Trimestrais '!S111</f>
        <v>55793.729000000007</v>
      </c>
      <c r="O24" s="207">
        <f>+'[8]VH Trimestrais'!S107</f>
        <v>8.2957270709266275</v>
      </c>
    </row>
    <row r="25" spans="2:15" ht="24" customHeight="1" x14ac:dyDescent="0.2">
      <c r="B25" s="214">
        <v>22</v>
      </c>
      <c r="C25" s="215" t="s">
        <v>175</v>
      </c>
      <c r="D25" s="210">
        <f>+'[8]Valores Trimestrais '!AT112</f>
        <v>36609.418999999994</v>
      </c>
      <c r="E25" s="211">
        <f>+'[8]VH Trimestrais'!AT108</f>
        <v>15.604123390745151</v>
      </c>
      <c r="F25" s="212">
        <f>+'[8]Valores Trimestrais '!AR112</f>
        <v>10476.959000000001</v>
      </c>
      <c r="G25" s="211">
        <f>+'[8]VH Trimestrais'!AR108</f>
        <v>6.88845044195594</v>
      </c>
      <c r="H25" s="212">
        <f>+'[8]Valores Trimestrais '!O112</f>
        <v>12403.862999999999</v>
      </c>
      <c r="I25" s="211">
        <f>+'[8]VH Trimestrais'!O108</f>
        <v>13.289796106255025</v>
      </c>
      <c r="J25" s="212">
        <f>+'[8]Valores Trimestrais '!Q112</f>
        <v>27422.774000000001</v>
      </c>
      <c r="K25" s="211">
        <f>+'[8]VH Trimestrais'!Q108</f>
        <v>33.867522342802012</v>
      </c>
      <c r="L25" s="212">
        <f>+'[8]Valores Trimestrais '!R112</f>
        <v>29039.471000000001</v>
      </c>
      <c r="M25" s="211">
        <f>+'[8]VH Trimestrais'!R108</f>
        <v>33.104095853562285</v>
      </c>
      <c r="N25" s="212">
        <f>+'[8]Valores Trimestrais '!S112</f>
        <v>57873.543999999994</v>
      </c>
      <c r="O25" s="213">
        <f>+'[8]VH Trimestrais'!S108</f>
        <v>13.285675745943525</v>
      </c>
    </row>
    <row r="26" spans="2:15" ht="24" customHeight="1" x14ac:dyDescent="0.2">
      <c r="B26" s="214"/>
      <c r="C26" s="215" t="s">
        <v>176</v>
      </c>
      <c r="D26" s="210">
        <f>+'[8]Valores Trimestrais '!AT113</f>
        <v>37907.514999999999</v>
      </c>
      <c r="E26" s="211">
        <f>+'[8]VH Trimestrais'!AT109</f>
        <v>10.986797034001805</v>
      </c>
      <c r="F26" s="212">
        <f>+'[8]Valores Trimestrais '!AR113</f>
        <v>10562.022000000001</v>
      </c>
      <c r="G26" s="211">
        <f>+'[8]VH Trimestrais'!AR109</f>
        <v>5.2833029023821032</v>
      </c>
      <c r="H26" s="212">
        <f>+'[8]Valores Trimestrais '!O113</f>
        <v>12263.044</v>
      </c>
      <c r="I26" s="211">
        <f>+'[8]VH Trimestrais'!O109</f>
        <v>14.813973567882677</v>
      </c>
      <c r="J26" s="212">
        <f>+'[8]Valores Trimestrais '!Q113</f>
        <v>30084.321</v>
      </c>
      <c r="K26" s="211">
        <f>+'[8]VH Trimestrais'!Q109</f>
        <v>47.317319707393835</v>
      </c>
      <c r="L26" s="212">
        <f>+'[8]Valores Trimestrais '!R113</f>
        <v>31411.25</v>
      </c>
      <c r="M26" s="211">
        <f>+'[8]VH Trimestrais'!R109</f>
        <v>41.200423755232492</v>
      </c>
      <c r="N26" s="212">
        <f>+'[8]Valores Trimestrais '!S113</f>
        <v>59405.652000000002</v>
      </c>
      <c r="O26" s="213">
        <f>+'[8]VH Trimestrais'!S109</f>
        <v>11.994526439533338</v>
      </c>
    </row>
    <row r="27" spans="2:15" ht="24" customHeight="1" x14ac:dyDescent="0.2">
      <c r="B27" s="214"/>
      <c r="C27" s="215" t="s">
        <v>177</v>
      </c>
      <c r="D27" s="210">
        <f>+'[8]Valores Trimestrais '!AT114</f>
        <v>39030.501000000004</v>
      </c>
      <c r="E27" s="211">
        <f>+'[8]VH Trimestrais'!AT110</f>
        <v>11.876788289382322</v>
      </c>
      <c r="F27" s="212">
        <f>+'[8]Valores Trimestrais '!AR114</f>
        <v>10732.73</v>
      </c>
      <c r="G27" s="211">
        <f>+'[8]VH Trimestrais'!AR110</f>
        <v>5.2652588444951798</v>
      </c>
      <c r="H27" s="212">
        <f>+'[8]Valores Trimestrais '!O114</f>
        <v>12217.084000000001</v>
      </c>
      <c r="I27" s="211">
        <f>+'[8]VH Trimestrais'!O110</f>
        <v>10.265386933898712</v>
      </c>
      <c r="J27" s="212">
        <f>+'[8]Valores Trimestrais '!Q114</f>
        <v>31358.261999999999</v>
      </c>
      <c r="K27" s="211">
        <f>+'[8]VH Trimestrais'!Q110</f>
        <v>36.174456442298997</v>
      </c>
      <c r="L27" s="212">
        <f>+'[8]Valores Trimestrais '!R114</f>
        <v>33131.625999999997</v>
      </c>
      <c r="M27" s="211">
        <f>+'[8]VH Trimestrais'!R110</f>
        <v>35.935254503808743</v>
      </c>
      <c r="N27" s="212">
        <f>+'[8]Valores Trimestrais '!S114</f>
        <v>60206.951000000008</v>
      </c>
      <c r="O27" s="213">
        <f>+'[8]VH Trimestrais'!S110</f>
        <v>9.8315187472888468</v>
      </c>
    </row>
    <row r="28" spans="2:15" ht="24" customHeight="1" x14ac:dyDescent="0.2">
      <c r="B28" s="202"/>
      <c r="C28" s="203" t="s">
        <v>174</v>
      </c>
      <c r="D28" s="204">
        <f>+'[8]Valores Trimestrais '!AT115</f>
        <v>39681.85</v>
      </c>
      <c r="E28" s="205">
        <f>+'[8]VH Trimestrais'!AT111</f>
        <v>11.658733019476642</v>
      </c>
      <c r="F28" s="206">
        <f>+'[8]Valores Trimestrais '!AR115</f>
        <v>10976.034</v>
      </c>
      <c r="G28" s="205">
        <f>+'[8]VH Trimestrais'!AR111</f>
        <v>6.3154329216690286</v>
      </c>
      <c r="H28" s="206">
        <f>+'[8]Valores Trimestrais '!O115</f>
        <v>12600.913</v>
      </c>
      <c r="I28" s="205">
        <f>+'[8]VH Trimestrais'!O111</f>
        <v>9.046329995805479</v>
      </c>
      <c r="J28" s="206">
        <f>+'[8]Valores Trimestrais '!Q115</f>
        <v>30784.388999999999</v>
      </c>
      <c r="K28" s="205">
        <f>+'[8]VH Trimestrais'!Q111</f>
        <v>20.86408800101043</v>
      </c>
      <c r="L28" s="206">
        <f>+'[8]Valores Trimestrais '!R115</f>
        <v>32287.588</v>
      </c>
      <c r="M28" s="205">
        <f>+'[8]VH Trimestrais'!R111</f>
        <v>19.166048462757558</v>
      </c>
      <c r="N28" s="206">
        <f>+'[8]Valores Trimestrais '!S115</f>
        <v>61755.597999999998</v>
      </c>
      <c r="O28" s="207">
        <f>+'[8]VH Trimestrais'!S111</f>
        <v>10.685553926678736</v>
      </c>
    </row>
    <row r="29" spans="2:15" ht="24" customHeight="1" x14ac:dyDescent="0.2">
      <c r="B29" s="214">
        <v>23</v>
      </c>
      <c r="C29" s="215" t="s">
        <v>175</v>
      </c>
      <c r="D29" s="210">
        <f>+'[8]Valores Trimestrais '!AT116</f>
        <v>40081.852999999996</v>
      </c>
      <c r="E29" s="211">
        <f>+'[8]VH Trimestrais'!AT112</f>
        <v>9.4850836064893649</v>
      </c>
      <c r="F29" s="212">
        <f>+'[8]Valores Trimestrais '!AR116</f>
        <v>11066.953</v>
      </c>
      <c r="G29" s="211">
        <f>+'[8]VH Trimestrais'!AR112</f>
        <v>5.6313477985358018</v>
      </c>
      <c r="H29" s="212">
        <f>+'[8]Valores Trimestrais '!O116</f>
        <v>12248.406000000001</v>
      </c>
      <c r="I29" s="211">
        <f>+'[8]VH Trimestrais'!O112</f>
        <v>-1.2532950420364841</v>
      </c>
      <c r="J29" s="212">
        <f>+'[8]Valores Trimestrais '!Q116</f>
        <v>32653.227999999999</v>
      </c>
      <c r="K29" s="211">
        <f>+'[8]VH Trimestrais'!Q112</f>
        <v>19.073394981849745</v>
      </c>
      <c r="L29" s="212">
        <f>+'[8]Valores Trimestrais '!R116</f>
        <v>31652.514999999999</v>
      </c>
      <c r="M29" s="211">
        <f>+'[8]VH Trimestrais'!R112</f>
        <v>8.9982493138390787</v>
      </c>
      <c r="N29" s="212">
        <f>+'[8]Valores Trimestrais '!S116</f>
        <v>64397.925000000003</v>
      </c>
      <c r="O29" s="213">
        <f>+'[8]VH Trimestrais'!S112</f>
        <v>11.273512124987551</v>
      </c>
    </row>
    <row r="30" spans="2:15" ht="2.1" customHeight="1" x14ac:dyDescent="0.2">
      <c r="B30" s="216"/>
      <c r="C30" s="217"/>
      <c r="D30" s="218"/>
      <c r="E30" s="219"/>
      <c r="F30" s="218"/>
      <c r="G30" s="219"/>
      <c r="H30" s="218"/>
      <c r="I30" s="219"/>
      <c r="J30" s="218"/>
      <c r="K30" s="219"/>
      <c r="L30" s="218"/>
      <c r="M30" s="219"/>
      <c r="N30" s="218"/>
      <c r="O30" s="220"/>
    </row>
    <row r="31" spans="2:15" ht="18" customHeight="1" x14ac:dyDescent="0.2">
      <c r="B31" s="221" t="s">
        <v>178</v>
      </c>
      <c r="C31" s="222"/>
      <c r="D31" s="223"/>
      <c r="E31" s="223"/>
      <c r="F31" s="223"/>
      <c r="G31" s="223"/>
      <c r="H31" s="223"/>
      <c r="I31" s="223"/>
      <c r="J31" s="223"/>
      <c r="K31" s="223"/>
      <c r="L31" s="223"/>
      <c r="M31" s="223"/>
      <c r="N31" s="223"/>
      <c r="O31" s="223"/>
    </row>
    <row r="32" spans="2:15" ht="18" customHeight="1" x14ac:dyDescent="0.2">
      <c r="B32" s="224"/>
      <c r="C32" s="225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2">
      <c r="B33" s="224"/>
      <c r="C33" s="225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5" customHeight="1" x14ac:dyDescent="0.2">
      <c r="C34" s="225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3" customHeight="1" x14ac:dyDescent="0.2"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3" customHeight="1" x14ac:dyDescent="0.2">
      <c r="B36" s="225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3" customHeight="1" x14ac:dyDescent="0.2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2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2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2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2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2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2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2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2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2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2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2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2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2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2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2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2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2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2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2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2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2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29.1" customHeight="1" x14ac:dyDescent="0.2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6" customHeight="1" x14ac:dyDescent="0.2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24" customHeight="1" x14ac:dyDescent="0.2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24" customHeight="1" x14ac:dyDescent="0.2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4" customHeight="1" x14ac:dyDescent="0.2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24" customHeight="1" x14ac:dyDescent="0.2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6" ht="24" customHeight="1" x14ac:dyDescent="0.2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6" ht="24" customHeight="1" x14ac:dyDescent="0.2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6" ht="18" customHeight="1" x14ac:dyDescent="0.2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6" ht="24" customHeight="1" x14ac:dyDescent="0.2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6" s="9" customFormat="1" ht="18" customHeight="1" x14ac:dyDescent="0.25">
      <c r="B69" s="39" t="s">
        <v>179</v>
      </c>
      <c r="C69" s="40"/>
      <c r="L69" s="41"/>
    </row>
    <row r="70" spans="2:16" s="9" customFormat="1" ht="18" customHeight="1" x14ac:dyDescent="0.2">
      <c r="B70" s="80" t="s">
        <v>180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1.95" customHeight="1" x14ac:dyDescent="0.2">
      <c r="B71" s="1237"/>
      <c r="C71" s="1237"/>
      <c r="D71" s="1352" t="s">
        <v>168</v>
      </c>
      <c r="E71" s="1352"/>
      <c r="F71" s="1352"/>
      <c r="G71" s="1352"/>
      <c r="H71" s="1353" t="s">
        <v>169</v>
      </c>
      <c r="I71" s="1353"/>
      <c r="J71" s="1353" t="s">
        <v>170</v>
      </c>
      <c r="K71" s="1355"/>
      <c r="L71" s="1353" t="s">
        <v>171</v>
      </c>
      <c r="M71" s="1355"/>
      <c r="N71" s="1353" t="s">
        <v>181</v>
      </c>
      <c r="O71" s="1364"/>
    </row>
    <row r="72" spans="2:16" ht="21.95" customHeight="1" x14ac:dyDescent="0.2">
      <c r="B72" s="1237"/>
      <c r="C72" s="1237"/>
      <c r="D72" s="1359" t="s">
        <v>172</v>
      </c>
      <c r="E72" s="1359"/>
      <c r="F72" s="1359" t="s">
        <v>173</v>
      </c>
      <c r="G72" s="1359"/>
      <c r="H72" s="1354"/>
      <c r="I72" s="1354"/>
      <c r="J72" s="1356"/>
      <c r="K72" s="1356"/>
      <c r="L72" s="1356" t="s">
        <v>182</v>
      </c>
      <c r="M72" s="1356"/>
      <c r="N72" s="1356" t="s">
        <v>31</v>
      </c>
      <c r="O72" s="1365"/>
    </row>
    <row r="73" spans="2:16" ht="21.95" customHeight="1" x14ac:dyDescent="0.2">
      <c r="B73" s="1237"/>
      <c r="C73" s="1237"/>
      <c r="D73" s="190" t="s">
        <v>151</v>
      </c>
      <c r="E73" s="191" t="s">
        <v>59</v>
      </c>
      <c r="F73" s="190" t="s">
        <v>151</v>
      </c>
      <c r="G73" s="191" t="s">
        <v>59</v>
      </c>
      <c r="H73" s="190" t="s">
        <v>151</v>
      </c>
      <c r="I73" s="191" t="s">
        <v>59</v>
      </c>
      <c r="J73" s="190" t="s">
        <v>151</v>
      </c>
      <c r="K73" s="191" t="s">
        <v>59</v>
      </c>
      <c r="L73" s="190" t="s">
        <v>151</v>
      </c>
      <c r="M73" s="191" t="s">
        <v>59</v>
      </c>
      <c r="N73" s="190" t="s">
        <v>151</v>
      </c>
      <c r="O73" s="192" t="s">
        <v>59</v>
      </c>
    </row>
    <row r="74" spans="2:16" ht="24" customHeight="1" x14ac:dyDescent="0.2">
      <c r="B74" s="1361">
        <v>2020</v>
      </c>
      <c r="C74" s="1361"/>
      <c r="D74" s="193">
        <f>+[8]Anuais!AG30</f>
        <v>122748.20800000001</v>
      </c>
      <c r="E74" s="194">
        <f>+'[8]VH Anuais '!AG30</f>
        <v>-7.0217692598392167</v>
      </c>
      <c r="F74" s="193">
        <f>+[8]Anuais!AE30</f>
        <v>33888.465999999986</v>
      </c>
      <c r="G74" s="194">
        <f>+'[8]VH Anuais '!AE30</f>
        <v>0.34495769819977706</v>
      </c>
      <c r="H74" s="193">
        <f>+[8]Anuais!C30</f>
        <v>35058.962</v>
      </c>
      <c r="I74" s="194">
        <f>+'[8]VH Anuais '!C30</f>
        <v>-4.7185136865607102</v>
      </c>
      <c r="J74" s="193">
        <f>+[8]Anuais!E30</f>
        <v>71687.128000000012</v>
      </c>
      <c r="K74" s="194">
        <f>+'[8]VH Anuais '!E30</f>
        <v>-18.632019718059588</v>
      </c>
      <c r="L74" s="193">
        <f>+[8]Anuais!F30</f>
        <v>76504.722999999998</v>
      </c>
      <c r="M74" s="194">
        <f>+'[8]VH Anuais '!F30</f>
        <v>-11.810693986588017</v>
      </c>
      <c r="N74" s="193">
        <f>+[8]Anuais!G30</f>
        <v>186933.85299999997</v>
      </c>
      <c r="O74" s="196">
        <f>+'[8]VH Anuais '!G30</f>
        <v>-8.3005159484597755</v>
      </c>
    </row>
    <row r="75" spans="2:16" ht="24" customHeight="1" x14ac:dyDescent="0.2">
      <c r="B75" s="1361">
        <v>2021</v>
      </c>
      <c r="C75" s="1361"/>
      <c r="D75" s="193">
        <f>+[8]Anuais!AG31</f>
        <v>128460.34499999999</v>
      </c>
      <c r="E75" s="194">
        <f>+'[8]VH Anuais '!AG31</f>
        <v>4.6535400337575306</v>
      </c>
      <c r="F75" s="193">
        <f>+[8]Anuais!AE31</f>
        <v>35439.22</v>
      </c>
      <c r="G75" s="194">
        <f>+'[8]VH Anuais '!AE31</f>
        <v>4.5760525129700858</v>
      </c>
      <c r="H75" s="193">
        <f>+[8]Anuais!C31</f>
        <v>38583.410000000003</v>
      </c>
      <c r="I75" s="194">
        <f>+'[8]VH Anuais '!C31</f>
        <v>10.052915999053269</v>
      </c>
      <c r="J75" s="193">
        <f>+[8]Anuais!E31</f>
        <v>81310.786999999997</v>
      </c>
      <c r="K75" s="194">
        <f>+'[8]VH Anuais '!E31</f>
        <v>13.424528598774366</v>
      </c>
      <c r="L75" s="193">
        <f>+[8]Anuais!F31</f>
        <v>86632.27399999999</v>
      </c>
      <c r="M75" s="194">
        <f>+'[8]VH Anuais '!F31</f>
        <v>13.237811474724225</v>
      </c>
      <c r="N75" s="193">
        <f>+[8]Anuais!G31</f>
        <v>197220.36900000001</v>
      </c>
      <c r="O75" s="196">
        <f>+'[8]VH Anuais '!G31</f>
        <v>5.5027571704735712</v>
      </c>
    </row>
    <row r="76" spans="2:16" ht="24" customHeight="1" x14ac:dyDescent="0.2">
      <c r="B76" s="1361">
        <v>2022</v>
      </c>
      <c r="C76" s="1361"/>
      <c r="D76" s="193">
        <f>+[8]Anuais!AG32</f>
        <v>135879.31</v>
      </c>
      <c r="E76" s="194">
        <f>+'[8]VH Anuais '!AG32</f>
        <v>5.775295870488284</v>
      </c>
      <c r="F76" s="193">
        <f>+[8]Anuais!AE32</f>
        <v>36046.064999999995</v>
      </c>
      <c r="G76" s="194">
        <f>+'[8]VH Anuais '!AE32</f>
        <v>1.7123542786776635</v>
      </c>
      <c r="H76" s="193">
        <f>+[8]Anuais!C32</f>
        <v>39862.292000000001</v>
      </c>
      <c r="I76" s="194">
        <f>+'[8]VH Anuais '!C32</f>
        <v>3.31459039001476</v>
      </c>
      <c r="J76" s="193">
        <f>+[8]Anuais!E32</f>
        <v>94830.237000000008</v>
      </c>
      <c r="K76" s="194">
        <f>+'[8]VH Anuais '!E32</f>
        <v>16.626883712243501</v>
      </c>
      <c r="L76" s="193">
        <f>+[8]Anuais!F32</f>
        <v>96271.56700000001</v>
      </c>
      <c r="M76" s="194">
        <f>+'[8]VH Anuais '!F32</f>
        <v>11.126676647088839</v>
      </c>
      <c r="N76" s="193">
        <f>+[8]Anuais!G32</f>
        <v>210409.15400000001</v>
      </c>
      <c r="O76" s="196">
        <f>+'[8]VH Anuais '!G32</f>
        <v>6.6873341059411562</v>
      </c>
    </row>
    <row r="77" spans="2:16" ht="24" customHeight="1" x14ac:dyDescent="0.2">
      <c r="B77" s="1362"/>
      <c r="C77" s="1362"/>
      <c r="D77" s="204"/>
      <c r="E77" s="205"/>
      <c r="F77" s="206"/>
      <c r="G77" s="205"/>
      <c r="H77" s="206"/>
      <c r="I77" s="205"/>
      <c r="J77" s="206"/>
      <c r="K77" s="205"/>
      <c r="L77" s="206"/>
      <c r="M77" s="205"/>
      <c r="N77" s="206"/>
      <c r="O77" s="207"/>
    </row>
    <row r="78" spans="2:16" ht="24" customHeight="1" x14ac:dyDescent="0.2">
      <c r="B78" s="228">
        <v>19</v>
      </c>
      <c r="C78" s="229" t="s">
        <v>176</v>
      </c>
      <c r="D78" s="210">
        <f>+'[8]Valores Trimestrais '!AG101</f>
        <v>32894.739000000001</v>
      </c>
      <c r="E78" s="211">
        <f>+'[8]VH Trimestrais'!AG97</f>
        <v>3.2634750408050195</v>
      </c>
      <c r="F78" s="210">
        <f>+'[8]Valores Trimestrais '!AE101</f>
        <v>8415.3169999999973</v>
      </c>
      <c r="G78" s="211">
        <f>+'[8]VH Trimestrais'!AE97</f>
        <v>1.8735060779813573</v>
      </c>
      <c r="H78" s="210">
        <f>+'[8]Valores Trimestrais '!C101</f>
        <v>9177.5930000000008</v>
      </c>
      <c r="I78" s="211">
        <f>+'[8]VH Trimestrais'!C97</f>
        <v>6.1331809610509325</v>
      </c>
      <c r="J78" s="210">
        <f>+'[8]Valores Trimestrais '!E101</f>
        <v>21759.069</v>
      </c>
      <c r="K78" s="211">
        <f>+'[8]VH Trimestrais'!E97</f>
        <v>2.0298286838376534</v>
      </c>
      <c r="L78" s="210">
        <f>+'[8]Valores Trimestrais '!F101</f>
        <v>21405.436000000002</v>
      </c>
      <c r="M78" s="211">
        <f>+'[8]VH Trimestrais'!F97</f>
        <v>4.054574917403353</v>
      </c>
      <c r="N78" s="210">
        <f>+'[8]Valores Trimestrais '!G101</f>
        <v>50816.286</v>
      </c>
      <c r="O78" s="213">
        <f>+'[8]VH Trimestrais'!G97</f>
        <v>2.6135576107588543</v>
      </c>
    </row>
    <row r="79" spans="2:16" ht="24" customHeight="1" x14ac:dyDescent="0.2">
      <c r="B79" s="228"/>
      <c r="C79" s="229" t="s">
        <v>177</v>
      </c>
      <c r="D79" s="210">
        <f>+'[8]Valores Trimestrais '!AG102</f>
        <v>33095.241000000002</v>
      </c>
      <c r="E79" s="211">
        <f>+'[8]VH Trimestrais'!AG98</f>
        <v>3.5253511546832206</v>
      </c>
      <c r="F79" s="210">
        <f>+'[8]Valores Trimestrais '!AE102</f>
        <v>8471.146999999999</v>
      </c>
      <c r="G79" s="211">
        <f>+'[8]VH Trimestrais'!AE98</f>
        <v>2.5254021610445543</v>
      </c>
      <c r="H79" s="210">
        <f>+'[8]Valores Trimestrais '!C102</f>
        <v>9441.7950000000001</v>
      </c>
      <c r="I79" s="211">
        <f>+'[8]VH Trimestrais'!C98</f>
        <v>5.8576234503607383</v>
      </c>
      <c r="J79" s="210">
        <f>+'[8]Valores Trimestrais '!E102</f>
        <v>21726.272000000001</v>
      </c>
      <c r="K79" s="211">
        <f>+'[8]VH Trimestrais'!E98</f>
        <v>3.0793661803803829</v>
      </c>
      <c r="L79" s="210">
        <f>+'[8]Valores Trimestrais '!F102</f>
        <v>21665.277999999998</v>
      </c>
      <c r="M79" s="211">
        <f>+'[8]VH Trimestrais'!F98</f>
        <v>5.9657071688341334</v>
      </c>
      <c r="N79" s="210">
        <f>+'[8]Valores Trimestrais '!G102</f>
        <v>51045.911999999997</v>
      </c>
      <c r="O79" s="213">
        <f>+'[8]VH Trimestrais'!G98</f>
        <v>2.5381829642617149</v>
      </c>
    </row>
    <row r="80" spans="2:16" ht="24" customHeight="1" x14ac:dyDescent="0.2">
      <c r="B80" s="226"/>
      <c r="C80" s="227" t="s">
        <v>174</v>
      </c>
      <c r="D80" s="204">
        <f>+'[8]Valores Trimestrais '!AG103</f>
        <v>33250.156999999999</v>
      </c>
      <c r="E80" s="205">
        <f>+'[8]VH Trimestrais'!AG99</f>
        <v>2.8909879307738917</v>
      </c>
      <c r="F80" s="204">
        <f>+'[8]Valores Trimestrais '!AE103</f>
        <v>8525.8349999999973</v>
      </c>
      <c r="G80" s="205">
        <f>+'[8]VH Trimestrais'!AE99</f>
        <v>2.7058194706102601</v>
      </c>
      <c r="H80" s="204">
        <f>+'[8]Valores Trimestrais '!C103</f>
        <v>9007.7510000000002</v>
      </c>
      <c r="I80" s="205">
        <f>+'[8]VH Trimestrais'!C99</f>
        <v>-4.6168802716037405</v>
      </c>
      <c r="J80" s="204">
        <f>+'[8]Valores Trimestrais '!E103</f>
        <v>22557.256000000001</v>
      </c>
      <c r="K80" s="205">
        <f>+'[8]VH Trimestrais'!E99</f>
        <v>6.6851786706979777</v>
      </c>
      <c r="L80" s="204">
        <f>+'[8]Valores Trimestrais '!F103</f>
        <v>21861.673999999999</v>
      </c>
      <c r="M80" s="205">
        <f>+'[8]VH Trimestrais'!F99</f>
        <v>3.5430612847469067</v>
      </c>
      <c r="N80" s="204">
        <f>+'[8]Valores Trimestrais '!G103</f>
        <v>51464.892</v>
      </c>
      <c r="O80" s="207">
        <f>+'[8]VH Trimestrais'!G99</f>
        <v>2.7540355526714189</v>
      </c>
    </row>
    <row r="81" spans="2:15" ht="24" customHeight="1" x14ac:dyDescent="0.2">
      <c r="B81" s="228">
        <v>20</v>
      </c>
      <c r="C81" s="229" t="s">
        <v>175</v>
      </c>
      <c r="D81" s="210">
        <f>+'[8]Valores Trimestrais '!AG104</f>
        <v>32395.027000000002</v>
      </c>
      <c r="E81" s="211">
        <f>+'[8]VH Trimestrais'!AG100</f>
        <v>-1.1686435870599476</v>
      </c>
      <c r="F81" s="210">
        <f>+'[8]Valores Trimestrais '!AE104</f>
        <v>8403.6709999999948</v>
      </c>
      <c r="G81" s="211">
        <f>+'[8]VH Trimestrais'!AE100</f>
        <v>0.52637257843244356</v>
      </c>
      <c r="H81" s="210">
        <f>+'[8]Valores Trimestrais '!C104</f>
        <v>8994.8549999999996</v>
      </c>
      <c r="I81" s="211">
        <f>+'[8]VH Trimestrais'!C100</f>
        <v>-1.8886547534267772</v>
      </c>
      <c r="J81" s="210">
        <f>+'[8]Valores Trimestrais '!E104</f>
        <v>20937.631000000001</v>
      </c>
      <c r="K81" s="211">
        <f>+'[8]VH Trimestrais'!E100</f>
        <v>-5.0868721108057962</v>
      </c>
      <c r="L81" s="210">
        <f>+'[8]Valores Trimestrais '!F104</f>
        <v>21506.781999999999</v>
      </c>
      <c r="M81" s="211">
        <f>+'[8]VH Trimestrais'!F100</f>
        <v>-1.4272364343513755</v>
      </c>
      <c r="N81" s="210">
        <f>+'[8]Valores Trimestrais '!G104</f>
        <v>49223.343999999997</v>
      </c>
      <c r="O81" s="213">
        <f>+'[8]VH Trimestrais'!G100</f>
        <v>-2.5815983005621712</v>
      </c>
    </row>
    <row r="82" spans="2:15" ht="24" customHeight="1" x14ac:dyDescent="0.2">
      <c r="B82" s="228"/>
      <c r="C82" s="229" t="s">
        <v>176</v>
      </c>
      <c r="D82" s="210">
        <f>+'[8]Valores Trimestrais '!AG105</f>
        <v>27393.328000000001</v>
      </c>
      <c r="E82" s="211">
        <f>+'[8]VH Trimestrais'!AG101</f>
        <v>-16.724288342886684</v>
      </c>
      <c r="F82" s="210">
        <f>+'[8]Valores Trimestrais '!AE105</f>
        <v>8138.1639999999979</v>
      </c>
      <c r="G82" s="211">
        <f>+'[8]VH Trimestrais'!AE101</f>
        <v>-3.2934350541993784</v>
      </c>
      <c r="H82" s="210">
        <f>+'[8]Valores Trimestrais '!C105</f>
        <v>8066.8860000000004</v>
      </c>
      <c r="I82" s="211">
        <f>+'[8]VH Trimestrais'!C101</f>
        <v>-12.102378041824258</v>
      </c>
      <c r="J82" s="210">
        <f>+'[8]Valores Trimestrais '!E105</f>
        <v>13242.654</v>
      </c>
      <c r="K82" s="211">
        <f>+'[8]VH Trimestrais'!E101</f>
        <v>-39.139611166268182</v>
      </c>
      <c r="L82" s="210">
        <f>+'[8]Valores Trimestrais '!F105</f>
        <v>15071.779</v>
      </c>
      <c r="M82" s="211">
        <f>+'[8]VH Trimestrais'!F101</f>
        <v>-29.589011875301207</v>
      </c>
      <c r="N82" s="210">
        <f>+'[8]Valores Trimestrais '!G105</f>
        <v>41781.021999999997</v>
      </c>
      <c r="O82" s="213">
        <f>+'[8]VH Trimestrais'!G101</f>
        <v>-17.780252574932376</v>
      </c>
    </row>
    <row r="83" spans="2:15" ht="24" customHeight="1" x14ac:dyDescent="0.2">
      <c r="B83" s="228"/>
      <c r="C83" s="229" t="s">
        <v>177</v>
      </c>
      <c r="D83" s="210">
        <f>+'[8]Valores Trimestrais '!AG106</f>
        <v>31528.019</v>
      </c>
      <c r="E83" s="211">
        <f>+'[8]VH Trimestrais'!AG102</f>
        <v>-4.7354905196188231</v>
      </c>
      <c r="F83" s="210">
        <f>+'[8]Valores Trimestrais '!AE106</f>
        <v>8640.627999999997</v>
      </c>
      <c r="G83" s="211">
        <f>+'[8]VH Trimestrais'!AE102</f>
        <v>2.0006853853439033</v>
      </c>
      <c r="H83" s="210">
        <f>+'[8]Valores Trimestrais '!C106</f>
        <v>8706.9490000000005</v>
      </c>
      <c r="I83" s="211">
        <f>+'[8]VH Trimestrais'!C102</f>
        <v>-7.7829056868953366</v>
      </c>
      <c r="J83" s="210">
        <f>+'[8]Valores Trimestrais '!E106</f>
        <v>18381.448</v>
      </c>
      <c r="K83" s="211">
        <f>+'[8]VH Trimestrais'!E102</f>
        <v>-15.3952965331558</v>
      </c>
      <c r="L83" s="210">
        <f>+'[8]Valores Trimestrais '!F106</f>
        <v>19401.753000000001</v>
      </c>
      <c r="M83" s="211">
        <f>+'[8]VH Trimestrais'!F102</f>
        <v>-10.447708079259343</v>
      </c>
      <c r="N83" s="210">
        <f>+'[8]Valores Trimestrais '!G106</f>
        <v>47876.038</v>
      </c>
      <c r="O83" s="213">
        <f>+'[8]VH Trimestrais'!G102</f>
        <v>-6.2098488905438671</v>
      </c>
    </row>
    <row r="84" spans="2:15" ht="24" customHeight="1" x14ac:dyDescent="0.2">
      <c r="B84" s="226"/>
      <c r="C84" s="227" t="s">
        <v>174</v>
      </c>
      <c r="D84" s="204">
        <f>+'[8]Valores Trimestrais '!AG107</f>
        <v>31431.833999999999</v>
      </c>
      <c r="E84" s="205">
        <f>+'[8]VH Trimestrais'!AG103</f>
        <v>-5.4686147797738283</v>
      </c>
      <c r="F84" s="204">
        <f>+'[8]Valores Trimestrais '!AE107</f>
        <v>8706.0030000000006</v>
      </c>
      <c r="G84" s="205">
        <f>+'[8]VH Trimestrais'!AE103</f>
        <v>2.113200642517743</v>
      </c>
      <c r="H84" s="204">
        <f>+'[8]Valores Trimestrais '!C107</f>
        <v>9290.2720000000008</v>
      </c>
      <c r="I84" s="205">
        <f>+'[8]VH Trimestrais'!C103</f>
        <v>3.1364210667013337</v>
      </c>
      <c r="J84" s="204">
        <f>+'[8]Valores Trimestrais '!E107</f>
        <v>19125.395</v>
      </c>
      <c r="K84" s="205">
        <f>+'[8]VH Trimestrais'!E103</f>
        <v>-15.214000319897069</v>
      </c>
      <c r="L84" s="204">
        <f>+'[8]Valores Trimestrais '!F107</f>
        <v>20524.409</v>
      </c>
      <c r="M84" s="205">
        <f>+'[8]VH Trimestrais'!F103</f>
        <v>-6.1169377971695971</v>
      </c>
      <c r="N84" s="204">
        <f>+'[8]Valores Trimestrais '!G107</f>
        <v>48053.449000000001</v>
      </c>
      <c r="O84" s="207">
        <f>+'[8]VH Trimestrais'!G103</f>
        <v>-6.6286799941210344</v>
      </c>
    </row>
    <row r="85" spans="2:15" ht="24" customHeight="1" x14ac:dyDescent="0.2">
      <c r="B85" s="228">
        <v>21</v>
      </c>
      <c r="C85" s="229" t="s">
        <v>175</v>
      </c>
      <c r="D85" s="210">
        <f>+'[8]Valores Trimestrais '!AG108</f>
        <v>30130.268999999997</v>
      </c>
      <c r="E85" s="211">
        <f>+'[8]VH Trimestrais'!AG104</f>
        <v>-6.9910668696155254</v>
      </c>
      <c r="F85" s="210">
        <f>+'[8]Valores Trimestrais '!AE108</f>
        <v>8602.3960000000025</v>
      </c>
      <c r="G85" s="211">
        <f>+'[8]VH Trimestrais'!AE104</f>
        <v>2.3647403616825047</v>
      </c>
      <c r="H85" s="210">
        <f>+'[8]Valores Trimestrais '!C108</f>
        <v>9558.4979999999996</v>
      </c>
      <c r="I85" s="211">
        <f>+'[8]VH Trimestrais'!C104</f>
        <v>6.266282224671782</v>
      </c>
      <c r="J85" s="210">
        <f>+'[8]Valores Trimestrais '!E108</f>
        <v>19423.512999999999</v>
      </c>
      <c r="K85" s="211">
        <f>+'[8]VH Trimestrais'!E104</f>
        <v>-7.2315631123693098</v>
      </c>
      <c r="L85" s="210">
        <f>+'[8]Valores Trimestrais '!F108</f>
        <v>20911.223999999998</v>
      </c>
      <c r="M85" s="211">
        <f>+'[8]VH Trimestrais'!F104</f>
        <v>-2.7691636991531321</v>
      </c>
      <c r="N85" s="210">
        <f>+'[8]Valores Trimestrais '!G108</f>
        <v>46823.298999999999</v>
      </c>
      <c r="O85" s="213">
        <f>+'[8]VH Trimestrais'!G104</f>
        <v>-4.8758268028275324</v>
      </c>
    </row>
    <row r="86" spans="2:15" ht="24" customHeight="1" x14ac:dyDescent="0.2">
      <c r="B86" s="228"/>
      <c r="C86" s="229" t="s">
        <v>176</v>
      </c>
      <c r="D86" s="210">
        <f>+'[8]Valores Trimestrais '!AG109</f>
        <v>32380.956999999999</v>
      </c>
      <c r="E86" s="211">
        <f>+'[8]VH Trimestrais'!AG105</f>
        <v>18.207459130194039</v>
      </c>
      <c r="F86" s="210">
        <f>+'[8]Valores Trimestrais '!AE109</f>
        <v>8884.9289999999983</v>
      </c>
      <c r="G86" s="211">
        <f>+'[8]VH Trimestrais'!AE105</f>
        <v>9.1760868913430613</v>
      </c>
      <c r="H86" s="210">
        <f>+'[8]Valores Trimestrais '!C109</f>
        <v>9387.9629999999997</v>
      </c>
      <c r="I86" s="211">
        <f>+'[8]VH Trimestrais'!C105</f>
        <v>16.37654232376655</v>
      </c>
      <c r="J86" s="210">
        <f>+'[8]Valores Trimestrais '!E109</f>
        <v>19006.005000000001</v>
      </c>
      <c r="K86" s="211">
        <f>+'[8]VH Trimestrais'!E105</f>
        <v>43.521117443678591</v>
      </c>
      <c r="L86" s="210">
        <f>+'[8]Valores Trimestrais '!F109</f>
        <v>20779.759999999998</v>
      </c>
      <c r="M86" s="211">
        <f>+'[8]VH Trimestrais'!F105</f>
        <v>37.871979147252603</v>
      </c>
      <c r="N86" s="210">
        <f>+'[8]Valores Trimestrais '!G109</f>
        <v>48895.78</v>
      </c>
      <c r="O86" s="213">
        <f>+'[8]VH Trimestrais'!G105</f>
        <v>17.028683501327468</v>
      </c>
    </row>
    <row r="87" spans="2:15" ht="24" customHeight="1" x14ac:dyDescent="0.2">
      <c r="B87" s="228"/>
      <c r="C87" s="229" t="s">
        <v>177</v>
      </c>
      <c r="D87" s="210">
        <f>+'[8]Valores Trimestrais '!AG110</f>
        <v>32791.786</v>
      </c>
      <c r="E87" s="211">
        <f>+'[8]VH Trimestrais'!AG106</f>
        <v>4.0083932961344715</v>
      </c>
      <c r="F87" s="210">
        <f>+'[8]Valores Trimestrais '!AE110</f>
        <v>9011.9369999999981</v>
      </c>
      <c r="G87" s="211">
        <f>+'[8]VH Trimestrais'!AE106</f>
        <v>4.2972455242836549</v>
      </c>
      <c r="H87" s="210">
        <f>+'[8]Valores Trimestrais '!C110</f>
        <v>9591.8590000000004</v>
      </c>
      <c r="I87" s="211">
        <f>+'[8]VH Trimestrais'!C106</f>
        <v>10.163261551204684</v>
      </c>
      <c r="J87" s="210">
        <f>+'[8]Valores Trimestrais '!E110</f>
        <v>20629.116999999998</v>
      </c>
      <c r="K87" s="211">
        <f>+'[8]VH Trimestrais'!E106</f>
        <v>12.227921325893366</v>
      </c>
      <c r="L87" s="210">
        <f>+'[8]Valores Trimestrais '!F110</f>
        <v>21770.787</v>
      </c>
      <c r="M87" s="211">
        <f>+'[8]VH Trimestrais'!F106</f>
        <v>12.210412121007819</v>
      </c>
      <c r="N87" s="210">
        <f>+'[8]Valores Trimestrais '!G110</f>
        <v>50266.248</v>
      </c>
      <c r="O87" s="213">
        <f>+'[8]VH Trimestrais'!G106</f>
        <v>4.9924974994798088</v>
      </c>
    </row>
    <row r="88" spans="2:15" ht="24" customHeight="1" x14ac:dyDescent="0.2">
      <c r="B88" s="226"/>
      <c r="C88" s="227" t="s">
        <v>174</v>
      </c>
      <c r="D88" s="204">
        <f>+'[8]Valores Trimestrais '!AG111</f>
        <v>33157.332999999999</v>
      </c>
      <c r="E88" s="205">
        <f>+'[8]VH Trimestrais'!AG107</f>
        <v>5.4896542148956451</v>
      </c>
      <c r="F88" s="204">
        <f>+'[8]Valores Trimestrais '!AE111</f>
        <v>8939.9579999999987</v>
      </c>
      <c r="G88" s="205">
        <f>+'[8]VH Trimestrais'!AE107</f>
        <v>2.6872837052778209</v>
      </c>
      <c r="H88" s="204">
        <f>+'[8]Valores Trimestrais '!C111</f>
        <v>10045.09</v>
      </c>
      <c r="I88" s="205">
        <f>+'[8]VH Trimestrais'!C107</f>
        <v>8.1248213184716089</v>
      </c>
      <c r="J88" s="204">
        <f>+'[8]Valores Trimestrais '!E111</f>
        <v>22252.151999999998</v>
      </c>
      <c r="K88" s="205">
        <f>+'[8]VH Trimestrais'!E107</f>
        <v>16.348718549342365</v>
      </c>
      <c r="L88" s="204">
        <f>+'[8]Valores Trimestrais '!F111</f>
        <v>23170.503000000001</v>
      </c>
      <c r="M88" s="205">
        <f>+'[8]VH Trimestrais'!F107</f>
        <v>12.892424819637927</v>
      </c>
      <c r="N88" s="204">
        <f>+'[8]Valores Trimestrais '!G111</f>
        <v>51235.042000000001</v>
      </c>
      <c r="O88" s="207">
        <f>+'[8]VH Trimestrais'!G107</f>
        <v>6.6209461884827459</v>
      </c>
    </row>
    <row r="89" spans="2:15" ht="24" customHeight="1" x14ac:dyDescent="0.2">
      <c r="B89" s="228">
        <v>22</v>
      </c>
      <c r="C89" s="229" t="s">
        <v>175</v>
      </c>
      <c r="D89" s="210">
        <f>+'[8]Valores Trimestrais '!AG112</f>
        <v>33650.648999999998</v>
      </c>
      <c r="E89" s="211">
        <f>+'[8]VH Trimestrais'!AG108</f>
        <v>11.683865152348961</v>
      </c>
      <c r="F89" s="210">
        <f>+'[8]Valores Trimestrais '!AE112</f>
        <v>9019.9000000000015</v>
      </c>
      <c r="G89" s="211">
        <f>+'[8]VH Trimestrais'!AE108</f>
        <v>4.8533455097858669</v>
      </c>
      <c r="H89" s="210">
        <f>+'[8]Valores Trimestrais '!C112</f>
        <v>10211.028</v>
      </c>
      <c r="I89" s="211">
        <f>+'[8]VH Trimestrais'!C108</f>
        <v>6.8267001782079229</v>
      </c>
      <c r="J89" s="210">
        <f>+'[8]Valores Trimestrais '!E112</f>
        <v>23086.471000000001</v>
      </c>
      <c r="K89" s="211">
        <f>+'[8]VH Trimestrais'!E108</f>
        <v>18.858370264946412</v>
      </c>
      <c r="L89" s="210">
        <f>+'[8]Valores Trimestrais '!F112</f>
        <v>23587.129000000001</v>
      </c>
      <c r="M89" s="211">
        <f>+'[8]VH Trimestrais'!F108</f>
        <v>12.796501056083587</v>
      </c>
      <c r="N89" s="210">
        <f>+'[8]Valores Trimestrais '!G112</f>
        <v>52392.798000000003</v>
      </c>
      <c r="O89" s="213">
        <f>+'[8]VH Trimestrais'!G108</f>
        <v>11.89471720051165</v>
      </c>
    </row>
    <row r="90" spans="2:15" ht="24" customHeight="1" x14ac:dyDescent="0.2">
      <c r="B90" s="228"/>
      <c r="C90" s="229" t="s">
        <v>176</v>
      </c>
      <c r="D90" s="210">
        <f>+'[8]Valores Trimestrais '!AG113</f>
        <v>33891.575000000004</v>
      </c>
      <c r="E90" s="211">
        <f>+'[8]VH Trimestrais'!AG109</f>
        <v>4.6651431580604807</v>
      </c>
      <c r="F90" s="210">
        <f>+'[8]Valores Trimestrais '!AE113</f>
        <v>8973.6259999999984</v>
      </c>
      <c r="G90" s="211">
        <f>+'[8]VH Trimestrais'!AE109</f>
        <v>0.99828597392281893</v>
      </c>
      <c r="H90" s="210">
        <f>+'[8]Valores Trimestrais '!C113</f>
        <v>9755.6919999999991</v>
      </c>
      <c r="I90" s="211">
        <f>+'[8]VH Trimestrais'!C109</f>
        <v>3.9170265157627782</v>
      </c>
      <c r="J90" s="210">
        <f>+'[8]Valores Trimestrais '!E113</f>
        <v>23794.791000000001</v>
      </c>
      <c r="K90" s="211">
        <f>+'[8]VH Trimestrais'!E109</f>
        <v>25.196173525156908</v>
      </c>
      <c r="L90" s="210">
        <f>+'[8]Valores Trimestrais '!F113</f>
        <v>23935.454000000002</v>
      </c>
      <c r="M90" s="211">
        <f>+'[8]VH Trimestrais'!F109</f>
        <v>15.186383288353689</v>
      </c>
      <c r="N90" s="210">
        <f>+'[8]Valores Trimestrais '!G113</f>
        <v>52494.294000000002</v>
      </c>
      <c r="O90" s="213">
        <f>+'[8]VH Trimestrais'!G109</f>
        <v>7.3595594548241161</v>
      </c>
    </row>
    <row r="91" spans="2:15" ht="24" customHeight="1" x14ac:dyDescent="0.2">
      <c r="B91" s="228"/>
      <c r="C91" s="229" t="s">
        <v>177</v>
      </c>
      <c r="D91" s="210">
        <f>+'[8]Valores Trimestrais '!AG114</f>
        <v>34247.275000000001</v>
      </c>
      <c r="E91" s="211">
        <f>+'[8]VH Trimestrais'!AG110</f>
        <v>4.4385780024302379</v>
      </c>
      <c r="F91" s="210">
        <f>+'[8]Valores Trimestrais '!AE114</f>
        <v>8988.9059999999954</v>
      </c>
      <c r="G91" s="211">
        <f>+'[8]VH Trimestrais'!AE110</f>
        <v>-0.25556104087282039</v>
      </c>
      <c r="H91" s="210">
        <f>+'[8]Valores Trimestrais '!C114</f>
        <v>9751.9279999999999</v>
      </c>
      <c r="I91" s="211">
        <f>+'[8]VH Trimestrais'!C110</f>
        <v>1.6688005943373385</v>
      </c>
      <c r="J91" s="210">
        <f>+'[8]Valores Trimestrais '!E114</f>
        <v>23986.163</v>
      </c>
      <c r="K91" s="211">
        <f>+'[8]VH Trimestrais'!E110</f>
        <v>16.273338311087194</v>
      </c>
      <c r="L91" s="210">
        <f>+'[8]Valores Trimestrais '!F114</f>
        <v>24322.155999999999</v>
      </c>
      <c r="M91" s="211">
        <f>+'[8]VH Trimestrais'!F110</f>
        <v>11.719231831168987</v>
      </c>
      <c r="N91" s="210">
        <f>+'[8]Valores Trimestrais '!G114</f>
        <v>52669.021999999997</v>
      </c>
      <c r="O91" s="213">
        <f>+'[8]VH Trimestrais'!G110</f>
        <v>4.7800941896439131</v>
      </c>
    </row>
    <row r="92" spans="2:15" ht="24" customHeight="1" x14ac:dyDescent="0.2">
      <c r="B92" s="226"/>
      <c r="C92" s="227" t="s">
        <v>174</v>
      </c>
      <c r="D92" s="204">
        <f>+'[8]Valores Trimestrais '!AG115</f>
        <v>34089.811000000002</v>
      </c>
      <c r="E92" s="205">
        <f>+'[8]VH Trimestrais'!AG111</f>
        <v>2.812282881738426</v>
      </c>
      <c r="F92" s="204">
        <f>+'[8]Valores Trimestrais '!AE115</f>
        <v>9063.6329999999998</v>
      </c>
      <c r="G92" s="205">
        <f>+'[8]VH Trimestrais'!AE111</f>
        <v>1.3833957609197034</v>
      </c>
      <c r="H92" s="204">
        <f>+'[8]Valores Trimestrais '!C115</f>
        <v>10143.644</v>
      </c>
      <c r="I92" s="205">
        <f>+'[8]VH Trimestrais'!C111</f>
        <v>0.98111614729186059</v>
      </c>
      <c r="J92" s="204">
        <f>+'[8]Valores Trimestrais '!E115</f>
        <v>23962.812000000002</v>
      </c>
      <c r="K92" s="205">
        <f>+'[8]VH Trimestrais'!E111</f>
        <v>7.6876160112514302</v>
      </c>
      <c r="L92" s="204">
        <f>+'[8]Valores Trimestrais '!F115</f>
        <v>24426.828000000001</v>
      </c>
      <c r="M92" s="205">
        <f>+'[8]VH Trimestrais'!F111</f>
        <v>5.4220877293859493</v>
      </c>
      <c r="N92" s="204">
        <f>+'[8]Valores Trimestrais '!G115</f>
        <v>52853.04</v>
      </c>
      <c r="O92" s="207">
        <f>+'[8]VH Trimestrais'!G111</f>
        <v>3.1579909703206566</v>
      </c>
    </row>
    <row r="93" spans="2:15" ht="24" customHeight="1" x14ac:dyDescent="0.2">
      <c r="B93" s="228">
        <v>23</v>
      </c>
      <c r="C93" s="229" t="s">
        <v>175</v>
      </c>
      <c r="D93" s="210">
        <f>+'[8]Valores Trimestrais '!AG116</f>
        <v>34241.129000000001</v>
      </c>
      <c r="E93" s="211">
        <f>+'[8]VH Trimestrais'!AG112</f>
        <v>1.7547358447678185</v>
      </c>
      <c r="F93" s="210">
        <f>+'[8]Valores Trimestrais '!AE116</f>
        <v>9038.0280000000002</v>
      </c>
      <c r="G93" s="211">
        <f>+'[8]VH Trimestrais'!AE112</f>
        <v>0.20097783789176926</v>
      </c>
      <c r="H93" s="210">
        <f>+'[8]Valores Trimestrais '!C116</f>
        <v>9586.98</v>
      </c>
      <c r="I93" s="211">
        <f>+'[8]VH Trimestrais'!C112</f>
        <v>-6.1115100262187134</v>
      </c>
      <c r="J93" s="210">
        <f>+'[8]Valores Trimestrais '!E116</f>
        <v>25595.251</v>
      </c>
      <c r="K93" s="211">
        <f>+'[8]VH Trimestrais'!E112</f>
        <v>10.866883899232583</v>
      </c>
      <c r="L93" s="210">
        <f>+'[8]Valores Trimestrais '!F116</f>
        <v>24751.317999999999</v>
      </c>
      <c r="M93" s="211">
        <f>+'[8]VH Trimestrais'!F112</f>
        <v>4.9356960739053823</v>
      </c>
      <c r="N93" s="210">
        <f>+'[8]Valores Trimestrais '!G116</f>
        <v>53721.95</v>
      </c>
      <c r="O93" s="213">
        <f>+'[8]VH Trimestrais'!G112</f>
        <v>2.5368982965941145</v>
      </c>
    </row>
    <row r="94" spans="2:15" ht="2.1" customHeight="1" x14ac:dyDescent="0.2">
      <c r="B94" s="230"/>
      <c r="C94" s="231"/>
      <c r="D94" s="218"/>
      <c r="E94" s="219"/>
      <c r="F94" s="218"/>
      <c r="G94" s="219"/>
      <c r="H94" s="218"/>
      <c r="I94" s="219"/>
      <c r="J94" s="218"/>
      <c r="K94" s="219"/>
      <c r="L94" s="218"/>
      <c r="M94" s="219"/>
      <c r="N94" s="218"/>
      <c r="O94" s="220"/>
    </row>
    <row r="95" spans="2:15" ht="18" customHeight="1" x14ac:dyDescent="0.2">
      <c r="B95" s="232" t="s">
        <v>178</v>
      </c>
      <c r="C95" s="233"/>
      <c r="D95" s="234"/>
      <c r="E95" s="234"/>
      <c r="F95" s="234"/>
      <c r="G95" s="234"/>
      <c r="H95" s="234"/>
      <c r="I95" s="234"/>
      <c r="J95" s="234"/>
      <c r="K95" s="234"/>
      <c r="L95" s="234"/>
      <c r="M95" s="234"/>
      <c r="N95" s="234"/>
      <c r="O95" s="234"/>
    </row>
    <row r="96" spans="2:15" ht="18" customHeight="1" x14ac:dyDescent="0.2">
      <c r="B96" s="235" t="s">
        <v>183</v>
      </c>
      <c r="C96" s="236"/>
      <c r="D96" s="225"/>
      <c r="E96" s="225"/>
      <c r="G96" s="225"/>
      <c r="H96" s="225"/>
      <c r="I96" s="225"/>
      <c r="J96" s="225"/>
      <c r="K96" s="225"/>
      <c r="L96" s="225"/>
      <c r="M96" s="225"/>
      <c r="N96" s="225"/>
      <c r="O96" s="225"/>
    </row>
    <row r="97" spans="2:16" ht="18" customHeight="1" x14ac:dyDescent="0.2">
      <c r="B97" s="237"/>
      <c r="C97" s="236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</row>
    <row r="98" spans="2:16" ht="18" customHeight="1" x14ac:dyDescent="0.2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2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s="238" customFormat="1" ht="3.95" customHeight="1" x14ac:dyDescent="0.2">
      <c r="B100" s="1363"/>
      <c r="C100" s="1363"/>
      <c r="D100" s="1363"/>
      <c r="E100" s="1363"/>
      <c r="F100" s="1363"/>
      <c r="G100" s="1363"/>
      <c r="H100" s="1363"/>
      <c r="I100" s="1363"/>
      <c r="J100" s="1363"/>
      <c r="K100" s="1363"/>
      <c r="L100" s="1363"/>
      <c r="M100" s="1363"/>
      <c r="N100" s="1363"/>
      <c r="O100" s="1363"/>
    </row>
    <row r="101" spans="2:16" ht="18" customHeight="1" x14ac:dyDescent="0.3">
      <c r="B101" s="123" t="s">
        <v>863</v>
      </c>
      <c r="C101" s="239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maio | 2023</v>
      </c>
      <c r="P101" s="240"/>
    </row>
    <row r="102" spans="2:16" ht="15" x14ac:dyDescent="0.2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" x14ac:dyDescent="0.2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" x14ac:dyDescent="0.2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" x14ac:dyDescent="0.2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" x14ac:dyDescent="0.2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" x14ac:dyDescent="0.2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" x14ac:dyDescent="0.2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" x14ac:dyDescent="0.2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" x14ac:dyDescent="0.2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" x14ac:dyDescent="0.2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" x14ac:dyDescent="0.2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" x14ac:dyDescent="0.2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" x14ac:dyDescent="0.2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" x14ac:dyDescent="0.2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" x14ac:dyDescent="0.2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" x14ac:dyDescent="0.2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" x14ac:dyDescent="0.2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" x14ac:dyDescent="0.2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" x14ac:dyDescent="0.2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26">
    <mergeCell ref="B74:C74"/>
    <mergeCell ref="B77:C77"/>
    <mergeCell ref="B100:O100"/>
    <mergeCell ref="J71:K72"/>
    <mergeCell ref="L71:M72"/>
    <mergeCell ref="N71:O72"/>
    <mergeCell ref="D72:E72"/>
    <mergeCell ref="F72:G72"/>
    <mergeCell ref="H71:I72"/>
    <mergeCell ref="B75:C75"/>
    <mergeCell ref="B76:C76"/>
    <mergeCell ref="B10:C10"/>
    <mergeCell ref="B11:C11"/>
    <mergeCell ref="B71:C73"/>
    <mergeCell ref="D71:G7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484"/>
  <sheetViews>
    <sheetView view="pageBreakPreview" topLeftCell="A67" zoomScale="65" zoomScaleNormal="75" zoomScaleSheetLayoutView="65" workbookViewId="0">
      <selection activeCell="G79" sqref="G7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3" width="18.7109375" style="9" customWidth="1"/>
    <col min="14" max="16384" width="9.140625" style="9"/>
  </cols>
  <sheetData>
    <row r="1" spans="2:17" ht="26.25" customHeight="1" x14ac:dyDescent="0.2">
      <c r="B1" s="1177" t="s">
        <v>2</v>
      </c>
      <c r="C1" s="1177"/>
      <c r="D1" s="1177"/>
      <c r="E1" s="1177"/>
      <c r="F1" s="1177"/>
      <c r="G1" s="1177"/>
      <c r="H1" s="1177"/>
      <c r="I1" s="1177"/>
      <c r="J1" s="1177"/>
      <c r="K1" s="1177"/>
      <c r="L1" s="1177"/>
      <c r="M1" s="1177"/>
      <c r="N1" s="188"/>
      <c r="O1" s="188"/>
      <c r="P1" s="188"/>
      <c r="Q1" s="241"/>
    </row>
    <row r="2" spans="2:17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  <c r="Q2" s="1178"/>
    </row>
    <row r="3" spans="2:17" ht="18" customHeight="1" x14ac:dyDescent="0.2"/>
    <row r="4" spans="2:17" ht="18" customHeight="1" x14ac:dyDescent="0.25">
      <c r="O4" s="1130" t="s">
        <v>0</v>
      </c>
    </row>
    <row r="5" spans="2:17" ht="18" customHeight="1" x14ac:dyDescent="0.25">
      <c r="B5" s="39" t="s">
        <v>184</v>
      </c>
      <c r="C5" s="40"/>
      <c r="M5" s="1129"/>
    </row>
    <row r="6" spans="2:17" ht="18" customHeight="1" x14ac:dyDescent="0.2">
      <c r="B6" s="127" t="s">
        <v>167</v>
      </c>
      <c r="C6" s="92"/>
    </row>
    <row r="7" spans="2:17" ht="21.95" customHeight="1" x14ac:dyDescent="0.2">
      <c r="B7" s="1237"/>
      <c r="C7" s="1286"/>
      <c r="D7" s="1193" t="s">
        <v>185</v>
      </c>
      <c r="E7" s="1193"/>
      <c r="F7" s="1193" t="s">
        <v>186</v>
      </c>
      <c r="G7" s="1193"/>
      <c r="H7" s="1193" t="s">
        <v>187</v>
      </c>
      <c r="I7" s="1193"/>
      <c r="J7" s="1193" t="s">
        <v>188</v>
      </c>
      <c r="K7" s="1193"/>
      <c r="L7" s="1193" t="s">
        <v>189</v>
      </c>
      <c r="M7" s="1211"/>
    </row>
    <row r="8" spans="2:17" ht="21.95" customHeight="1" x14ac:dyDescent="0.2">
      <c r="B8" s="1237"/>
      <c r="C8" s="1286"/>
      <c r="D8" s="1210"/>
      <c r="E8" s="1210"/>
      <c r="F8" s="1210"/>
      <c r="G8" s="1210"/>
      <c r="H8" s="1210"/>
      <c r="I8" s="1210"/>
      <c r="J8" s="1210"/>
      <c r="K8" s="1210"/>
      <c r="L8" s="1210"/>
      <c r="M8" s="1212"/>
    </row>
    <row r="9" spans="2:17" ht="21.95" customHeight="1" x14ac:dyDescent="0.2">
      <c r="B9" s="1237"/>
      <c r="C9" s="1286"/>
      <c r="D9" s="243" t="s">
        <v>151</v>
      </c>
      <c r="E9" s="244" t="s">
        <v>59</v>
      </c>
      <c r="F9" s="243" t="s">
        <v>151</v>
      </c>
      <c r="G9" s="244" t="s">
        <v>59</v>
      </c>
      <c r="H9" s="243" t="s">
        <v>151</v>
      </c>
      <c r="I9" s="244" t="s">
        <v>59</v>
      </c>
      <c r="J9" s="243" t="s">
        <v>151</v>
      </c>
      <c r="K9" s="244" t="s">
        <v>59</v>
      </c>
      <c r="L9" s="243" t="s">
        <v>151</v>
      </c>
      <c r="M9" s="180" t="s">
        <v>59</v>
      </c>
    </row>
    <row r="10" spans="2:17" ht="24" customHeight="1" x14ac:dyDescent="0.2">
      <c r="B10" s="1366">
        <v>2020</v>
      </c>
      <c r="C10" s="1366"/>
      <c r="D10" s="50">
        <f>+[8]Anuais!DV30</f>
        <v>4359.1589999999997</v>
      </c>
      <c r="E10" s="245">
        <f>+'[8]VH Anuais '!DV30</f>
        <v>-2.639057578666526</v>
      </c>
      <c r="F10" s="50">
        <f>+[8]Anuais!EI30</f>
        <v>30603.251999999997</v>
      </c>
      <c r="G10" s="245">
        <f>+'[8]VH Anuais '!EI30</f>
        <v>-5.2103170393451688</v>
      </c>
      <c r="H10" s="50">
        <f>+[8]Anuais!DY30</f>
        <v>8298.3189999999995</v>
      </c>
      <c r="I10" s="245">
        <f>+'[8]VH Anuais '!DY30</f>
        <v>2.611103657590319</v>
      </c>
      <c r="J10" s="50">
        <f>+[8]Anuais!EJ30</f>
        <v>131507.274</v>
      </c>
      <c r="K10" s="245">
        <f>+'[8]VH Anuais '!EJ30</f>
        <v>-6.5245157813038741</v>
      </c>
      <c r="L10" s="50">
        <f>+[8]Anuais!ED30</f>
        <v>174768.00399999999</v>
      </c>
      <c r="M10" s="94">
        <f>+'[8]VH Anuais '!ED30</f>
        <v>-5.80386389881048</v>
      </c>
    </row>
    <row r="11" spans="2:17" ht="24" customHeight="1" x14ac:dyDescent="0.2">
      <c r="B11" s="1366">
        <v>2021</v>
      </c>
      <c r="C11" s="1366"/>
      <c r="D11" s="50">
        <f>+[8]Anuais!DV31</f>
        <v>4697.8360000000002</v>
      </c>
      <c r="E11" s="245">
        <f>+'[8]VH Anuais '!DV31</f>
        <v>7.7693197242862722</v>
      </c>
      <c r="F11" s="50">
        <f>+[8]Anuais!EI31</f>
        <v>33225.176999999996</v>
      </c>
      <c r="G11" s="245">
        <f>+'[8]VH Anuais '!EI31</f>
        <v>8.5674718490701629</v>
      </c>
      <c r="H11" s="50">
        <f>+[8]Anuais!DY31</f>
        <v>8938.59</v>
      </c>
      <c r="I11" s="245">
        <f>+'[8]VH Anuais '!DY31</f>
        <v>7.7156710895303071</v>
      </c>
      <c r="J11" s="50">
        <f>+[8]Anuais!EJ31</f>
        <v>138868.14800000002</v>
      </c>
      <c r="K11" s="245">
        <f>+'[8]VH Anuais '!EJ31</f>
        <v>5.5973131950100452</v>
      </c>
      <c r="L11" s="50">
        <f>+[8]Anuais!ED31</f>
        <v>185729.75099999999</v>
      </c>
      <c r="M11" s="94">
        <f>+'[8]VH Anuais '!ED31</f>
        <v>6.2721703910974425</v>
      </c>
    </row>
    <row r="12" spans="2:17" ht="24" customHeight="1" x14ac:dyDescent="0.2">
      <c r="B12" s="1366">
        <v>2022</v>
      </c>
      <c r="C12" s="1366"/>
      <c r="D12" s="50">
        <f>+[8]Anuais!DV32</f>
        <v>4536.6930000000002</v>
      </c>
      <c r="E12" s="245">
        <f>+'[8]VH Anuais '!DV32</f>
        <v>-3.4301537984723129</v>
      </c>
      <c r="F12" s="50">
        <f>+[8]Anuais!EI32</f>
        <v>36182.722999999998</v>
      </c>
      <c r="G12" s="245">
        <f>+'[8]VH Anuais '!EI32</f>
        <v>8.9015206751193574</v>
      </c>
      <c r="H12" s="50">
        <f>+[8]Anuais!DY32</f>
        <v>9446.6360000000004</v>
      </c>
      <c r="I12" s="245">
        <f>+'[8]VH Anuais '!DY32</f>
        <v>5.6837375917230926</v>
      </c>
      <c r="J12" s="50">
        <f>+[8]Anuais!EJ32</f>
        <v>156689.057</v>
      </c>
      <c r="K12" s="245">
        <f>+'[8]VH Anuais '!EJ32</f>
        <v>12.832970884007167</v>
      </c>
      <c r="L12" s="50">
        <f>+[8]Anuais!ED32</f>
        <v>206855.109</v>
      </c>
      <c r="M12" s="94">
        <f>+'[8]VH Anuais '!ED32</f>
        <v>11.374245583304532</v>
      </c>
    </row>
    <row r="13" spans="2:17" ht="24" customHeight="1" x14ac:dyDescent="0.2">
      <c r="B13" s="1362"/>
      <c r="C13" s="1362"/>
      <c r="D13" s="204"/>
      <c r="E13" s="205"/>
      <c r="F13" s="206"/>
      <c r="G13" s="205"/>
      <c r="H13" s="206"/>
      <c r="I13" s="205"/>
      <c r="J13" s="206"/>
      <c r="K13" s="205"/>
      <c r="L13" s="206"/>
      <c r="M13" s="205"/>
    </row>
    <row r="14" spans="2:17" ht="24" customHeight="1" x14ac:dyDescent="0.2">
      <c r="B14" s="157">
        <v>19</v>
      </c>
      <c r="C14" s="157" t="s">
        <v>176</v>
      </c>
      <c r="D14" s="61">
        <f>+'[8]Valores Trimestrais '!DV101</f>
        <v>1125.779</v>
      </c>
      <c r="E14" s="248">
        <f>+'[8]VH Trimestrais'!DV97</f>
        <v>9.1803176936900766</v>
      </c>
      <c r="F14" s="61">
        <f>+'[8]Valores Trimestrais '!EI101</f>
        <v>8041.79</v>
      </c>
      <c r="G14" s="248">
        <f>+'[8]VH Trimestrais'!EI97</f>
        <v>0.19649841347249009</v>
      </c>
      <c r="H14" s="61">
        <f>+'[8]Valores Trimestrais '!DY101</f>
        <v>2007.307</v>
      </c>
      <c r="I14" s="248">
        <f>+'[8]VH Trimestrais'!DY97</f>
        <v>8.3730919507898349</v>
      </c>
      <c r="J14" s="61">
        <f>+'[8]Valores Trimestrais '!EJ101</f>
        <v>35037.983999999997</v>
      </c>
      <c r="K14" s="248">
        <f>+'[8]VH Trimestrais'!EJ97</f>
        <v>5.5438055339885439</v>
      </c>
      <c r="L14" s="61">
        <f>+'[8]Valores Trimestrais '!ED101</f>
        <v>46212.86</v>
      </c>
      <c r="M14" s="99">
        <f>+'[8]VH Trimestrais'!ED97</f>
        <v>4.7745964285160536</v>
      </c>
    </row>
    <row r="15" spans="2:17" ht="24" customHeight="1" x14ac:dyDescent="0.2">
      <c r="B15" s="157"/>
      <c r="C15" s="157" t="s">
        <v>177</v>
      </c>
      <c r="D15" s="61">
        <f>+'[8]Valores Trimestrais '!DV102</f>
        <v>1129</v>
      </c>
      <c r="E15" s="248">
        <f>+'[8]VH Trimestrais'!DV98</f>
        <v>7.9392213270309764</v>
      </c>
      <c r="F15" s="61">
        <f>+'[8]Valores Trimestrais '!EI102</f>
        <v>8059.7439999999997</v>
      </c>
      <c r="G15" s="248">
        <f>+'[8]VH Trimestrais'!EI98</f>
        <v>0.27267319886332686</v>
      </c>
      <c r="H15" s="61">
        <f>+'[8]Valores Trimestrais '!DY102</f>
        <v>2021.3979999999999</v>
      </c>
      <c r="I15" s="248">
        <f>+'[8]VH Trimestrais'!DY98</f>
        <v>7.4685792059205003</v>
      </c>
      <c r="J15" s="61">
        <f>+'[8]Valores Trimestrais '!EJ102</f>
        <v>35436.987999999998</v>
      </c>
      <c r="K15" s="248">
        <f>+'[8]VH Trimestrais'!EJ98</f>
        <v>5.3753363882090843</v>
      </c>
      <c r="L15" s="61">
        <f>+'[8]Valores Trimestrais '!ED102</f>
        <v>46647.13</v>
      </c>
      <c r="M15" s="99">
        <f>+'[8]VH Trimestrais'!ED98</f>
        <v>4.6040357979949098</v>
      </c>
    </row>
    <row r="16" spans="2:17" ht="24" customHeight="1" x14ac:dyDescent="0.2">
      <c r="B16" s="158"/>
      <c r="C16" s="158" t="s">
        <v>174</v>
      </c>
      <c r="D16" s="56">
        <f>+'[8]Valores Trimestrais '!DV103</f>
        <v>1116.1680000000001</v>
      </c>
      <c r="E16" s="246">
        <f>+'[8]VH Trimestrais'!DV99</f>
        <v>4.0124497954542759</v>
      </c>
      <c r="F16" s="56">
        <f>+'[8]Valores Trimestrais '!EI103</f>
        <v>8141.0140000000019</v>
      </c>
      <c r="G16" s="246">
        <f>+'[8]VH Trimestrais'!EI99</f>
        <v>0.19588686807223699</v>
      </c>
      <c r="H16" s="56">
        <f>+'[8]Valores Trimestrais '!DY103</f>
        <v>2027.7999999999997</v>
      </c>
      <c r="I16" s="246">
        <f>+'[8]VH Trimestrais'!DY99</f>
        <v>4.3469311617974293</v>
      </c>
      <c r="J16" s="56">
        <f>+'[8]Valores Trimestrais '!EJ103</f>
        <v>35529.534</v>
      </c>
      <c r="K16" s="246">
        <f>+'[8]VH Trimestrais'!EJ99</f>
        <v>4.7100081210999845</v>
      </c>
      <c r="L16" s="56">
        <f>+'[8]Valores Trimestrais '!ED103</f>
        <v>46814.515999999996</v>
      </c>
      <c r="M16" s="97">
        <f>+'[8]VH Trimestrais'!ED99</f>
        <v>3.8640050139222337</v>
      </c>
    </row>
    <row r="17" spans="2:13" ht="24" customHeight="1" x14ac:dyDescent="0.2">
      <c r="B17" s="157">
        <v>20</v>
      </c>
      <c r="C17" s="157" t="s">
        <v>175</v>
      </c>
      <c r="D17" s="61">
        <f>+'[8]Valores Trimestrais '!DV104</f>
        <v>1086.4839999999999</v>
      </c>
      <c r="E17" s="248">
        <f>+'[8]VH Trimestrais'!DV100</f>
        <v>-1.7974983075297657</v>
      </c>
      <c r="F17" s="61">
        <f>+'[8]Valores Trimestrais '!EI104</f>
        <v>7833.6149999999998</v>
      </c>
      <c r="G17" s="248">
        <f>+'[8]VH Trimestrais'!EI100</f>
        <v>-2.6018301659965659</v>
      </c>
      <c r="H17" s="61">
        <f>+'[8]Valores Trimestrais '!DY104</f>
        <v>2047.318</v>
      </c>
      <c r="I17" s="248">
        <f>+'[8]VH Trimestrais'!DY100</f>
        <v>0.82082091941002577</v>
      </c>
      <c r="J17" s="61">
        <f>+'[8]Valores Trimestrais '!EJ104</f>
        <v>34584.305</v>
      </c>
      <c r="K17" s="248">
        <f>+'[8]VH Trimestrais'!EJ100</f>
        <v>-0.28132275324346256</v>
      </c>
      <c r="L17" s="61">
        <f>+'[8]Valores Trimestrais '!ED104</f>
        <v>45551.722000000002</v>
      </c>
      <c r="M17" s="99">
        <f>+'[8]VH Trimestrais'!ED100</f>
        <v>-0.67605108402812863</v>
      </c>
    </row>
    <row r="18" spans="2:13" ht="24" customHeight="1" x14ac:dyDescent="0.2">
      <c r="B18" s="157"/>
      <c r="C18" s="157" t="s">
        <v>176</v>
      </c>
      <c r="D18" s="61">
        <f>+'[8]Valores Trimestrais '!DV105</f>
        <v>1076.6030000000001</v>
      </c>
      <c r="E18" s="248">
        <f>+'[8]VH Trimestrais'!DV101</f>
        <v>-4.368175281294107</v>
      </c>
      <c r="F18" s="61">
        <f>+'[8]Valores Trimestrais '!EI105</f>
        <v>6463.4670000000006</v>
      </c>
      <c r="G18" s="248">
        <f>+'[8]VH Trimestrais'!EI101</f>
        <v>-19.626513500103826</v>
      </c>
      <c r="H18" s="61">
        <f>+'[8]Valores Trimestrais '!DY105</f>
        <v>2053.346</v>
      </c>
      <c r="I18" s="248">
        <f>+'[8]VH Trimestrais'!DY101</f>
        <v>2.29357044039602</v>
      </c>
      <c r="J18" s="61">
        <f>+'[8]Valores Trimestrais '!EJ105</f>
        <v>30199.588999999996</v>
      </c>
      <c r="K18" s="248">
        <f>+'[8]VH Trimestrais'!EJ101</f>
        <v>-13.80899939905219</v>
      </c>
      <c r="L18" s="61">
        <f>+'[8]Valores Trimestrais '!ED105</f>
        <v>39793.004999999997</v>
      </c>
      <c r="M18" s="99">
        <f>+'[8]VH Trimestrais'!ED101</f>
        <v>-13.891923157320285</v>
      </c>
    </row>
    <row r="19" spans="2:13" ht="24" customHeight="1" x14ac:dyDescent="0.2">
      <c r="B19" s="157"/>
      <c r="C19" s="157" t="s">
        <v>177</v>
      </c>
      <c r="D19" s="61">
        <f>+'[8]Valores Trimestrais '!DV106</f>
        <v>1084.4469999999999</v>
      </c>
      <c r="E19" s="248">
        <f>+'[8]VH Trimestrais'!DV102</f>
        <v>-3.9462356067316295</v>
      </c>
      <c r="F19" s="61">
        <f>+'[8]Valores Trimestrais '!EI106</f>
        <v>8135.6150000000007</v>
      </c>
      <c r="G19" s="248">
        <f>+'[8]VH Trimestrais'!EI102</f>
        <v>0.94135744261854004</v>
      </c>
      <c r="H19" s="61">
        <f>+'[8]Valores Trimestrais '!DY106</f>
        <v>2088.6260000000002</v>
      </c>
      <c r="I19" s="248">
        <f>+'[8]VH Trimestrais'!DY102</f>
        <v>3.3258170830286815</v>
      </c>
      <c r="J19" s="61">
        <f>+'[8]Valores Trimestrais '!EJ106</f>
        <v>33241.043000000005</v>
      </c>
      <c r="K19" s="248">
        <f>+'[8]VH Trimestrais'!EJ102</f>
        <v>-6.196759724613143</v>
      </c>
      <c r="L19" s="61">
        <f>+'[8]Valores Trimestrais '!ED106</f>
        <v>44549.731</v>
      </c>
      <c r="M19" s="99">
        <f>+'[8]VH Trimestrais'!ED102</f>
        <v>-4.4963087761240583</v>
      </c>
    </row>
    <row r="20" spans="2:13" ht="24" customHeight="1" x14ac:dyDescent="0.2">
      <c r="B20" s="158"/>
      <c r="C20" s="158" t="s">
        <v>174</v>
      </c>
      <c r="D20" s="56">
        <f>+'[8]Valores Trimestrais '!DV107</f>
        <v>1111.6249999999995</v>
      </c>
      <c r="E20" s="246">
        <f>+'[8]VH Trimestrais'!DV103</f>
        <v>-0.40701758158274703</v>
      </c>
      <c r="F20" s="56">
        <f>+'[8]Valores Trimestrais '!EI107</f>
        <v>8170.5549999999976</v>
      </c>
      <c r="G20" s="246">
        <f>+'[8]VH Trimestrais'!EI103</f>
        <v>0.36286634564191012</v>
      </c>
      <c r="H20" s="56">
        <f>+'[8]Valores Trimestrais '!DY107</f>
        <v>2109.0289999999995</v>
      </c>
      <c r="I20" s="246">
        <f>+'[8]VH Trimestrais'!DY103</f>
        <v>4.0057697997829989</v>
      </c>
      <c r="J20" s="56">
        <f>+'[8]Valores Trimestrais '!EJ107</f>
        <v>33482.337</v>
      </c>
      <c r="K20" s="246">
        <f>+'[8]VH Trimestrais'!EJ103</f>
        <v>-5.7619584878315644</v>
      </c>
      <c r="L20" s="56">
        <f>+'[8]Valores Trimestrais '!ED107</f>
        <v>44873.54599999998</v>
      </c>
      <c r="M20" s="97">
        <f>+'[8]VH Trimestrais'!ED103</f>
        <v>-4.1460857995413551</v>
      </c>
    </row>
    <row r="21" spans="2:13" ht="24" customHeight="1" x14ac:dyDescent="0.2">
      <c r="B21" s="157">
        <v>21</v>
      </c>
      <c r="C21" s="157" t="s">
        <v>175</v>
      </c>
      <c r="D21" s="61">
        <f>+'[8]Valores Trimestrais '!DV108</f>
        <v>1158.01</v>
      </c>
      <c r="E21" s="248">
        <f>+'[8]VH Trimestrais'!DV104</f>
        <v>6.5832538721233069</v>
      </c>
      <c r="F21" s="61">
        <f>+'[8]Valores Trimestrais '!EI108</f>
        <v>8169.9159999999993</v>
      </c>
      <c r="G21" s="248">
        <f>+'[8]VH Trimestrais'!EI104</f>
        <v>4.2930498882061352</v>
      </c>
      <c r="H21" s="61">
        <f>+'[8]Valores Trimestrais '!DY108</f>
        <v>2241.6559999999999</v>
      </c>
      <c r="I21" s="248">
        <f>+'[8]VH Trimestrais'!DY104</f>
        <v>9.4923211733594961</v>
      </c>
      <c r="J21" s="61">
        <f>+'[8]Valores Trimestrais '!EJ108</f>
        <v>33039.751000000004</v>
      </c>
      <c r="K21" s="248">
        <f>+'[8]VH Trimestrais'!EJ104</f>
        <v>-4.466054760967431</v>
      </c>
      <c r="L21" s="61">
        <f>+'[8]Valores Trimestrais '!ED108</f>
        <v>44609.332999999999</v>
      </c>
      <c r="M21" s="99">
        <f>+'[8]VH Trimestrais'!ED104</f>
        <v>-2.0688328752972329</v>
      </c>
    </row>
    <row r="22" spans="2:13" ht="24" customHeight="1" x14ac:dyDescent="0.2">
      <c r="B22" s="157"/>
      <c r="C22" s="157" t="s">
        <v>176</v>
      </c>
      <c r="D22" s="61">
        <f>+'[8]Valores Trimestrais '!DV109</f>
        <v>1182.825</v>
      </c>
      <c r="E22" s="248">
        <f>+'[8]VH Trimestrais'!DV105</f>
        <v>9.866403864748662</v>
      </c>
      <c r="F22" s="61">
        <f>+'[8]Valores Trimestrais '!EI109</f>
        <v>8307.5640000000003</v>
      </c>
      <c r="G22" s="248">
        <f>+'[8]VH Trimestrais'!EI105</f>
        <v>28.531080919884012</v>
      </c>
      <c r="H22" s="61">
        <f>+'[8]Valores Trimestrais '!DY109</f>
        <v>2249.9140000000002</v>
      </c>
      <c r="I22" s="248">
        <f>+'[8]VH Trimestrais'!DY105</f>
        <v>9.5730578285393886</v>
      </c>
      <c r="J22" s="61">
        <f>+'[8]Valores Trimestrais '!EJ109</f>
        <v>34225.536</v>
      </c>
      <c r="K22" s="248">
        <f>+'[8]VH Trimestrais'!EJ105</f>
        <v>13.331131758117643</v>
      </c>
      <c r="L22" s="61">
        <f>+'[8]Valores Trimestrais '!ED109</f>
        <v>45965.839</v>
      </c>
      <c r="M22" s="99">
        <f>+'[8]VH Trimestrais'!ED105</f>
        <v>15.512359521478714</v>
      </c>
    </row>
    <row r="23" spans="2:13" ht="24" customHeight="1" x14ac:dyDescent="0.2">
      <c r="B23" s="157"/>
      <c r="C23" s="157" t="s">
        <v>177</v>
      </c>
      <c r="D23" s="61">
        <f>+'[8]Valores Trimestrais '!DV110</f>
        <v>1186.8050000000001</v>
      </c>
      <c r="E23" s="248">
        <f>+'[8]VH Trimestrais'!DV106</f>
        <v>9.4387277570964869</v>
      </c>
      <c r="F23" s="61">
        <f>+'[8]Valores Trimestrais '!EI110</f>
        <v>8352.5249999999996</v>
      </c>
      <c r="G23" s="248">
        <f>+'[8]VH Trimestrais'!EI106</f>
        <v>2.6661782790852184</v>
      </c>
      <c r="H23" s="61">
        <f>+'[8]Valores Trimestrais '!DY110</f>
        <v>2197.0949999999998</v>
      </c>
      <c r="I23" s="248">
        <f>+'[8]VH Trimestrais'!DY106</f>
        <v>5.1933184782722908</v>
      </c>
      <c r="J23" s="61">
        <f>+'[8]Valores Trimestrais '!EJ110</f>
        <v>35437.207999999999</v>
      </c>
      <c r="K23" s="248">
        <f>+'[8]VH Trimestrais'!EJ106</f>
        <v>6.6067872780044556</v>
      </c>
      <c r="L23" s="61">
        <f>+'[8]Valores Trimestrais '!ED110</f>
        <v>47173.633000000002</v>
      </c>
      <c r="M23" s="99">
        <f>+'[8]VH Trimestrais'!ED106</f>
        <v>5.8898268095042061</v>
      </c>
    </row>
    <row r="24" spans="2:13" ht="24" customHeight="1" x14ac:dyDescent="0.2">
      <c r="B24" s="158"/>
      <c r="C24" s="158" t="s">
        <v>174</v>
      </c>
      <c r="D24" s="56">
        <f>+'[8]Valores Trimestrais '!DV111</f>
        <v>1170.1959999999999</v>
      </c>
      <c r="E24" s="246">
        <f>+'[8]VH Trimestrais'!DV107</f>
        <v>5.2689531091870467</v>
      </c>
      <c r="F24" s="56">
        <f>+'[8]Valores Trimestrais '!EI111</f>
        <v>8395.1720000000005</v>
      </c>
      <c r="G24" s="246">
        <f>+'[8]VH Trimestrais'!EI107</f>
        <v>2.7491033350856009</v>
      </c>
      <c r="H24" s="56">
        <f>+'[8]Valores Trimestrais '!DY111</f>
        <v>2249.9250000000002</v>
      </c>
      <c r="I24" s="246">
        <f>+'[8]VH Trimestrais'!DY107</f>
        <v>6.6806098920404011</v>
      </c>
      <c r="J24" s="56">
        <f>+'[8]Valores Trimestrais '!EJ111</f>
        <v>36165.652999999998</v>
      </c>
      <c r="K24" s="246">
        <f>+'[8]VH Trimestrais'!EJ107</f>
        <v>8.0141239842368215</v>
      </c>
      <c r="L24" s="56">
        <f>+'[8]Valores Trimestrais '!ED111</f>
        <v>47980.946000000004</v>
      </c>
      <c r="M24" s="97">
        <f>+'[8]VH Trimestrais'!ED107</f>
        <v>6.9247926161218221</v>
      </c>
    </row>
    <row r="25" spans="2:13" ht="24" customHeight="1" x14ac:dyDescent="0.2">
      <c r="B25" s="157">
        <v>22</v>
      </c>
      <c r="C25" s="157" t="s">
        <v>175</v>
      </c>
      <c r="D25" s="61">
        <f>+'[8]Valores Trimestrais '!DV112</f>
        <v>1153.568</v>
      </c>
      <c r="E25" s="248">
        <f>+'[8]VH Trimestrais'!DV108</f>
        <v>-0.38358908817712756</v>
      </c>
      <c r="F25" s="61">
        <f>+'[8]Valores Trimestrais '!EI112</f>
        <v>8678.2839999999997</v>
      </c>
      <c r="G25" s="248">
        <f>+'[8]VH Trimestrais'!EI108</f>
        <v>6.2224385171157248</v>
      </c>
      <c r="H25" s="61">
        <f>+'[8]Valores Trimestrais '!DY112</f>
        <v>2411.4920000000002</v>
      </c>
      <c r="I25" s="248">
        <f>+'[8]VH Trimestrais'!DY108</f>
        <v>7.5763631886426985</v>
      </c>
      <c r="J25" s="61">
        <f>+'[8]Valores Trimestrais '!EJ112</f>
        <v>37605.141000000003</v>
      </c>
      <c r="K25" s="248">
        <f>+'[8]VH Trimestrais'!EJ108</f>
        <v>13.817870479713967</v>
      </c>
      <c r="L25" s="61">
        <f>+'[8]Valores Trimestrais '!ED112</f>
        <v>49848.485000000001</v>
      </c>
      <c r="M25" s="99">
        <f>+'[8]VH Trimestrais'!ED108</f>
        <v>11.744519919183727</v>
      </c>
    </row>
    <row r="26" spans="2:13" ht="24" customHeight="1" x14ac:dyDescent="0.2">
      <c r="B26" s="157"/>
      <c r="C26" s="157" t="s">
        <v>176</v>
      </c>
      <c r="D26" s="61">
        <f>+'[8]Valores Trimestrais '!DV113</f>
        <v>1136.1030000000001</v>
      </c>
      <c r="E26" s="248">
        <f>+'[8]VH Trimestrais'!DV109</f>
        <v>-3.9500348741360658</v>
      </c>
      <c r="F26" s="61">
        <f>+'[8]Valores Trimestrais '!EI113</f>
        <v>9013.5920000000006</v>
      </c>
      <c r="G26" s="248">
        <f>+'[8]VH Trimestrais'!EI109</f>
        <v>8.4986164415946632</v>
      </c>
      <c r="H26" s="61">
        <f>+'[8]Valores Trimestrais '!DY113</f>
        <v>2371.4940000000001</v>
      </c>
      <c r="I26" s="248">
        <f>+'[8]VH Trimestrais'!DY109</f>
        <v>5.4037620993513391</v>
      </c>
      <c r="J26" s="61">
        <f>+'[8]Valores Trimestrais '!EJ113</f>
        <v>38794.639999999999</v>
      </c>
      <c r="K26" s="248">
        <f>+'[8]VH Trimestrais'!EJ109</f>
        <v>13.349985227404471</v>
      </c>
      <c r="L26" s="61">
        <f>+'[8]Valores Trimestrais '!ED113</f>
        <v>51315.828999999998</v>
      </c>
      <c r="M26" s="99">
        <f>+'[8]VH Trimestrais'!ED109</f>
        <v>11.639056561112703</v>
      </c>
    </row>
    <row r="27" spans="2:13" ht="24" customHeight="1" x14ac:dyDescent="0.2">
      <c r="B27" s="157"/>
      <c r="C27" s="157" t="s">
        <v>177</v>
      </c>
      <c r="D27" s="61">
        <f>+'[8]Valores Trimestrais '!DV114</f>
        <v>1125.672</v>
      </c>
      <c r="E27" s="248">
        <f>+'[8]VH Trimestrais'!DV110</f>
        <v>-5.151056829049427</v>
      </c>
      <c r="F27" s="61">
        <f>+'[8]Valores Trimestrais '!EI114</f>
        <v>9075.9869999999992</v>
      </c>
      <c r="G27" s="248">
        <f>+'[8]VH Trimestrais'!EI110</f>
        <v>8.6615963436206265</v>
      </c>
      <c r="H27" s="61">
        <f>+'[8]Valores Trimestrais '!DY114</f>
        <v>2293.7489999999998</v>
      </c>
      <c r="I27" s="248">
        <f>+'[8]VH Trimestrais'!DY110</f>
        <v>4.3991725437452667</v>
      </c>
      <c r="J27" s="61">
        <f>+'[8]Valores Trimestrais '!EJ114</f>
        <v>39600.853999999999</v>
      </c>
      <c r="K27" s="248">
        <f>+'[8]VH Trimestrais'!EJ110</f>
        <v>11.749362421554199</v>
      </c>
      <c r="L27" s="61">
        <f>+'[8]Valores Trimestrais '!ED114</f>
        <v>52096.262000000002</v>
      </c>
      <c r="M27" s="99">
        <f>+'[8]VH Trimestrais'!ED110</f>
        <v>10.435128030101048</v>
      </c>
    </row>
    <row r="28" spans="2:13" ht="24" customHeight="1" x14ac:dyDescent="0.2">
      <c r="B28" s="158"/>
      <c r="C28" s="158" t="s">
        <v>174</v>
      </c>
      <c r="D28" s="56">
        <f>+'[8]Valores Trimestrais '!DV115</f>
        <v>1121.3499999999999</v>
      </c>
      <c r="E28" s="246">
        <f>+'[8]VH Trimestrais'!DV111</f>
        <v>-4.1741725317810063</v>
      </c>
      <c r="F28" s="56">
        <f>+'[8]Valores Trimestrais '!EI115</f>
        <v>9414.86</v>
      </c>
      <c r="G28" s="246">
        <f>+'[8]VH Trimestrais'!EI111</f>
        <v>12.146123986500811</v>
      </c>
      <c r="H28" s="56">
        <f>+'[8]Valores Trimestrais '!DY115</f>
        <v>2369.9009999999998</v>
      </c>
      <c r="I28" s="246">
        <f>+'[8]VH Trimestrais'!DY111</f>
        <v>5.3324444148138195</v>
      </c>
      <c r="J28" s="56">
        <f>+'[8]Valores Trimestrais '!EJ115</f>
        <v>40688.421999999999</v>
      </c>
      <c r="K28" s="246">
        <f>+'[8]VH Trimestrais'!EJ111</f>
        <v>12.50570257918473</v>
      </c>
      <c r="L28" s="56">
        <f>+'[8]Valores Trimestrais '!ED115</f>
        <v>53594.533000000003</v>
      </c>
      <c r="M28" s="97">
        <f>+'[8]VH Trimestrais'!ED111</f>
        <v>11.69961717720196</v>
      </c>
    </row>
    <row r="29" spans="2:13" ht="24" customHeight="1" x14ac:dyDescent="0.2">
      <c r="B29" s="157">
        <v>23</v>
      </c>
      <c r="C29" s="157" t="s">
        <v>175</v>
      </c>
      <c r="D29" s="61">
        <f>+'[8]Valores Trimestrais '!DV116</f>
        <v>1123.3920000000001</v>
      </c>
      <c r="E29" s="248">
        <f>+'[8]VH Trimestrais'!DV112</f>
        <v>-2.6158839357541042</v>
      </c>
      <c r="F29" s="61">
        <f>+'[8]Valores Trimestrais '!EI116</f>
        <v>9631.5290000000005</v>
      </c>
      <c r="G29" s="248">
        <f>+'[8]VH Trimestrais'!EI112</f>
        <v>10.984256795467861</v>
      </c>
      <c r="H29" s="61">
        <f>+'[8]Valores Trimestrais '!DY116</f>
        <v>2410.511</v>
      </c>
      <c r="I29" s="248">
        <f>+'[8]VH Trimestrais'!DY112</f>
        <v>-4.0680209596388739E-2</v>
      </c>
      <c r="J29" s="61">
        <f>+'[8]Valores Trimestrais '!EJ116</f>
        <v>42476.148000000001</v>
      </c>
      <c r="K29" s="248">
        <f>+'[8]VH Trimestrais'!EJ112</f>
        <v>12.953034799151531</v>
      </c>
      <c r="L29" s="61">
        <f>+'[8]Valores Trimestrais '!ED116</f>
        <v>55641.58</v>
      </c>
      <c r="M29" s="99">
        <f>+'[8]VH Trimestrais'!ED112</f>
        <v>11.621406347655295</v>
      </c>
    </row>
    <row r="30" spans="2:13" ht="2.1" customHeight="1" x14ac:dyDescent="0.2">
      <c r="B30" s="86"/>
      <c r="C30" s="66"/>
      <c r="D30" s="63"/>
      <c r="E30" s="66"/>
      <c r="F30" s="63"/>
      <c r="G30" s="66"/>
      <c r="H30" s="63"/>
      <c r="I30" s="66"/>
      <c r="J30" s="63"/>
      <c r="K30" s="66"/>
      <c r="L30" s="63"/>
      <c r="M30" s="103"/>
    </row>
    <row r="31" spans="2:13" ht="18" customHeight="1" x14ac:dyDescent="0.2">
      <c r="B31" s="249" t="s">
        <v>178</v>
      </c>
      <c r="C31" s="250"/>
      <c r="D31" s="251"/>
      <c r="E31" s="251"/>
      <c r="F31" s="251"/>
      <c r="G31" s="251"/>
      <c r="H31" s="251"/>
      <c r="I31" s="251"/>
      <c r="J31" s="251"/>
      <c r="K31" s="251"/>
      <c r="L31" s="251"/>
      <c r="M31" s="251"/>
    </row>
    <row r="32" spans="2:13" ht="18" customHeight="1" x14ac:dyDescent="0.2">
      <c r="B32" s="252"/>
      <c r="C32" s="72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2">
      <c r="B33" s="72"/>
      <c r="C33" s="72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2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2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2">
      <c r="B36" s="72"/>
      <c r="C36" s="72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2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2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2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2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25">
      <c r="B70" s="39" t="s">
        <v>190</v>
      </c>
      <c r="C70" s="40"/>
    </row>
    <row r="71" spans="2:13" ht="18" customHeight="1" x14ac:dyDescent="0.2">
      <c r="B71" s="127" t="s">
        <v>180</v>
      </c>
      <c r="C71" s="92"/>
    </row>
    <row r="72" spans="2:13" ht="21.95" customHeight="1" x14ac:dyDescent="0.2">
      <c r="B72" s="1237"/>
      <c r="C72" s="1286"/>
      <c r="D72" s="1193" t="s">
        <v>185</v>
      </c>
      <c r="E72" s="1193"/>
      <c r="F72" s="1193" t="s">
        <v>186</v>
      </c>
      <c r="G72" s="1193"/>
      <c r="H72" s="1193" t="s">
        <v>187</v>
      </c>
      <c r="I72" s="1193"/>
      <c r="J72" s="1193" t="s">
        <v>188</v>
      </c>
      <c r="K72" s="1193"/>
      <c r="L72" s="1193" t="s">
        <v>189</v>
      </c>
      <c r="M72" s="1211"/>
    </row>
    <row r="73" spans="2:13" ht="21.95" customHeight="1" x14ac:dyDescent="0.2">
      <c r="B73" s="1237"/>
      <c r="C73" s="1286"/>
      <c r="D73" s="1210"/>
      <c r="E73" s="1210"/>
      <c r="F73" s="1210"/>
      <c r="G73" s="1210"/>
      <c r="H73" s="1210"/>
      <c r="I73" s="1210"/>
      <c r="J73" s="1210"/>
      <c r="K73" s="1210"/>
      <c r="L73" s="1210"/>
      <c r="M73" s="1212"/>
    </row>
    <row r="74" spans="2:13" ht="21.95" customHeight="1" x14ac:dyDescent="0.2">
      <c r="B74" s="1237"/>
      <c r="C74" s="1286"/>
      <c r="D74" s="243" t="s">
        <v>151</v>
      </c>
      <c r="E74" s="244" t="s">
        <v>59</v>
      </c>
      <c r="F74" s="243" t="s">
        <v>151</v>
      </c>
      <c r="G74" s="244" t="s">
        <v>59</v>
      </c>
      <c r="H74" s="243" t="s">
        <v>151</v>
      </c>
      <c r="I74" s="244" t="s">
        <v>59</v>
      </c>
      <c r="J74" s="243" t="s">
        <v>151</v>
      </c>
      <c r="K74" s="244" t="s">
        <v>59</v>
      </c>
      <c r="L74" s="243" t="s">
        <v>151</v>
      </c>
      <c r="M74" s="180" t="s">
        <v>59</v>
      </c>
    </row>
    <row r="75" spans="2:13" ht="24" customHeight="1" x14ac:dyDescent="0.2">
      <c r="B75" s="1175">
        <v>2020</v>
      </c>
      <c r="C75" s="1175"/>
      <c r="D75" s="50">
        <f>+[8]Anuais!DC30</f>
        <v>3887.1359999999995</v>
      </c>
      <c r="E75" s="245">
        <f>+'[8]VH Anuais '!DC30</f>
        <v>-3.2737228011965214</v>
      </c>
      <c r="F75" s="50">
        <f>+[8]Anuais!DP30</f>
        <v>29848.128999999997</v>
      </c>
      <c r="G75" s="245">
        <f>+'[8]VH Anuais '!DP30</f>
        <v>-7.3410798355839191</v>
      </c>
      <c r="H75" s="50">
        <f>+[8]Anuais!DF30</f>
        <v>7476.6259999999993</v>
      </c>
      <c r="I75" s="245">
        <f>+'[8]VH Anuais '!DF30</f>
        <v>4.9686113032487711E-2</v>
      </c>
      <c r="J75" s="50">
        <f>+[8]Anuais!DQ30</f>
        <v>121433.20699999999</v>
      </c>
      <c r="K75" s="245">
        <f>+'[8]VH Anuais '!DQ30</f>
        <v>-8.4698758558524716</v>
      </c>
      <c r="L75" s="50">
        <f>+[8]Anuais!DK30</f>
        <v>162645.098</v>
      </c>
      <c r="M75" s="94">
        <f>+'[8]VH Anuais '!DK30</f>
        <v>-7.7843495748537777</v>
      </c>
    </row>
    <row r="76" spans="2:13" ht="24" customHeight="1" x14ac:dyDescent="0.2">
      <c r="B76" s="1175">
        <v>2021</v>
      </c>
      <c r="C76" s="1175"/>
      <c r="D76" s="50">
        <f>+[8]Anuais!DC31</f>
        <v>4111.1390000000001</v>
      </c>
      <c r="E76" s="245">
        <f>+'[8]VH Anuais '!DC31</f>
        <v>5.7626746272834373</v>
      </c>
      <c r="F76" s="50">
        <f>+[8]Anuais!DP31</f>
        <v>31605.394</v>
      </c>
      <c r="G76" s="245">
        <f>+'[8]VH Anuais '!DP31</f>
        <v>5.8873539443628164</v>
      </c>
      <c r="H76" s="50">
        <f>+[8]Anuais!DF31</f>
        <v>7821.0810000000001</v>
      </c>
      <c r="I76" s="245">
        <f>+'[8]VH Anuais '!DF31</f>
        <v>4.6070914875239399</v>
      </c>
      <c r="J76" s="50">
        <f>+[8]Anuais!DQ31</f>
        <v>127001.16</v>
      </c>
      <c r="K76" s="245">
        <f>+'[8]VH Anuais '!DQ31</f>
        <v>4.5851980175406259</v>
      </c>
      <c r="L76" s="50">
        <f>+[8]Anuais!DK31</f>
        <v>170538.774</v>
      </c>
      <c r="M76" s="94">
        <f>+'[8]VH Anuais '!DK31</f>
        <v>4.8533131936137508</v>
      </c>
    </row>
    <row r="77" spans="2:13" ht="24" customHeight="1" x14ac:dyDescent="0.2">
      <c r="B77" s="1175">
        <v>2022</v>
      </c>
      <c r="C77" s="1175"/>
      <c r="D77" s="50">
        <f>+[8]Anuais!DC32</f>
        <v>3993.0950000000003</v>
      </c>
      <c r="E77" s="245">
        <f>+'[8]VH Anuais '!DC32</f>
        <v>-2.8713210621192808</v>
      </c>
      <c r="F77" s="50">
        <f>+[8]Anuais!DP32</f>
        <v>32352.913999999997</v>
      </c>
      <c r="G77" s="245">
        <f>+'[8]VH Anuais '!DP32</f>
        <v>2.3651658954164434</v>
      </c>
      <c r="H77" s="50">
        <f>+[8]Anuais!DF32</f>
        <v>7889.6650000000009</v>
      </c>
      <c r="I77" s="245">
        <f>+'[8]VH Anuais '!DF32</f>
        <v>0.87691202788975353</v>
      </c>
      <c r="J77" s="50">
        <f>+[8]Anuais!DQ32</f>
        <v>137053.30499999999</v>
      </c>
      <c r="K77" s="245">
        <f>+'[8]VH Anuais '!DQ32</f>
        <v>7.9150025086385023</v>
      </c>
      <c r="L77" s="50">
        <f>+[8]Anuais!DK32</f>
        <v>181288.97899999999</v>
      </c>
      <c r="M77" s="94">
        <f>+'[8]VH Anuais '!DK32</f>
        <v>6.3036720317926065</v>
      </c>
    </row>
    <row r="78" spans="2:13" ht="24" customHeight="1" x14ac:dyDescent="0.2">
      <c r="B78" s="1362"/>
      <c r="C78" s="1362"/>
      <c r="D78" s="204"/>
      <c r="E78" s="205"/>
      <c r="F78" s="206"/>
      <c r="G78" s="205"/>
      <c r="H78" s="206"/>
      <c r="I78" s="205"/>
      <c r="J78" s="206"/>
      <c r="K78" s="205"/>
      <c r="L78" s="206"/>
      <c r="M78" s="205"/>
    </row>
    <row r="79" spans="2:13" ht="24" customHeight="1" x14ac:dyDescent="0.2">
      <c r="B79" s="57">
        <v>19</v>
      </c>
      <c r="C79" s="58" t="s">
        <v>176</v>
      </c>
      <c r="D79" s="61">
        <f>+'[8]Valores Trimestrais '!DC101</f>
        <v>1011.264</v>
      </c>
      <c r="E79" s="248">
        <f>+'[8]VH Trimestrais'!DC97</f>
        <v>4.733310479607189</v>
      </c>
      <c r="F79" s="61">
        <f>+'[8]Valores Trimestrais '!DP101</f>
        <v>8105.4960000000001</v>
      </c>
      <c r="G79" s="248">
        <f>+'[8]VH Trimestrais'!DP97</f>
        <v>1.1776078258868061</v>
      </c>
      <c r="H79" s="61">
        <f>+'[8]Valores Trimestrais '!DF101</f>
        <v>1863.4570000000001</v>
      </c>
      <c r="I79" s="248">
        <f>+'[8]VH Trimestrais'!DF97</f>
        <v>4.840378458026029</v>
      </c>
      <c r="J79" s="61">
        <f>+'[8]Valores Trimestrais '!DQ101</f>
        <v>33190.205999999998</v>
      </c>
      <c r="K79" s="248">
        <f>+'[8]VH Trimestrais'!DQ97</f>
        <v>3.3543558545924279</v>
      </c>
      <c r="L79" s="61">
        <f>+'[8]Valores Trimestrais '!DK101</f>
        <v>44170.423000000003</v>
      </c>
      <c r="M79" s="99">
        <f>+'[8]VH Trimestrais'!DK97</f>
        <v>3.0402339917028787</v>
      </c>
    </row>
    <row r="80" spans="2:13" ht="24" customHeight="1" x14ac:dyDescent="0.2">
      <c r="B80" s="57"/>
      <c r="C80" s="58" t="s">
        <v>177</v>
      </c>
      <c r="D80" s="61">
        <f>+'[8]Valores Trimestrais '!DC102</f>
        <v>1008.995</v>
      </c>
      <c r="E80" s="248">
        <f>+'[8]VH Trimestrais'!DC98</f>
        <v>4.0050920485703134</v>
      </c>
      <c r="F80" s="61">
        <f>+'[8]Valores Trimestrais '!DP102</f>
        <v>8020.7290000000003</v>
      </c>
      <c r="G80" s="248">
        <f>+'[8]VH Trimestrais'!DP98</f>
        <v>-0.32918204413224794</v>
      </c>
      <c r="H80" s="61">
        <f>+'[8]Valores Trimestrais '!DF102</f>
        <v>1859.577</v>
      </c>
      <c r="I80" s="248">
        <f>+'[8]VH Trimestrais'!DF98</f>
        <v>4.6408062551171803</v>
      </c>
      <c r="J80" s="61">
        <f>+'[8]Valores Trimestrais '!DQ102</f>
        <v>33294.797999999995</v>
      </c>
      <c r="K80" s="248">
        <f>+'[8]VH Trimestrais'!DQ98</f>
        <v>3.2252033854227591</v>
      </c>
      <c r="L80" s="61">
        <f>+'[8]Valores Trimestrais '!DK102</f>
        <v>44184.099000000002</v>
      </c>
      <c r="M80" s="99">
        <f>+'[8]VH Trimestrais'!DK98</f>
        <v>2.6367890460049948</v>
      </c>
    </row>
    <row r="81" spans="2:13" ht="24" customHeight="1" x14ac:dyDescent="0.2">
      <c r="B81" s="110"/>
      <c r="C81" s="51" t="s">
        <v>174</v>
      </c>
      <c r="D81" s="56">
        <f>+'[8]Valores Trimestrais '!DC103</f>
        <v>996.19500000000005</v>
      </c>
      <c r="E81" s="246">
        <f>+'[8]VH Trimestrais'!DC99</f>
        <v>1.2745283421677023</v>
      </c>
      <c r="F81" s="56">
        <f>+'[8]Valores Trimestrais '!DP103</f>
        <v>7997.4719999999998</v>
      </c>
      <c r="G81" s="246">
        <f>+'[8]VH Trimestrais'!DP99</f>
        <v>-0.44637772301427958</v>
      </c>
      <c r="H81" s="56">
        <f>+'[8]Valores Trimestrais '!DF103</f>
        <v>1847.4269999999999</v>
      </c>
      <c r="I81" s="246">
        <f>+'[8]VH Trimestrais'!DF99</f>
        <v>1.7867798128591961</v>
      </c>
      <c r="J81" s="56">
        <f>+'[8]Valores Trimestrais '!DQ103</f>
        <v>33291.207000000002</v>
      </c>
      <c r="K81" s="246">
        <f>+'[8]VH Trimestrais'!DQ99</f>
        <v>2.3779956240759681</v>
      </c>
      <c r="L81" s="56">
        <f>+'[8]Valores Trimestrais '!DK103</f>
        <v>44132.300999999999</v>
      </c>
      <c r="M81" s="97">
        <f>+'[8]VH Trimestrais'!DK99</f>
        <v>1.8048084889110916</v>
      </c>
    </row>
    <row r="82" spans="2:13" ht="24" customHeight="1" x14ac:dyDescent="0.2">
      <c r="B82" s="57">
        <v>20</v>
      </c>
      <c r="C82" s="58" t="s">
        <v>175</v>
      </c>
      <c r="D82" s="61">
        <f>+'[8]Valores Trimestrais '!DC104</f>
        <v>972.75400000000002</v>
      </c>
      <c r="E82" s="248">
        <f>+'[8]VH Trimestrais'!DC100</f>
        <v>-2.9423004201575842</v>
      </c>
      <c r="F82" s="61">
        <f>+'[8]Valores Trimestrais '!DP104</f>
        <v>7808.4790000000003</v>
      </c>
      <c r="G82" s="248">
        <f>+'[8]VH Trimestrais'!DP100</f>
        <v>-3.4704019813066922</v>
      </c>
      <c r="H82" s="61">
        <f>+'[8]Valores Trimestrais '!DF104</f>
        <v>1855.731</v>
      </c>
      <c r="I82" s="248">
        <f>+'[8]VH Trimestrais'!DF100</f>
        <v>-2.4558306858727619</v>
      </c>
      <c r="J82" s="61">
        <f>+'[8]Valores Trimestrais '!DQ104</f>
        <v>32088.545999999995</v>
      </c>
      <c r="K82" s="248">
        <f>+'[8]VH Trimestrais'!DQ100</f>
        <v>-2.4486290781680187</v>
      </c>
      <c r="L82" s="61">
        <f>+'[8]Valores Trimestrais '!DK104</f>
        <v>42725.51</v>
      </c>
      <c r="M82" s="99">
        <f>+'[8]VH Trimestrais'!DK100</f>
        <v>-2.6485432203409154</v>
      </c>
    </row>
    <row r="83" spans="2:13" ht="24" customHeight="1" x14ac:dyDescent="0.2">
      <c r="B83" s="57"/>
      <c r="C83" s="58" t="s">
        <v>176</v>
      </c>
      <c r="D83" s="61">
        <f>+'[8]Valores Trimestrais '!DC105</f>
        <v>962.73699999999997</v>
      </c>
      <c r="E83" s="248">
        <f>+'[8]VH Trimestrais'!DC101</f>
        <v>-4.7986480286057898</v>
      </c>
      <c r="F83" s="61">
        <f>+'[8]Valores Trimestrais '!DP105</f>
        <v>6366.442</v>
      </c>
      <c r="G83" s="248">
        <f>+'[8]VH Trimestrais'!DP101</f>
        <v>-21.455244688295451</v>
      </c>
      <c r="H83" s="61">
        <f>+'[8]Valores Trimestrais '!DF105</f>
        <v>1865.9469999999999</v>
      </c>
      <c r="I83" s="248">
        <f>+'[8]VH Trimestrais'!DF101</f>
        <v>0.13362261645961659</v>
      </c>
      <c r="J83" s="61">
        <f>+'[8]Valores Trimestrais '!DQ105</f>
        <v>27477.283000000003</v>
      </c>
      <c r="K83" s="248">
        <f>+'[8]VH Trimestrais'!DQ101</f>
        <v>-17.212677137345867</v>
      </c>
      <c r="L83" s="61">
        <f>+'[8]Valores Trimestrais '!DK105</f>
        <v>36672.409</v>
      </c>
      <c r="M83" s="99">
        <f>+'[8]VH Trimestrais'!DK101</f>
        <v>-16.975191747654318</v>
      </c>
    </row>
    <row r="84" spans="2:13" ht="24" customHeight="1" x14ac:dyDescent="0.2">
      <c r="B84" s="57"/>
      <c r="C84" s="58" t="s">
        <v>177</v>
      </c>
      <c r="D84" s="61">
        <f>+'[8]Valores Trimestrais '!DC106</f>
        <v>966.63300000000004</v>
      </c>
      <c r="E84" s="248">
        <f>+'[8]VH Trimestrais'!DC102</f>
        <v>-4.1984350764869944</v>
      </c>
      <c r="F84" s="61">
        <f>+'[8]Valores Trimestrais '!DP106</f>
        <v>7876.9459999999999</v>
      </c>
      <c r="G84" s="248">
        <f>+'[8]VH Trimestrais'!DP102</f>
        <v>-1.7926425391008749</v>
      </c>
      <c r="H84" s="61">
        <f>+'[8]Valores Trimestrais '!DF106</f>
        <v>1871.2660000000001</v>
      </c>
      <c r="I84" s="248">
        <f>+'[8]VH Trimestrais'!DF102</f>
        <v>0.62858381234012217</v>
      </c>
      <c r="J84" s="61">
        <f>+'[8]Valores Trimestrais '!DQ106</f>
        <v>30859.459000000003</v>
      </c>
      <c r="K84" s="248">
        <f>+'[8]VH Trimestrais'!DQ102</f>
        <v>-7.314472969621244</v>
      </c>
      <c r="L84" s="61">
        <f>+'[8]Valores Trimestrais '!DK106</f>
        <v>41574.303999999996</v>
      </c>
      <c r="M84" s="99">
        <f>+'[8]VH Trimestrais'!DK102</f>
        <v>-5.9066384945407719</v>
      </c>
    </row>
    <row r="85" spans="2:13" ht="24" customHeight="1" x14ac:dyDescent="0.2">
      <c r="B85" s="110"/>
      <c r="C85" s="51" t="s">
        <v>174</v>
      </c>
      <c r="D85" s="56">
        <f>+'[8]Valores Trimestrais '!DC107</f>
        <v>985.01199999999994</v>
      </c>
      <c r="E85" s="246">
        <f>+'[8]VH Trimestrais'!DC103</f>
        <v>-1.1225713841165774</v>
      </c>
      <c r="F85" s="56">
        <f>+'[8]Valores Trimestrais '!DP107</f>
        <v>7796.2619999999997</v>
      </c>
      <c r="G85" s="246">
        <f>+'[8]VH Trimestrais'!DP103</f>
        <v>-2.5159200307297125</v>
      </c>
      <c r="H85" s="56">
        <f>+'[8]Valores Trimestrais '!DF107</f>
        <v>1883.682</v>
      </c>
      <c r="I85" s="246">
        <f>+'[8]VH Trimestrais'!DF103</f>
        <v>1.9624591391161905</v>
      </c>
      <c r="J85" s="56">
        <f>+'[8]Valores Trimestrais '!DQ107</f>
        <v>31007.918999999998</v>
      </c>
      <c r="K85" s="246">
        <f>+'[8]VH Trimestrais'!DQ103</f>
        <v>-6.8585317438325522</v>
      </c>
      <c r="L85" s="56">
        <f>+'[8]Valores Trimestrais '!DK107</f>
        <v>41672.875</v>
      </c>
      <c r="M85" s="97">
        <f>+'[8]VH Trimestrais'!DK103</f>
        <v>-5.5728478784734081</v>
      </c>
    </row>
    <row r="86" spans="2:13" ht="24" customHeight="1" x14ac:dyDescent="0.2">
      <c r="B86" s="57">
        <v>21</v>
      </c>
      <c r="C86" s="58" t="s">
        <v>175</v>
      </c>
      <c r="D86" s="61">
        <f>+'[8]Valores Trimestrais '!DC108</f>
        <v>1018.6079999999999</v>
      </c>
      <c r="E86" s="248">
        <f>+'[8]VH Trimestrais'!DC104</f>
        <v>4.7138330965485586</v>
      </c>
      <c r="F86" s="61">
        <f>+'[8]Valores Trimestrais '!DP108</f>
        <v>7847.5160000000005</v>
      </c>
      <c r="G86" s="248">
        <f>+'[8]VH Trimestrais'!DP104</f>
        <v>0.49993090843940546</v>
      </c>
      <c r="H86" s="61">
        <f>+'[8]Valores Trimestrais '!DF108</f>
        <v>1961.1869999999999</v>
      </c>
      <c r="I86" s="248">
        <f>+'[8]VH Trimestrais'!DF104</f>
        <v>5.6827201787327919</v>
      </c>
      <c r="J86" s="61">
        <f>+'[8]Valores Trimestrais '!DQ108</f>
        <v>30214.857000000004</v>
      </c>
      <c r="K86" s="248">
        <f>+'[8]VH Trimestrais'!DQ104</f>
        <v>-5.8391209124900589</v>
      </c>
      <c r="L86" s="61">
        <f>+'[8]Valores Trimestrais '!DK108</f>
        <v>41042.167999999998</v>
      </c>
      <c r="M86" s="99">
        <f>+'[8]VH Trimestrais'!DK104</f>
        <v>-3.9398991375410253</v>
      </c>
    </row>
    <row r="87" spans="2:13" ht="24" customHeight="1" x14ac:dyDescent="0.2">
      <c r="B87" s="57"/>
      <c r="C87" s="58" t="s">
        <v>176</v>
      </c>
      <c r="D87" s="61">
        <f>+'[8]Valores Trimestrais '!DC109</f>
        <v>1035.231</v>
      </c>
      <c r="E87" s="248">
        <f>+'[8]VH Trimestrais'!DC105</f>
        <v>7.5299900180423096</v>
      </c>
      <c r="F87" s="61">
        <f>+'[8]Valores Trimestrais '!DP109</f>
        <v>7882.36</v>
      </c>
      <c r="G87" s="248">
        <f>+'[8]VH Trimestrais'!DP105</f>
        <v>23.81107061055452</v>
      </c>
      <c r="H87" s="61">
        <f>+'[8]Valores Trimestrais '!DF109</f>
        <v>1965.6659999999999</v>
      </c>
      <c r="I87" s="248">
        <f>+'[8]VH Trimestrais'!DF105</f>
        <v>5.344149646265417</v>
      </c>
      <c r="J87" s="61">
        <f>+'[8]Valores Trimestrais '!DQ109</f>
        <v>31354.42</v>
      </c>
      <c r="K87" s="248">
        <f>+'[8]VH Trimestrais'!DQ105</f>
        <v>14.110336163877601</v>
      </c>
      <c r="L87" s="61">
        <f>+'[8]Valores Trimestrais '!DK109</f>
        <v>42237.677000000003</v>
      </c>
      <c r="M87" s="99">
        <f>+'[8]VH Trimestrais'!DK105</f>
        <v>15.175626995215952</v>
      </c>
    </row>
    <row r="88" spans="2:13" ht="24" customHeight="1" x14ac:dyDescent="0.2">
      <c r="B88" s="57"/>
      <c r="C88" s="58" t="s">
        <v>177</v>
      </c>
      <c r="D88" s="61">
        <f>+'[8]Valores Trimestrais '!DC110</f>
        <v>1036.046</v>
      </c>
      <c r="E88" s="248">
        <f>+'[8]VH Trimestrais'!DC106</f>
        <v>7.180905266010984</v>
      </c>
      <c r="F88" s="61">
        <f>+'[8]Valores Trimestrais '!DP110</f>
        <v>7907.9970000000003</v>
      </c>
      <c r="G88" s="248">
        <f>+'[8]VH Trimestrais'!DP106</f>
        <v>0.39420100125100443</v>
      </c>
      <c r="H88" s="61">
        <f>+'[8]Valores Trimestrais '!DF110</f>
        <v>1928.384</v>
      </c>
      <c r="I88" s="248">
        <f>+'[8]VH Trimestrais'!DF106</f>
        <v>3.0523720304863167</v>
      </c>
      <c r="J88" s="61">
        <f>+'[8]Valores Trimestrais '!DQ110</f>
        <v>32484.248999999996</v>
      </c>
      <c r="K88" s="248">
        <f>+'[8]VH Trimestrais'!DQ106</f>
        <v>5.2651279466694234</v>
      </c>
      <c r="L88" s="61">
        <f>+'[8]Valores Trimestrais '!DK110</f>
        <v>43356.675999999999</v>
      </c>
      <c r="M88" s="99">
        <f>+'[8]VH Trimestrais'!DK106</f>
        <v>4.287196245065239</v>
      </c>
    </row>
    <row r="89" spans="2:13" ht="24" customHeight="1" x14ac:dyDescent="0.2">
      <c r="B89" s="110"/>
      <c r="C89" s="51" t="s">
        <v>174</v>
      </c>
      <c r="D89" s="56">
        <f>+'[8]Valores Trimestrais '!DC111</f>
        <v>1021.254</v>
      </c>
      <c r="E89" s="246">
        <f>+'[8]VH Trimestrais'!DC107</f>
        <v>3.679346038423903</v>
      </c>
      <c r="F89" s="56">
        <f>+'[8]Valores Trimestrais '!DP111</f>
        <v>7967.5209999999997</v>
      </c>
      <c r="G89" s="246">
        <f>+'[8]VH Trimestrais'!DP107</f>
        <v>2.1966809222163208</v>
      </c>
      <c r="H89" s="56">
        <f>+'[8]Valores Trimestrais '!DF111</f>
        <v>1965.8440000000001</v>
      </c>
      <c r="I89" s="246">
        <f>+'[8]VH Trimestrais'!DF107</f>
        <v>4.3617765631353889</v>
      </c>
      <c r="J89" s="56">
        <f>+'[8]Valores Trimestrais '!DQ111</f>
        <v>32947.633999999998</v>
      </c>
      <c r="K89" s="246">
        <f>+'[8]VH Trimestrais'!DQ107</f>
        <v>6.2555471716757349</v>
      </c>
      <c r="L89" s="56">
        <f>+'[8]Valores Trimestrais '!DK111</f>
        <v>43902.252999999997</v>
      </c>
      <c r="M89" s="97">
        <f>+'[8]VH Trimestrais'!DK107</f>
        <v>5.3497100931961139</v>
      </c>
    </row>
    <row r="90" spans="2:13" ht="24" customHeight="1" x14ac:dyDescent="0.2">
      <c r="B90" s="57">
        <v>22</v>
      </c>
      <c r="C90" s="58" t="s">
        <v>175</v>
      </c>
      <c r="D90" s="61">
        <f>+'[8]Valores Trimestrais '!DC112</f>
        <v>1013.49</v>
      </c>
      <c r="E90" s="248">
        <f>+'[8]VH Trimestrais'!DC108</f>
        <v>-0.50245040290277654</v>
      </c>
      <c r="F90" s="61">
        <f>+'[8]Valores Trimestrais '!DP112</f>
        <v>8178.46</v>
      </c>
      <c r="G90" s="248">
        <f>+'[8]VH Trimestrais'!DP108</f>
        <v>4.2171815896902887</v>
      </c>
      <c r="H90" s="61">
        <f>+'[8]Valores Trimestrais '!DF112</f>
        <v>2036.86</v>
      </c>
      <c r="I90" s="248">
        <f>+'[8]VH Trimestrais'!DF108</f>
        <v>3.8585305735761022</v>
      </c>
      <c r="J90" s="61">
        <f>+'[8]Valores Trimestrais '!DQ112</f>
        <v>33870.57</v>
      </c>
      <c r="K90" s="248">
        <f>+'[8]VH Trimestrais'!DQ108</f>
        <v>12.099057758241226</v>
      </c>
      <c r="L90" s="61">
        <f>+'[8]Valores Trimestrais '!DK112</f>
        <v>45099.38</v>
      </c>
      <c r="M90" s="99">
        <f>+'[8]VH Trimestrais'!DK108</f>
        <v>9.8854719370575097</v>
      </c>
    </row>
    <row r="91" spans="2:13" ht="24" customHeight="1" x14ac:dyDescent="0.2">
      <c r="B91" s="57"/>
      <c r="C91" s="58" t="s">
        <v>176</v>
      </c>
      <c r="D91" s="61">
        <f>+'[8]Valores Trimestrais '!DC113</f>
        <v>1000.522</v>
      </c>
      <c r="E91" s="248">
        <f>+'[8]VH Trimestrais'!DC109</f>
        <v>-3.352778268811496</v>
      </c>
      <c r="F91" s="61">
        <f>+'[8]Valores Trimestrais '!DP113</f>
        <v>8161.9139999999998</v>
      </c>
      <c r="G91" s="248">
        <f>+'[8]VH Trimestrais'!DP109</f>
        <v>3.5465774209754386</v>
      </c>
      <c r="H91" s="61">
        <f>+'[8]Valores Trimestrais '!DF113</f>
        <v>1962.422</v>
      </c>
      <c r="I91" s="248">
        <f>+'[8]VH Trimestrais'!DF109</f>
        <v>-0.16503312363340683</v>
      </c>
      <c r="J91" s="61">
        <f>+'[8]Valores Trimestrais '!DQ113</f>
        <v>34183.820999999996</v>
      </c>
      <c r="K91" s="248">
        <f>+'[8]VH Trimestrais'!DQ109</f>
        <v>9.0239302784105071</v>
      </c>
      <c r="L91" s="61">
        <f>+'[8]Valores Trimestrais '!DK113</f>
        <v>45308.678999999996</v>
      </c>
      <c r="M91" s="99">
        <f>+'[8]VH Trimestrais'!DK109</f>
        <v>7.2707644409516048</v>
      </c>
    </row>
    <row r="92" spans="2:13" ht="24" customHeight="1" x14ac:dyDescent="0.2">
      <c r="B92" s="57"/>
      <c r="C92" s="58" t="s">
        <v>177</v>
      </c>
      <c r="D92" s="61">
        <f>+'[8]Valores Trimestrais '!DC114</f>
        <v>991.68499999999995</v>
      </c>
      <c r="E92" s="248">
        <f>+'[8]VH Trimestrais'!DC110</f>
        <v>-4.28175969020681</v>
      </c>
      <c r="F92" s="61">
        <f>+'[8]Valores Trimestrais '!DP114</f>
        <v>8009.4629999999997</v>
      </c>
      <c r="G92" s="248">
        <f>+'[8]VH Trimestrais'!DP110</f>
        <v>1.2830809116391784</v>
      </c>
      <c r="H92" s="61">
        <f>+'[8]Valores Trimestrais '!DF114</f>
        <v>1916.4169999999999</v>
      </c>
      <c r="I92" s="248">
        <f>+'[8]VH Trimestrais'!DF110</f>
        <v>-0.62057142145962585</v>
      </c>
      <c r="J92" s="61">
        <f>+'[8]Valores Trimestrais '!DQ114</f>
        <v>34396.807000000001</v>
      </c>
      <c r="K92" s="248">
        <f>+'[8]VH Trimestrais'!DQ110</f>
        <v>5.887647271759322</v>
      </c>
      <c r="L92" s="61">
        <f>+'[8]Valores Trimestrais '!DK114</f>
        <v>45314.372000000003</v>
      </c>
      <c r="M92" s="99">
        <f>+'[8]VH Trimestrais'!DK110</f>
        <v>4.5153276971694023</v>
      </c>
    </row>
    <row r="93" spans="2:13" ht="24" customHeight="1" x14ac:dyDescent="0.2">
      <c r="B93" s="110"/>
      <c r="C93" s="51" t="s">
        <v>174</v>
      </c>
      <c r="D93" s="56">
        <f>+'[8]Valores Trimestrais '!DC115</f>
        <v>987.39800000000002</v>
      </c>
      <c r="E93" s="246">
        <f>+'[8]VH Trimestrais'!DC111</f>
        <v>-3.3151400141394838</v>
      </c>
      <c r="F93" s="56">
        <f>+'[8]Valores Trimestrais '!DP115</f>
        <v>8003.0769999999993</v>
      </c>
      <c r="G93" s="246">
        <f>+'[8]VH Trimestrais'!DP111</f>
        <v>0.44626176699125164</v>
      </c>
      <c r="H93" s="56">
        <f>+'[8]Valores Trimestrais '!DF115</f>
        <v>1973.9659999999999</v>
      </c>
      <c r="I93" s="246">
        <f>+'[8]VH Trimestrais'!DF111</f>
        <v>0.41315587605119664</v>
      </c>
      <c r="J93" s="56">
        <f>+'[8]Valores Trimestrais '!DQ115</f>
        <v>34602.107000000004</v>
      </c>
      <c r="K93" s="246">
        <f>+'[8]VH Trimestrais'!DQ111</f>
        <v>5.0215229415259577</v>
      </c>
      <c r="L93" s="56">
        <f>+'[8]Valores Trimestrais '!DK115</f>
        <v>45566.548000000003</v>
      </c>
      <c r="M93" s="97">
        <f>+'[8]VH Trimestrais'!DK111</f>
        <v>3.7909102295957453</v>
      </c>
    </row>
    <row r="94" spans="2:13" ht="24" customHeight="1" x14ac:dyDescent="0.2">
      <c r="B94" s="57">
        <v>23</v>
      </c>
      <c r="C94" s="58" t="s">
        <v>175</v>
      </c>
      <c r="D94" s="61">
        <f>+'[8]Valores Trimestrais '!DC116</f>
        <v>988.98</v>
      </c>
      <c r="E94" s="248">
        <f>+'[8]VH Trimestrais'!DC112</f>
        <v>-2.4183761063256703</v>
      </c>
      <c r="F94" s="61">
        <f>+'[8]Valores Trimestrais '!DP116</f>
        <v>8178.2530000000006</v>
      </c>
      <c r="G94" s="248">
        <f>+'[8]VH Trimestrais'!DP112</f>
        <v>-2.5310388508281711E-3</v>
      </c>
      <c r="H94" s="61">
        <f>+'[8]Valores Trimestrais '!DF116</f>
        <v>1961.7090000000001</v>
      </c>
      <c r="I94" s="248">
        <f>+'[8]VH Trimestrais'!DF112</f>
        <v>-3.6895515646632515</v>
      </c>
      <c r="J94" s="61">
        <f>+'[8]Valores Trimestrais '!DQ116</f>
        <v>35299.883000000002</v>
      </c>
      <c r="K94" s="248">
        <f>+'[8]VH Trimestrais'!DQ112</f>
        <v>4.2199260301789998</v>
      </c>
      <c r="L94" s="61">
        <f>+'[8]Valores Trimestrais '!DK116</f>
        <v>46428.824999999997</v>
      </c>
      <c r="M94" s="99">
        <f>+'[8]VH Trimestrais'!DK112</f>
        <v>2.9478121428720305</v>
      </c>
    </row>
    <row r="95" spans="2:13" ht="2.1" customHeight="1" x14ac:dyDescent="0.2">
      <c r="B95" s="255"/>
      <c r="C95" s="256"/>
      <c r="D95" s="63"/>
      <c r="E95" s="63"/>
      <c r="F95" s="65"/>
      <c r="G95" s="63"/>
      <c r="H95" s="65"/>
      <c r="I95" s="63"/>
      <c r="J95" s="65"/>
      <c r="K95" s="63"/>
      <c r="L95" s="65"/>
      <c r="M95" s="103"/>
    </row>
    <row r="96" spans="2:13" ht="18" customHeight="1" x14ac:dyDescent="0.2">
      <c r="B96" s="249" t="s">
        <v>178</v>
      </c>
      <c r="C96" s="257"/>
      <c r="D96" s="258"/>
      <c r="E96" s="258"/>
      <c r="F96" s="258"/>
      <c r="G96" s="258"/>
      <c r="H96" s="258"/>
      <c r="I96" s="258"/>
      <c r="J96" s="258"/>
      <c r="K96" s="258"/>
      <c r="L96" s="258"/>
      <c r="M96" s="258"/>
    </row>
    <row r="97" spans="2:13" ht="18" customHeight="1" x14ac:dyDescent="0.2">
      <c r="B97" s="252"/>
      <c r="C97" s="259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</row>
    <row r="101" spans="2:13" ht="18" customHeight="1" x14ac:dyDescent="0.3">
      <c r="B101" s="882" t="str">
        <f>+Capa!G15</f>
        <v>Indicadores de Conjuntura  •  maio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876</v>
      </c>
    </row>
    <row r="102" spans="2:1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72:C74"/>
    <mergeCell ref="B76:C76"/>
    <mergeCell ref="B78:C78"/>
    <mergeCell ref="B100:M100"/>
    <mergeCell ref="F72:G73"/>
    <mergeCell ref="H72:I73"/>
    <mergeCell ref="J72:K73"/>
    <mergeCell ref="L72:M73"/>
    <mergeCell ref="B75:C75"/>
    <mergeCell ref="D72:E73"/>
    <mergeCell ref="B77:C77"/>
    <mergeCell ref="B1:M1"/>
    <mergeCell ref="B10:C10"/>
    <mergeCell ref="B11:C11"/>
    <mergeCell ref="B13:C13"/>
    <mergeCell ref="B2:Q2"/>
    <mergeCell ref="B7:C9"/>
    <mergeCell ref="D7:E8"/>
    <mergeCell ref="F7:G8"/>
    <mergeCell ref="H7:I8"/>
    <mergeCell ref="J7:K8"/>
    <mergeCell ref="L7:M8"/>
    <mergeCell ref="B12:C12"/>
  </mergeCells>
  <hyperlinks>
    <hyperlink ref="O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121"/>
  <sheetViews>
    <sheetView showGridLines="0" view="pageBreakPreview" topLeftCell="A73" zoomScale="65" zoomScaleNormal="75" zoomScaleSheetLayoutView="65" workbookViewId="0">
      <selection activeCell="M85" sqref="M85:P85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2.7109375" style="9" customWidth="1"/>
    <col min="5" max="5" width="9.7109375" style="9" customWidth="1"/>
    <col min="6" max="7" width="13.28515625" style="9" customWidth="1"/>
    <col min="8" max="8" width="11.85546875" style="9" customWidth="1"/>
    <col min="9" max="9" width="10" style="9" customWidth="1"/>
    <col min="10" max="11" width="12.5703125" style="9" customWidth="1"/>
    <col min="12" max="12" width="10" style="9" customWidth="1"/>
    <col min="13" max="13" width="11.85546875" style="9" customWidth="1"/>
    <col min="14" max="14" width="12.5703125" style="9" customWidth="1"/>
    <col min="15" max="15" width="11.85546875" style="9" customWidth="1"/>
    <col min="16" max="16" width="11.140625" style="9" customWidth="1"/>
    <col min="17" max="17" width="10.7109375" style="9" customWidth="1"/>
    <col min="18" max="18" width="11.140625" style="9" customWidth="1"/>
    <col min="19" max="19" width="12.5703125" style="9" customWidth="1"/>
    <col min="20" max="16384" width="9.140625" style="9"/>
  </cols>
  <sheetData>
    <row r="1" spans="2:21" ht="26.25" customHeight="1" x14ac:dyDescent="0.35">
      <c r="B1" s="845" t="s">
        <v>191</v>
      </c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2:21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3"/>
      <c r="R2" s="1313"/>
      <c r="S2" s="1313"/>
    </row>
    <row r="3" spans="2:21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</row>
    <row r="4" spans="2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130" t="s">
        <v>0</v>
      </c>
    </row>
    <row r="5" spans="2:21" ht="18" customHeight="1" x14ac:dyDescent="0.25">
      <c r="B5" s="39" t="s">
        <v>192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1129"/>
    </row>
    <row r="6" spans="2:21" ht="18" customHeight="1" x14ac:dyDescent="0.25">
      <c r="B6" s="127" t="s">
        <v>180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">
      <c r="B7" s="1371"/>
      <c r="C7" s="1372"/>
      <c r="D7" s="1373" t="s">
        <v>58</v>
      </c>
      <c r="E7" s="1373"/>
      <c r="F7" s="1373"/>
      <c r="G7" s="1373"/>
      <c r="H7" s="1373" t="s">
        <v>193</v>
      </c>
      <c r="I7" s="1373"/>
      <c r="J7" s="1373"/>
      <c r="K7" s="1373"/>
      <c r="L7" s="1373" t="s">
        <v>194</v>
      </c>
      <c r="M7" s="1373"/>
      <c r="N7" s="1373"/>
      <c r="O7" s="1373"/>
      <c r="P7" s="1373" t="s">
        <v>195</v>
      </c>
      <c r="Q7" s="1373"/>
      <c r="R7" s="1373"/>
      <c r="S7" s="1373"/>
    </row>
    <row r="8" spans="2:21" ht="21.95" customHeight="1" x14ac:dyDescent="0.2">
      <c r="B8" s="1371"/>
      <c r="C8" s="1372"/>
      <c r="D8" s="1374"/>
      <c r="E8" s="1374"/>
      <c r="F8" s="1374"/>
      <c r="G8" s="1374"/>
      <c r="H8" s="1374"/>
      <c r="I8" s="1374"/>
      <c r="J8" s="1374"/>
      <c r="K8" s="1374"/>
      <c r="L8" s="1374"/>
      <c r="M8" s="1374"/>
      <c r="N8" s="1374"/>
      <c r="O8" s="1374"/>
      <c r="P8" s="1374"/>
      <c r="Q8" s="1374"/>
      <c r="R8" s="1374"/>
      <c r="S8" s="1374"/>
    </row>
    <row r="9" spans="2:21" ht="21.95" customHeight="1" x14ac:dyDescent="0.2">
      <c r="B9" s="1371"/>
      <c r="C9" s="1372"/>
      <c r="D9" s="1374" t="s">
        <v>196</v>
      </c>
      <c r="E9" s="1374"/>
      <c r="F9" s="1374" t="s">
        <v>59</v>
      </c>
      <c r="G9" s="1374" t="s">
        <v>126</v>
      </c>
      <c r="H9" s="1374" t="s">
        <v>196</v>
      </c>
      <c r="I9" s="1374"/>
      <c r="J9" s="1374" t="s">
        <v>59</v>
      </c>
      <c r="K9" s="1374" t="s">
        <v>126</v>
      </c>
      <c r="L9" s="1374" t="s">
        <v>196</v>
      </c>
      <c r="M9" s="1374"/>
      <c r="N9" s="1374" t="s">
        <v>59</v>
      </c>
      <c r="O9" s="1374" t="s">
        <v>126</v>
      </c>
      <c r="P9" s="1374" t="s">
        <v>196</v>
      </c>
      <c r="Q9" s="1374"/>
      <c r="R9" s="1374" t="s">
        <v>59</v>
      </c>
      <c r="S9" s="1374" t="s">
        <v>126</v>
      </c>
    </row>
    <row r="10" spans="2:21" ht="21.95" customHeight="1" x14ac:dyDescent="0.2">
      <c r="B10" s="1371"/>
      <c r="C10" s="1372"/>
      <c r="D10" s="1375"/>
      <c r="E10" s="1375"/>
      <c r="F10" s="1375"/>
      <c r="G10" s="1375"/>
      <c r="H10" s="1375"/>
      <c r="I10" s="1375"/>
      <c r="J10" s="1375"/>
      <c r="K10" s="1375"/>
      <c r="L10" s="1375"/>
      <c r="M10" s="1375"/>
      <c r="N10" s="1375"/>
      <c r="O10" s="1375"/>
      <c r="P10" s="1375"/>
      <c r="Q10" s="1375"/>
      <c r="R10" s="1375"/>
      <c r="S10" s="1375"/>
    </row>
    <row r="11" spans="2:21" ht="24" customHeight="1" x14ac:dyDescent="0.2">
      <c r="B11" s="1366">
        <v>2020</v>
      </c>
      <c r="C11" s="1376"/>
      <c r="D11" s="1377">
        <f>+[8]Anuais!AC30</f>
        <v>119040.253</v>
      </c>
      <c r="E11" s="1378"/>
      <c r="F11" s="129">
        <f>+'[8]VH Anuais '!AC30</f>
        <v>-7.073172430061514</v>
      </c>
      <c r="G11" s="48"/>
      <c r="H11" s="1377">
        <f>+[8]Anuais!Z30</f>
        <v>24853.147000000001</v>
      </c>
      <c r="I11" s="1378"/>
      <c r="J11" s="129">
        <f>+'[8]VH Anuais '!Z30</f>
        <v>4.0648486864680144</v>
      </c>
      <c r="K11" s="48"/>
      <c r="L11" s="1377">
        <f>+[8]Anuais!AA30</f>
        <v>10635.847</v>
      </c>
      <c r="M11" s="1378"/>
      <c r="N11" s="129">
        <f>+'[8]VH Anuais '!AA30</f>
        <v>-13.604210287582873</v>
      </c>
      <c r="O11" s="48"/>
      <c r="P11" s="1377">
        <f>+[8]Anuais!AB30</f>
        <v>83551.259000000005</v>
      </c>
      <c r="Q11" s="1378"/>
      <c r="R11" s="129">
        <f>+'[8]VH Anuais '!AB30</f>
        <v>-9.0925946681363214</v>
      </c>
      <c r="S11" s="129"/>
    </row>
    <row r="12" spans="2:21" ht="24" customHeight="1" x14ac:dyDescent="0.2">
      <c r="B12" s="1366">
        <v>2021</v>
      </c>
      <c r="C12" s="1376"/>
      <c r="D12" s="1377">
        <f>+[8]Anuais!AC31</f>
        <v>124682.685</v>
      </c>
      <c r="E12" s="1378"/>
      <c r="F12" s="129">
        <f>+'[8]VH Anuais '!AC31</f>
        <v>4.7399361626020653</v>
      </c>
      <c r="G12" s="48"/>
      <c r="H12" s="1377">
        <f>+[8]Anuais!Z31</f>
        <v>25182.495000000003</v>
      </c>
      <c r="I12" s="1378"/>
      <c r="J12" s="129">
        <f>+'[8]VH Anuais '!Z31</f>
        <v>1.3251762442800574</v>
      </c>
      <c r="K12" s="48"/>
      <c r="L12" s="1377">
        <f>+[8]Anuais!AA31</f>
        <v>11020.137999999999</v>
      </c>
      <c r="M12" s="1378"/>
      <c r="N12" s="129">
        <f>+'[8]VH Anuais '!AA31</f>
        <v>3.6131678088261232</v>
      </c>
      <c r="O12" s="48"/>
      <c r="P12" s="1377">
        <f>+[8]Anuais!AB31</f>
        <v>88480.051999999996</v>
      </c>
      <c r="Q12" s="1378"/>
      <c r="R12" s="129">
        <f>+'[8]VH Anuais '!AB31</f>
        <v>5.8991247516688938</v>
      </c>
      <c r="S12" s="129"/>
    </row>
    <row r="13" spans="2:21" ht="24" customHeight="1" x14ac:dyDescent="0.2">
      <c r="B13" s="1366">
        <v>2022</v>
      </c>
      <c r="C13" s="1376"/>
      <c r="D13" s="1377">
        <f>+[8]Anuais!AC32</f>
        <v>131990.06400000001</v>
      </c>
      <c r="E13" s="1378"/>
      <c r="F13" s="129">
        <f>+'[8]VH Anuais '!AC32</f>
        <v>5.8607809095545305</v>
      </c>
      <c r="G13" s="48"/>
      <c r="H13" s="1377">
        <f>+[8]Anuais!Z32</f>
        <v>24609.686999999998</v>
      </c>
      <c r="I13" s="1378"/>
      <c r="J13" s="129">
        <f>+'[8]VH Anuais '!Z32</f>
        <v>-2.2746276729132875</v>
      </c>
      <c r="K13" s="48"/>
      <c r="L13" s="1377">
        <f>+[8]Anuais!AA32</f>
        <v>12296.041999999999</v>
      </c>
      <c r="M13" s="1378"/>
      <c r="N13" s="129">
        <f>+'[8]VH Anuais '!AA32</f>
        <v>11.577931238247663</v>
      </c>
      <c r="O13" s="48"/>
      <c r="P13" s="1377">
        <f>+[8]Anuais!AB32</f>
        <v>95084.335000000006</v>
      </c>
      <c r="Q13" s="1378"/>
      <c r="R13" s="129">
        <f>+'[8]VH Anuais '!AB32</f>
        <v>7.4641490943065936</v>
      </c>
      <c r="S13" s="129"/>
    </row>
    <row r="14" spans="2:21" ht="24" customHeight="1" x14ac:dyDescent="0.2">
      <c r="B14" s="158"/>
      <c r="C14" s="264"/>
      <c r="D14" s="1381"/>
      <c r="E14" s="1382"/>
      <c r="F14" s="139"/>
      <c r="G14" s="100"/>
      <c r="H14" s="1381"/>
      <c r="I14" s="1382"/>
      <c r="J14" s="139"/>
      <c r="K14" s="100"/>
      <c r="L14" s="1381"/>
      <c r="M14" s="1382"/>
      <c r="N14" s="139"/>
      <c r="O14" s="100"/>
      <c r="P14" s="1381"/>
      <c r="Q14" s="1382"/>
      <c r="R14" s="139"/>
      <c r="S14" s="139"/>
    </row>
    <row r="15" spans="2:21" ht="24" customHeight="1" x14ac:dyDescent="0.2">
      <c r="B15" s="247">
        <v>19</v>
      </c>
      <c r="C15" s="265" t="s">
        <v>176</v>
      </c>
      <c r="D15" s="1379">
        <f>+'[8]Valores Trimestrais '!AC101</f>
        <v>31906.370999999999</v>
      </c>
      <c r="E15" s="1380"/>
      <c r="F15" s="267">
        <f>+'[8]VH Trimestrais'!AC97</f>
        <v>3.3396628923588745</v>
      </c>
      <c r="G15" s="268">
        <f>+'[8]VHA Trimestrais'!AC97</f>
        <v>3.396360002443366</v>
      </c>
      <c r="H15" s="1379">
        <f>+'[8]Valores Trimestrais '!Z101</f>
        <v>5965.9080000000004</v>
      </c>
      <c r="I15" s="1380"/>
      <c r="J15" s="267">
        <f>+'[8]VH Trimestrais'!Z97</f>
        <v>2.5347933623939056</v>
      </c>
      <c r="K15" s="268">
        <f>+'[8]VHA Trimestrais'!Z97</f>
        <v>2.1108954954090375</v>
      </c>
      <c r="L15" s="1379">
        <f>+'[8]Valores Trimestrais '!AA101</f>
        <v>3067.4879999999998</v>
      </c>
      <c r="M15" s="1380"/>
      <c r="N15" s="267">
        <f>+'[8]VH Trimestrais'!AA97</f>
        <v>-0.56513584460158306</v>
      </c>
      <c r="O15" s="268">
        <f>+'[8]VHA Trimestrais'!AA97</f>
        <v>1.7238599967234869</v>
      </c>
      <c r="P15" s="1379">
        <f>+'[8]Valores Trimestrais '!AB101</f>
        <v>22872.974999999999</v>
      </c>
      <c r="Q15" s="1380"/>
      <c r="R15" s="267">
        <f>+'[8]VH Trimestrais'!AB97</f>
        <v>4.1010478066595635</v>
      </c>
      <c r="S15" s="267">
        <f>+'[8]VHA Trimestrais'!AB97</f>
        <v>3.9694908025974973</v>
      </c>
    </row>
    <row r="16" spans="2:21" ht="24" customHeight="1" x14ac:dyDescent="0.2">
      <c r="B16" s="157"/>
      <c r="C16" s="157" t="s">
        <v>177</v>
      </c>
      <c r="D16" s="1381">
        <f>+'[8]Valores Trimestrais '!AC102</f>
        <v>32115.752</v>
      </c>
      <c r="E16" s="1382"/>
      <c r="F16" s="139">
        <f>+'[8]VH Trimestrais'!AC98</f>
        <v>3.6345126244145654</v>
      </c>
      <c r="G16" s="100">
        <f>+'[8]VHA Trimestrais'!AC98</f>
        <v>3.4760661273664617</v>
      </c>
      <c r="H16" s="1381">
        <f>+'[8]Valores Trimestrais '!Z102</f>
        <v>6012.1469999999999</v>
      </c>
      <c r="I16" s="1382"/>
      <c r="J16" s="139">
        <f>+'[8]VH Trimestrais'!Z98</f>
        <v>2.4838428251302114</v>
      </c>
      <c r="K16" s="100">
        <f>+'[8]VHA Trimestrais'!Z98</f>
        <v>2.2359513620576532</v>
      </c>
      <c r="L16" s="1381">
        <f>+'[8]Valores Trimestrais '!AA102</f>
        <v>3065.6779999999999</v>
      </c>
      <c r="M16" s="1382"/>
      <c r="N16" s="139">
        <f>+'[8]VH Trimestrais'!AA98</f>
        <v>-0.25368678775653519</v>
      </c>
      <c r="O16" s="100">
        <f>+'[8]VHA Trimestrais'!AA98</f>
        <v>1.0611554287461411</v>
      </c>
      <c r="P16" s="1381">
        <f>+'[8]Valores Trimestrais '!AB102</f>
        <v>23037.927</v>
      </c>
      <c r="Q16" s="1382"/>
      <c r="R16" s="139">
        <f>+'[8]VH Trimestrais'!AB98</f>
        <v>4.4826311021260778</v>
      </c>
      <c r="S16" s="139">
        <f>+'[8]VHA Trimestrais'!AB98</f>
        <v>4.1411143819707119</v>
      </c>
    </row>
    <row r="17" spans="2:19" ht="24" customHeight="1" x14ac:dyDescent="0.2">
      <c r="B17" s="158"/>
      <c r="C17" s="264" t="s">
        <v>174</v>
      </c>
      <c r="D17" s="1381">
        <f>+'[8]Valores Trimestrais '!AC103</f>
        <v>32289.644</v>
      </c>
      <c r="E17" s="1382"/>
      <c r="F17" s="139">
        <f>+'[8]VH Trimestrais'!AC99</f>
        <v>3.0333953135976754</v>
      </c>
      <c r="G17" s="100">
        <f>+'[8]VHA Trimestrais'!AC99</f>
        <v>3.3641266580747509</v>
      </c>
      <c r="H17" s="1381">
        <f>+'[8]Valores Trimestrais '!Z103</f>
        <v>5996.0339999999997</v>
      </c>
      <c r="I17" s="1382"/>
      <c r="J17" s="139">
        <f>+'[8]VH Trimestrais'!Z99</f>
        <v>1.4926065357414808</v>
      </c>
      <c r="K17" s="100">
        <f>+'[8]VHA Trimestrais'!Z99</f>
        <v>2.0483014122846921</v>
      </c>
      <c r="L17" s="1381">
        <f>+'[8]Valores Trimestrais '!AA103</f>
        <v>3041.8670000000002</v>
      </c>
      <c r="M17" s="1382"/>
      <c r="N17" s="139">
        <f>+'[8]VH Trimestrais'!AA99</f>
        <v>-0.99056081762848303</v>
      </c>
      <c r="O17" s="100">
        <f>+'[8]VHA Trimestrais'!AA99</f>
        <v>0.54632097864391049</v>
      </c>
      <c r="P17" s="1381">
        <f>+'[8]Valores Trimestrais '!AB103</f>
        <v>23251.743000000002</v>
      </c>
      <c r="Q17" s="1382"/>
      <c r="R17" s="139">
        <f>+'[8]VH Trimestrais'!AB99</f>
        <v>3.993442419122073</v>
      </c>
      <c r="S17" s="139">
        <f>+'[8]VHA Trimestrais'!AB99</f>
        <v>4.1037153724627018</v>
      </c>
    </row>
    <row r="18" spans="2:19" ht="24" customHeight="1" x14ac:dyDescent="0.2">
      <c r="B18" s="247">
        <v>20</v>
      </c>
      <c r="C18" s="265" t="s">
        <v>175</v>
      </c>
      <c r="D18" s="1379">
        <f>+'[8]Valores Trimestrais '!AC104</f>
        <v>31453.434000000001</v>
      </c>
      <c r="E18" s="1380"/>
      <c r="F18" s="267">
        <f>+'[8]VH Trimestrais'!AC100</f>
        <v>-1.0565223292935522</v>
      </c>
      <c r="G18" s="268">
        <f>+'[8]VHA Trimestrais'!AC100</f>
        <v>-1.0565223292935522</v>
      </c>
      <c r="H18" s="1379">
        <f>+'[8]Valores Trimestrais '!Z104</f>
        <v>6142.7929999999997</v>
      </c>
      <c r="I18" s="1380"/>
      <c r="J18" s="267">
        <f>+'[8]VH Trimestrais'!Z100</f>
        <v>3.9692966273071839</v>
      </c>
      <c r="K18" s="268">
        <f>+'[8]VHA Trimestrais'!Z100</f>
        <v>3.9692966273071839</v>
      </c>
      <c r="L18" s="1379">
        <f>+'[8]Valores Trimestrais '!AA104</f>
        <v>2827.5509999999999</v>
      </c>
      <c r="M18" s="1380"/>
      <c r="N18" s="267">
        <f>+'[8]VH Trimestrais'!AA100</f>
        <v>-9.8235251907544789</v>
      </c>
      <c r="O18" s="268">
        <f>+'[8]VHA Trimestrais'!AA100</f>
        <v>-9.8235251907544789</v>
      </c>
      <c r="P18" s="1379">
        <f>+'[8]Valores Trimestrais '!AB104</f>
        <v>22483.090000000004</v>
      </c>
      <c r="Q18" s="1380"/>
      <c r="R18" s="267">
        <f>+'[8]VH Trimestrais'!AB100</f>
        <v>-1.1534353868844827</v>
      </c>
      <c r="S18" s="267">
        <f>+'[8]VHA Trimestrais'!AB100</f>
        <v>-1.1534353868844827</v>
      </c>
    </row>
    <row r="19" spans="2:19" ht="24" customHeight="1" x14ac:dyDescent="0.2">
      <c r="B19" s="157"/>
      <c r="C19" s="157" t="s">
        <v>176</v>
      </c>
      <c r="D19" s="1381">
        <f>+'[8]Valores Trimestrais '!AC105</f>
        <v>26466.644</v>
      </c>
      <c r="E19" s="1382"/>
      <c r="F19" s="139">
        <f>+'[8]VH Trimestrais'!AC101</f>
        <v>-17.049030740600358</v>
      </c>
      <c r="G19" s="100">
        <f>+'[8]VHA Trimestrais'!AC101</f>
        <v>-9.0674740727257568</v>
      </c>
      <c r="H19" s="1381">
        <f>+'[8]Valores Trimestrais '!Z105</f>
        <v>6227.6279999999997</v>
      </c>
      <c r="I19" s="1382"/>
      <c r="J19" s="139">
        <f>+'[8]VH Trimestrais'!Z101</f>
        <v>4.3869265164665494</v>
      </c>
      <c r="K19" s="100">
        <f>+'[8]VHA Trimestrais'!Z101</f>
        <v>4.1791250666150859</v>
      </c>
      <c r="L19" s="1381">
        <f>+'[8]Valores Trimestrais '!AA105</f>
        <v>2138.172</v>
      </c>
      <c r="M19" s="1382"/>
      <c r="N19" s="139">
        <f>+'[8]VH Trimestrais'!AA101</f>
        <v>-30.295668638312513</v>
      </c>
      <c r="O19" s="100">
        <f>+'[8]VHA Trimestrais'!AA101</f>
        <v>-19.947242193090741</v>
      </c>
      <c r="P19" s="1381">
        <f>+'[8]Valores Trimestrais '!AB105</f>
        <v>18100.844000000001</v>
      </c>
      <c r="Q19" s="1382"/>
      <c r="R19" s="139">
        <f>+'[8]VH Trimestrais'!AB101</f>
        <v>-20.863621806957767</v>
      </c>
      <c r="S19" s="139">
        <f>+'[8]VHA Trimestrais'!AB101</f>
        <v>-11.036079527438215</v>
      </c>
    </row>
    <row r="20" spans="2:19" ht="24" customHeight="1" x14ac:dyDescent="0.2">
      <c r="B20" s="157"/>
      <c r="C20" s="157" t="s">
        <v>177</v>
      </c>
      <c r="D20" s="1381">
        <f>+'[8]Valores Trimestrais '!AC106</f>
        <v>30608.572</v>
      </c>
      <c r="E20" s="1382"/>
      <c r="F20" s="139">
        <f>+'[8]VH Trimestrais'!AC102</f>
        <v>-4.6929618836264559</v>
      </c>
      <c r="G20" s="100">
        <f>+'[8]VHA Trimestrais'!AC102</f>
        <v>-7.6011483307762084</v>
      </c>
      <c r="H20" s="1381">
        <f>+'[8]Valores Trimestrais '!Z106</f>
        <v>6236.8819999999996</v>
      </c>
      <c r="I20" s="1382"/>
      <c r="J20" s="139">
        <f>+'[8]VH Trimestrais'!Z102</f>
        <v>3.7380157205071596</v>
      </c>
      <c r="K20" s="100">
        <f>+'[8]VHA Trimestrais'!Z102</f>
        <v>4.0308546230079179</v>
      </c>
      <c r="L20" s="1381">
        <f>+'[8]Valores Trimestrais '!AA106</f>
        <v>2921.732</v>
      </c>
      <c r="M20" s="1382"/>
      <c r="N20" s="139">
        <f>+'[8]VH Trimestrais'!AA102</f>
        <v>-4.6954050621102361</v>
      </c>
      <c r="O20" s="100">
        <f>+'[8]VHA Trimestrais'!AA102</f>
        <v>-14.902628091560654</v>
      </c>
      <c r="P20" s="1381">
        <f>+'[8]Valores Trimestrais '!AB106</f>
        <v>21449.957999999999</v>
      </c>
      <c r="Q20" s="1382"/>
      <c r="R20" s="139">
        <f>+'[8]VH Trimestrais'!AB102</f>
        <v>-6.8928467392053161</v>
      </c>
      <c r="S20" s="139">
        <f>+'[8]VHA Trimestrais'!AB102</f>
        <v>-9.6458002585805946</v>
      </c>
    </row>
    <row r="21" spans="2:19" ht="24" customHeight="1" x14ac:dyDescent="0.2">
      <c r="B21" s="158"/>
      <c r="C21" s="264" t="s">
        <v>174</v>
      </c>
      <c r="D21" s="1381">
        <f>+'[8]Valores Trimestrais '!AC107</f>
        <v>30511.602999999999</v>
      </c>
      <c r="E21" s="1382"/>
      <c r="F21" s="139">
        <f>+'[8]VH Trimestrais'!AC103</f>
        <v>-5.5065363991005922</v>
      </c>
      <c r="G21" s="100">
        <f>+'[8]VHA Trimestrais'!AC103</f>
        <v>-7.073172430061514</v>
      </c>
      <c r="H21" s="1381">
        <f>+'[8]Valores Trimestrais '!Z107</f>
        <v>6245.8440000000001</v>
      </c>
      <c r="I21" s="1382"/>
      <c r="J21" s="139">
        <f>+'[8]VH Trimestrais'!Z103</f>
        <v>4.1662538938238347</v>
      </c>
      <c r="K21" s="100">
        <f>+'[8]VHA Trimestrais'!Z103</f>
        <v>4.0648486864680144</v>
      </c>
      <c r="L21" s="1381">
        <f>+'[8]Valores Trimestrais '!AA107</f>
        <v>2748.3919999999998</v>
      </c>
      <c r="M21" s="1382"/>
      <c r="N21" s="139">
        <f>+'[8]VH Trimestrais'!AA103</f>
        <v>-9.64785771370018</v>
      </c>
      <c r="O21" s="100">
        <f>+'[8]VHA Trimestrais'!AA103</f>
        <v>-13.604210287582873</v>
      </c>
      <c r="P21" s="1381">
        <f>+'[8]Valores Trimestrais '!AB107</f>
        <v>21517.366999999998</v>
      </c>
      <c r="Q21" s="1382"/>
      <c r="R21" s="139">
        <f>+'[8]VH Trimestrais'!AB103</f>
        <v>-7.459122526857465</v>
      </c>
      <c r="S21" s="139">
        <f>+'[8]VHA Trimestrais'!AB103</f>
        <v>-9.0925946681363214</v>
      </c>
    </row>
    <row r="22" spans="2:19" ht="24" customHeight="1" x14ac:dyDescent="0.2">
      <c r="B22" s="247">
        <v>21</v>
      </c>
      <c r="C22" s="265" t="s">
        <v>175</v>
      </c>
      <c r="D22" s="1379">
        <f>+'[8]Valores Trimestrais '!AC108</f>
        <v>29200.723999999998</v>
      </c>
      <c r="E22" s="1380"/>
      <c r="F22" s="267">
        <f>+'[8]VH Trimestrais'!AC104</f>
        <v>-7.1620478705123336</v>
      </c>
      <c r="G22" s="268">
        <f>+'[8]VHA Trimestrais'!AC104</f>
        <v>-7.1620478705123336</v>
      </c>
      <c r="H22" s="1379">
        <f>+'[8]Valores Trimestrais '!Z108</f>
        <v>6297.9579999999996</v>
      </c>
      <c r="I22" s="1380"/>
      <c r="J22" s="267">
        <f>+'[8]VH Trimestrais'!Z104</f>
        <v>2.5259682362729796</v>
      </c>
      <c r="K22" s="268">
        <f>+'[8]VHA Trimestrais'!Z104</f>
        <v>2.5259682362729796</v>
      </c>
      <c r="L22" s="1379">
        <f>+'[8]Valores Trimestrais '!AA108</f>
        <v>2483.712</v>
      </c>
      <c r="M22" s="1380"/>
      <c r="N22" s="267">
        <f>+'[8]VH Trimestrais'!AA104</f>
        <v>-12.160311166801229</v>
      </c>
      <c r="O22" s="268">
        <f>+'[8]VHA Trimestrais'!AA104</f>
        <v>-12.160311166801229</v>
      </c>
      <c r="P22" s="1379">
        <f>+'[8]Valores Trimestrais '!AB108</f>
        <v>20419.054</v>
      </c>
      <c r="Q22" s="1380"/>
      <c r="R22" s="267">
        <f>+'[8]VH Trimestrais'!AB104</f>
        <v>-9.1803929086260112</v>
      </c>
      <c r="S22" s="267">
        <f>+'[8]VHA Trimestrais'!AB104</f>
        <v>-9.1803929086260112</v>
      </c>
    </row>
    <row r="23" spans="2:19" ht="24" customHeight="1" x14ac:dyDescent="0.2">
      <c r="B23" s="157"/>
      <c r="C23" s="157" t="s">
        <v>176</v>
      </c>
      <c r="D23" s="1381">
        <f>+'[8]Valores Trimestrais '!AC109</f>
        <v>31440.001</v>
      </c>
      <c r="E23" s="1382"/>
      <c r="F23" s="139">
        <f>+'[8]VH Trimestrais'!AC105</f>
        <v>18.791037503659314</v>
      </c>
      <c r="G23" s="100">
        <f>+'[8]VHA Trimestrais'!AC105</f>
        <v>4.6972433289885984</v>
      </c>
      <c r="H23" s="1381">
        <f>+'[8]Valores Trimestrais '!Z109</f>
        <v>6328.058</v>
      </c>
      <c r="I23" s="1382"/>
      <c r="J23" s="139">
        <f>+'[8]VH Trimestrais'!Z105</f>
        <v>1.6126525219553933</v>
      </c>
      <c r="K23" s="100">
        <f>+'[8]VHA Trimestrais'!Z105</f>
        <v>2.0661786692627526</v>
      </c>
      <c r="L23" s="1381">
        <f>+'[8]Valores Trimestrais '!AA109</f>
        <v>2932.98</v>
      </c>
      <c r="M23" s="1382"/>
      <c r="N23" s="139">
        <f>+'[8]VH Trimestrais'!AA105</f>
        <v>37.172313546337719</v>
      </c>
      <c r="O23" s="100">
        <f>+'[8]VHA Trimestrais'!AA105</f>
        <v>9.081638262947811</v>
      </c>
      <c r="P23" s="1381">
        <f>+'[8]Valores Trimestrais '!AB109</f>
        <v>22178.963</v>
      </c>
      <c r="Q23" s="1382"/>
      <c r="R23" s="139">
        <f>+'[8]VH Trimestrais'!AB105</f>
        <v>22.529993629026347</v>
      </c>
      <c r="S23" s="139">
        <f>+'[8]VHA Trimestrais'!AB105</f>
        <v>4.9627594012940923</v>
      </c>
    </row>
    <row r="24" spans="2:19" ht="24" customHeight="1" x14ac:dyDescent="0.2">
      <c r="B24" s="157"/>
      <c r="C24" s="157" t="s">
        <v>177</v>
      </c>
      <c r="D24" s="1381">
        <f>+'[8]Valores Trimestrais '!AC110</f>
        <v>31840.892</v>
      </c>
      <c r="E24" s="1382"/>
      <c r="F24" s="139">
        <f>+'[8]VH Trimestrais'!AC106</f>
        <v>4.0260617189197934</v>
      </c>
      <c r="G24" s="100">
        <f>+'[8]VHA Trimestrais'!AC106</f>
        <v>4.4651838698545721</v>
      </c>
      <c r="H24" s="1381">
        <f>+'[8]Valores Trimestrais '!Z110</f>
        <v>6295.6840000000002</v>
      </c>
      <c r="I24" s="1382"/>
      <c r="J24" s="139">
        <f>+'[8]VH Trimestrais'!Z106</f>
        <v>0.94281084683021099</v>
      </c>
      <c r="K24" s="100">
        <f>+'[8]VHA Trimestrais'!Z106</f>
        <v>1.6896430396172946</v>
      </c>
      <c r="L24" s="1381">
        <f>+'[8]Valores Trimestrais '!AA110</f>
        <v>2733.6120000000001</v>
      </c>
      <c r="M24" s="1382"/>
      <c r="N24" s="139">
        <f>+'[8]VH Trimestrais'!AA106</f>
        <v>-6.4386466657448409</v>
      </c>
      <c r="O24" s="100">
        <f>+'[8]VHA Trimestrais'!AA106</f>
        <v>3.332494448462775</v>
      </c>
      <c r="P24" s="1381">
        <f>+'[8]Valores Trimestrais '!AB110</f>
        <v>22811.595999999998</v>
      </c>
      <c r="Q24" s="1382"/>
      <c r="R24" s="139">
        <f>+'[8]VH Trimestrais'!AB106</f>
        <v>6.3479751335643542</v>
      </c>
      <c r="S24" s="139">
        <f>+'[8]VHA Trimestrais'!AB106</f>
        <v>5.4417365913458804</v>
      </c>
    </row>
    <row r="25" spans="2:19" ht="24" customHeight="1" x14ac:dyDescent="0.2">
      <c r="B25" s="158"/>
      <c r="C25" s="264" t="s">
        <v>174</v>
      </c>
      <c r="D25" s="1381">
        <f>+'[8]Valores Trimestrais '!AC111</f>
        <v>32201.067999999999</v>
      </c>
      <c r="E25" s="1382"/>
      <c r="F25" s="139">
        <f>+'[8]VH Trimestrais'!AC107</f>
        <v>5.5371230413557848</v>
      </c>
      <c r="G25" s="100">
        <f>+'[8]VHA Trimestrais'!AC107</f>
        <v>4.7399361626020653</v>
      </c>
      <c r="H25" s="1381">
        <f>+'[8]Valores Trimestrais '!Z111</f>
        <v>6260.7950000000001</v>
      </c>
      <c r="I25" s="1382"/>
      <c r="J25" s="139">
        <f>+'[8]VH Trimestrais'!Z107</f>
        <v>0.2393751749163231</v>
      </c>
      <c r="K25" s="100">
        <f>+'[8]VHA Trimestrais'!Z107</f>
        <v>1.3251762442800574</v>
      </c>
      <c r="L25" s="1381">
        <f>+'[8]Valores Trimestrais '!AA111</f>
        <v>2869.8339999999998</v>
      </c>
      <c r="M25" s="1382"/>
      <c r="N25" s="139">
        <f>+'[8]VH Trimestrais'!AA107</f>
        <v>4.418656436199786</v>
      </c>
      <c r="O25" s="100">
        <f>+'[8]VHA Trimestrais'!AA107</f>
        <v>3.6131678088261232</v>
      </c>
      <c r="P25" s="1381">
        <f>+'[8]Valores Trimestrais '!AB111</f>
        <v>23070.438999999998</v>
      </c>
      <c r="Q25" s="1382"/>
      <c r="R25" s="139">
        <f>+'[8]VH Trimestrais'!AB107</f>
        <v>7.2177604257993133</v>
      </c>
      <c r="S25" s="139">
        <f>+'[8]VHA Trimestrais'!AB107</f>
        <v>5.8991247516688938</v>
      </c>
    </row>
    <row r="26" spans="2:19" ht="24" customHeight="1" x14ac:dyDescent="0.2">
      <c r="B26" s="247">
        <v>22</v>
      </c>
      <c r="C26" s="265" t="s">
        <v>175</v>
      </c>
      <c r="D26" s="1379">
        <f>+'[8]Valores Trimestrais '!AC112</f>
        <v>32685.116999999998</v>
      </c>
      <c r="E26" s="1380"/>
      <c r="F26" s="267">
        <f>+'[8]VH Trimestrais'!AC108</f>
        <v>11.932556877699341</v>
      </c>
      <c r="G26" s="268">
        <f>+'[8]VHA Trimestrais'!AC108</f>
        <v>11.932556877699341</v>
      </c>
      <c r="H26" s="1379">
        <f>+'[8]Valores Trimestrais '!Z112</f>
        <v>6152.68</v>
      </c>
      <c r="I26" s="1380"/>
      <c r="J26" s="267">
        <f>+'[8]VH Trimestrais'!Z108</f>
        <v>-2.306747679168375</v>
      </c>
      <c r="K26" s="268">
        <f>+'[8]VHA Trimestrais'!Z108</f>
        <v>-2.306747679168375</v>
      </c>
      <c r="L26" s="1379">
        <f>+'[8]Valores Trimestrais '!AA112</f>
        <v>3008.7840000000001</v>
      </c>
      <c r="M26" s="1380"/>
      <c r="N26" s="267">
        <f>+'[8]VH Trimestrais'!AA108</f>
        <v>21.140615337043922</v>
      </c>
      <c r="O26" s="268">
        <f>+'[8]VHA Trimestrais'!AA108</f>
        <v>21.140615337043922</v>
      </c>
      <c r="P26" s="1379">
        <f>+'[8]Valores Trimestrais '!AB112</f>
        <v>23523.652999999998</v>
      </c>
      <c r="Q26" s="1380"/>
      <c r="R26" s="267">
        <f>+'[8]VH Trimestrais'!AB108</f>
        <v>15.204421321379513</v>
      </c>
      <c r="S26" s="267">
        <f>+'[8]VHA Trimestrais'!AB108</f>
        <v>15.204421321379513</v>
      </c>
    </row>
    <row r="27" spans="2:19" ht="24" customHeight="1" x14ac:dyDescent="0.2">
      <c r="B27" s="157"/>
      <c r="C27" s="157" t="s">
        <v>176</v>
      </c>
      <c r="D27" s="1381">
        <f>+'[8]Valores Trimestrais '!AC113</f>
        <v>32921.995000000003</v>
      </c>
      <c r="E27" s="1382"/>
      <c r="F27" s="139">
        <f>+'[8]VH Trimestrais'!AC109</f>
        <v>4.7137212241182835</v>
      </c>
      <c r="G27" s="100">
        <f>+'[8]VHA Trimestrais'!AC109</f>
        <v>8.189854260482532</v>
      </c>
      <c r="H27" s="1381">
        <f>+'[8]Valores Trimestrais '!Z113</f>
        <v>6167.0680000000002</v>
      </c>
      <c r="I27" s="1382"/>
      <c r="J27" s="139">
        <f>+'[8]VH Trimestrais'!Z109</f>
        <v>-2.5440664418688974</v>
      </c>
      <c r="K27" s="100">
        <f>+'[8]VHA Trimestrais'!Z109</f>
        <v>-2.4256899405164734</v>
      </c>
      <c r="L27" s="1381">
        <f>+'[8]Valores Trimestrais '!AA113</f>
        <v>3064.8580000000002</v>
      </c>
      <c r="M27" s="1382"/>
      <c r="N27" s="139">
        <f>+'[8]VH Trimestrais'!AA109</f>
        <v>4.496382518803399</v>
      </c>
      <c r="O27" s="100">
        <f>+'[8]VHA Trimestrais'!AA109</f>
        <v>12.128250969410836</v>
      </c>
      <c r="P27" s="1381">
        <f>+'[8]Valores Trimestrais '!AB113</f>
        <v>23690.069000000003</v>
      </c>
      <c r="Q27" s="1382"/>
      <c r="R27" s="139">
        <f>+'[8]VH Trimestrais'!AB109</f>
        <v>6.8132400960315476</v>
      </c>
      <c r="S27" s="139">
        <f>+'[8]VHA Trimestrais'!AB109</f>
        <v>10.835492647462907</v>
      </c>
    </row>
    <row r="28" spans="2:19" ht="24" customHeight="1" x14ac:dyDescent="0.2">
      <c r="B28" s="157"/>
      <c r="C28" s="157" t="s">
        <v>177</v>
      </c>
      <c r="D28" s="1381">
        <f>+'[8]Valores Trimestrais '!AC114</f>
        <v>33272.51</v>
      </c>
      <c r="E28" s="1382"/>
      <c r="F28" s="139">
        <f>+'[8]VH Trimestrais'!AC110</f>
        <v>4.4961617281324973</v>
      </c>
      <c r="G28" s="100">
        <f>+'[8]VHA Trimestrais'!AC110</f>
        <v>6.9181370390615005</v>
      </c>
      <c r="H28" s="1381">
        <f>+'[8]Valores Trimestrais '!Z114</f>
        <v>6215.875</v>
      </c>
      <c r="I28" s="1382"/>
      <c r="J28" s="139">
        <f>+'[8]VH Trimestrais'!Z110</f>
        <v>-1.2676779838378227</v>
      </c>
      <c r="K28" s="100">
        <f>+'[8]VHA Trimestrais'!Z110</f>
        <v>-2.0403927765475727</v>
      </c>
      <c r="L28" s="1381">
        <f>+'[8]Valores Trimestrais '!AA114</f>
        <v>3128.1779999999999</v>
      </c>
      <c r="M28" s="1382"/>
      <c r="N28" s="139">
        <f>+'[8]VH Trimestrais'!AA110</f>
        <v>14.433869912774732</v>
      </c>
      <c r="O28" s="100">
        <f>+'[8]VHA Trimestrais'!AA110</f>
        <v>12.901555573877976</v>
      </c>
      <c r="P28" s="1381">
        <f>+'[8]Valores Trimestrais '!AB114</f>
        <v>23928.457000000002</v>
      </c>
      <c r="Q28" s="1382"/>
      <c r="R28" s="139">
        <f>+'[8]VH Trimestrais'!AB110</f>
        <v>4.8960230577466124</v>
      </c>
      <c r="S28" s="139">
        <f>+'[8]VHA Trimestrais'!AB110</f>
        <v>8.7641032213414896</v>
      </c>
    </row>
    <row r="29" spans="2:19" ht="24" customHeight="1" x14ac:dyDescent="0.2">
      <c r="B29" s="158"/>
      <c r="C29" s="264" t="s">
        <v>174</v>
      </c>
      <c r="D29" s="1381">
        <f>+'[8]Valores Trimestrais '!AC115</f>
        <v>33110.442000000003</v>
      </c>
      <c r="E29" s="1382"/>
      <c r="F29" s="139">
        <f>+'[8]VH Trimestrais'!AC111</f>
        <v>2.8240491899212961</v>
      </c>
      <c r="G29" s="100">
        <f>+'[8]VHA Trimestrais'!AC111</f>
        <v>5.8607809095545305</v>
      </c>
      <c r="H29" s="1381">
        <f>+'[8]Valores Trimestrais '!Z115</f>
        <v>6074.0640000000003</v>
      </c>
      <c r="I29" s="1382"/>
      <c r="J29" s="139">
        <f>+'[8]VH Trimestrais'!Z111</f>
        <v>-2.9825445490548663</v>
      </c>
      <c r="K29" s="100">
        <f>+'[8]VHA Trimestrais'!Z111</f>
        <v>-2.2746276729132875</v>
      </c>
      <c r="L29" s="1381">
        <f>+'[8]Valores Trimestrais '!AA115</f>
        <v>3094.2220000000002</v>
      </c>
      <c r="M29" s="1382"/>
      <c r="N29" s="139">
        <f>+'[8]VH Trimestrais'!AA111</f>
        <v>7.8188494526164387</v>
      </c>
      <c r="O29" s="100">
        <f>+'[8]VHA Trimestrais'!AA111</f>
        <v>11.577931238247663</v>
      </c>
      <c r="P29" s="1381">
        <f>+'[8]Valores Trimestrais '!AB115</f>
        <v>23942.156000000003</v>
      </c>
      <c r="Q29" s="1382"/>
      <c r="R29" s="139">
        <f>+'[8]VH Trimestrais'!AB111</f>
        <v>3.7785020042314876</v>
      </c>
      <c r="S29" s="139">
        <f>+'[8]VHA Trimestrais'!AB111</f>
        <v>7.4641490943065936</v>
      </c>
    </row>
    <row r="30" spans="2:19" ht="24" customHeight="1" x14ac:dyDescent="0.2">
      <c r="B30" s="247">
        <v>23</v>
      </c>
      <c r="C30" s="265" t="s">
        <v>175</v>
      </c>
      <c r="D30" s="1379">
        <f>+'[8]Valores Trimestrais '!AC116</f>
        <v>33256.887999999999</v>
      </c>
      <c r="E30" s="1380"/>
      <c r="F30" s="267">
        <f>+'[8]VH Trimestrais'!AC112</f>
        <v>1.7493313546957712</v>
      </c>
      <c r="G30" s="268">
        <f>+'[8]VHA Trimestrais'!AC112</f>
        <v>1.7493313546957712</v>
      </c>
      <c r="H30" s="1379">
        <f>+'[8]Valores Trimestrais '!Z116</f>
        <v>6163.4129999999996</v>
      </c>
      <c r="I30" s="1380"/>
      <c r="J30" s="267">
        <f>+'[8]VH Trimestrais'!Z112</f>
        <v>0.17444430719619763</v>
      </c>
      <c r="K30" s="268">
        <f>+'[8]VHA Trimestrais'!Z112</f>
        <v>0.17444430719619763</v>
      </c>
      <c r="L30" s="1379">
        <f>+'[8]Valores Trimestrais '!AA116</f>
        <v>3328.0259999999998</v>
      </c>
      <c r="M30" s="1380"/>
      <c r="N30" s="267">
        <f>+'[8]VH Trimestrais'!AA112</f>
        <v>10.610332945136625</v>
      </c>
      <c r="O30" s="268">
        <f>+'[8]VHA Trimestrais'!AA112</f>
        <v>10.610332945136625</v>
      </c>
      <c r="P30" s="1379">
        <f>+'[8]Valores Trimestrais '!AB116</f>
        <v>23765.449000000001</v>
      </c>
      <c r="Q30" s="1380"/>
      <c r="R30" s="267">
        <f>+'[8]VH Trimestrais'!AB112</f>
        <v>1.0278845721793495</v>
      </c>
      <c r="S30" s="267">
        <f>+'[8]VHA Trimestrais'!AB112</f>
        <v>1.0278845721793495</v>
      </c>
    </row>
    <row r="31" spans="2:19" ht="3" customHeight="1" x14ac:dyDescent="0.2">
      <c r="B31" s="269"/>
      <c r="C31" s="269"/>
      <c r="D31" s="1247"/>
      <c r="E31" s="1247"/>
      <c r="F31" s="63"/>
      <c r="G31" s="63"/>
      <c r="H31" s="270"/>
      <c r="I31" s="270"/>
      <c r="J31" s="270"/>
      <c r="K31" s="270"/>
      <c r="L31" s="63"/>
      <c r="M31" s="63"/>
      <c r="N31" s="63"/>
      <c r="O31" s="63"/>
      <c r="P31" s="63"/>
      <c r="Q31" s="63"/>
      <c r="R31" s="63"/>
      <c r="S31" s="63"/>
    </row>
    <row r="32" spans="2:19" s="69" customFormat="1" ht="18" customHeight="1" x14ac:dyDescent="0.2">
      <c r="B32" s="160" t="s">
        <v>178</v>
      </c>
      <c r="C32" s="160"/>
      <c r="D32" s="67"/>
      <c r="E32" s="67"/>
      <c r="K32" s="271"/>
      <c r="R32" s="272"/>
      <c r="S32" s="271"/>
    </row>
    <row r="33" spans="2:19" ht="18" customHeight="1" x14ac:dyDescent="0.2">
      <c r="B33" s="252"/>
      <c r="C33" s="273"/>
      <c r="D33" s="92"/>
      <c r="E33" s="92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4"/>
      <c r="S33" s="44"/>
    </row>
    <row r="34" spans="2:19" ht="3" customHeight="1" x14ac:dyDescent="0.2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7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197</v>
      </c>
      <c r="P61" s="43"/>
      <c r="Q61" s="43"/>
      <c r="R61" s="43"/>
      <c r="S61" s="43"/>
    </row>
    <row r="62" spans="2:19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25">
      <c r="B65" s="39" t="s">
        <v>198</v>
      </c>
      <c r="C65" s="260"/>
      <c r="D65" s="261"/>
      <c r="E65" s="261"/>
      <c r="F65" s="261"/>
      <c r="G65" s="261"/>
      <c r="H65" s="261"/>
      <c r="I65" s="261"/>
      <c r="J65" s="261"/>
      <c r="K65" s="261"/>
      <c r="L65" s="261"/>
      <c r="M65" s="261"/>
      <c r="N65" s="261"/>
      <c r="O65" s="261"/>
      <c r="P65" s="261"/>
      <c r="Q65" s="261"/>
      <c r="R65" s="261"/>
      <c r="S65" s="261"/>
    </row>
    <row r="66" spans="2:19" ht="18" customHeight="1" x14ac:dyDescent="0.25">
      <c r="B66" s="127" t="s">
        <v>199</v>
      </c>
      <c r="C66" s="262"/>
      <c r="D66" s="263"/>
      <c r="E66" s="263"/>
      <c r="F66" s="26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1.95" customHeight="1" x14ac:dyDescent="0.2">
      <c r="B67" s="1234"/>
      <c r="C67" s="1285"/>
      <c r="D67" s="1210" t="s">
        <v>200</v>
      </c>
      <c r="E67" s="1210"/>
      <c r="F67" s="1240" t="s">
        <v>201</v>
      </c>
      <c r="G67" s="1240"/>
      <c r="H67" s="1240"/>
      <c r="I67" s="1240"/>
      <c r="J67" s="1240"/>
      <c r="K67" s="1240"/>
      <c r="L67" s="1240"/>
      <c r="M67" s="1240"/>
      <c r="N67" s="1240"/>
      <c r="O67" s="1240"/>
      <c r="P67" s="1240"/>
      <c r="Q67" s="1240"/>
      <c r="R67" s="1240"/>
      <c r="S67" s="1300"/>
    </row>
    <row r="68" spans="2:19" ht="19.5" customHeight="1" x14ac:dyDescent="0.2">
      <c r="B68" s="1236"/>
      <c r="C68" s="1286"/>
      <c r="D68" s="1210"/>
      <c r="E68" s="1210"/>
      <c r="F68" s="1214"/>
      <c r="G68" s="1214"/>
      <c r="H68" s="1214"/>
      <c r="I68" s="1214"/>
      <c r="J68" s="1214"/>
      <c r="K68" s="1214"/>
      <c r="L68" s="1214"/>
      <c r="M68" s="1214"/>
      <c r="N68" s="1214"/>
      <c r="O68" s="1214"/>
      <c r="P68" s="1214"/>
      <c r="Q68" s="1214"/>
      <c r="R68" s="1214"/>
      <c r="S68" s="1288"/>
    </row>
    <row r="69" spans="2:19" ht="18" customHeight="1" x14ac:dyDescent="0.2">
      <c r="B69" s="1236"/>
      <c r="C69" s="1286"/>
      <c r="D69" s="1210"/>
      <c r="E69" s="1210"/>
      <c r="F69" s="1210" t="s">
        <v>202</v>
      </c>
      <c r="G69" s="1210"/>
      <c r="H69" s="1210"/>
      <c r="I69" s="1210" t="s">
        <v>203</v>
      </c>
      <c r="J69" s="1210"/>
      <c r="K69" s="1210"/>
      <c r="L69" s="1210"/>
      <c r="M69" s="1210" t="s">
        <v>204</v>
      </c>
      <c r="N69" s="1210"/>
      <c r="O69" s="1210"/>
      <c r="P69" s="1210"/>
      <c r="Q69" s="1210" t="s">
        <v>205</v>
      </c>
      <c r="R69" s="1210"/>
      <c r="S69" s="1210"/>
    </row>
    <row r="70" spans="2:19" ht="26.25" customHeight="1" x14ac:dyDescent="0.2">
      <c r="B70" s="1238"/>
      <c r="C70" s="1287"/>
      <c r="D70" s="1210"/>
      <c r="E70" s="1210"/>
      <c r="F70" s="1210"/>
      <c r="G70" s="1210"/>
      <c r="H70" s="1210"/>
      <c r="I70" s="1210"/>
      <c r="J70" s="1210"/>
      <c r="K70" s="1210"/>
      <c r="L70" s="1210"/>
      <c r="M70" s="1210"/>
      <c r="N70" s="1210"/>
      <c r="O70" s="1210"/>
      <c r="P70" s="1210"/>
      <c r="Q70" s="1210"/>
      <c r="R70" s="1210"/>
      <c r="S70" s="1210"/>
    </row>
    <row r="71" spans="2:19" ht="21.95" customHeight="1" x14ac:dyDescent="0.2">
      <c r="B71" s="1383" t="s">
        <v>206</v>
      </c>
      <c r="C71" s="1384"/>
      <c r="D71" s="275">
        <f>+'[9]Dados  Mensais'!$J$3</f>
        <v>-0.14547255624688216</v>
      </c>
      <c r="E71" s="276">
        <f>+'[9]Dados  Mensais'!$J$5</f>
        <v>35674</v>
      </c>
      <c r="F71" s="1385">
        <f>+'[9]Dados  Mensais'!$L$3</f>
        <v>8.5527540484773272</v>
      </c>
      <c r="G71" s="1386"/>
      <c r="H71" s="277">
        <f>+'[9]Dados  Mensais'!$L$5</f>
        <v>36192</v>
      </c>
      <c r="I71" s="1386">
        <f>+'[9]Dados  Mensais'!$M$3</f>
        <v>16.591833066622989</v>
      </c>
      <c r="J71" s="1386"/>
      <c r="K71" s="1387">
        <f>+'[9]Dados  Mensais'!$M$5</f>
        <v>42887</v>
      </c>
      <c r="L71" s="1387"/>
      <c r="M71" s="1385">
        <f>+'[9]Dados  Mensais'!$P$3</f>
        <v>85.532837883914439</v>
      </c>
      <c r="N71" s="1386"/>
      <c r="O71" s="1387">
        <f>+'[9]Dados  Mensais'!$P$5</f>
        <v>39845</v>
      </c>
      <c r="P71" s="1388"/>
      <c r="Q71" s="1386">
        <f>+'[9]Dados  Mensais'!$R$3</f>
        <v>0.8560669674237289</v>
      </c>
      <c r="R71" s="1386"/>
      <c r="S71" s="276">
        <f>+'[9]Dados  Mensais'!$R$5</f>
        <v>35704</v>
      </c>
    </row>
    <row r="72" spans="2:19" ht="21.95" customHeight="1" x14ac:dyDescent="0.2">
      <c r="B72" s="1393" t="s">
        <v>207</v>
      </c>
      <c r="C72" s="1394"/>
      <c r="D72" s="278">
        <f>+'[9]Dados  Mensais'!$J$2</f>
        <v>-47.846514222913548</v>
      </c>
      <c r="E72" s="279">
        <f>+'[9]Dados  Mensais'!$J$4</f>
        <v>41183</v>
      </c>
      <c r="F72" s="1395">
        <f>+'[9]Dados  Mensais'!$L$2</f>
        <v>-35.580579284856</v>
      </c>
      <c r="G72" s="1392"/>
      <c r="H72" s="280">
        <f>+'[9]Dados  Mensais'!$L$4</f>
        <v>41183</v>
      </c>
      <c r="I72" s="1392">
        <f>+'[9]Dados  Mensais'!$M$2</f>
        <v>-72.746535039732692</v>
      </c>
      <c r="J72" s="1392"/>
      <c r="K72" s="1396">
        <f>+'[9]Dados  Mensais'!$M$4</f>
        <v>43922</v>
      </c>
      <c r="L72" s="1396"/>
      <c r="M72" s="1395">
        <f>+'[9]Dados  Mensais'!$P$2</f>
        <v>-19.970745834292082</v>
      </c>
      <c r="N72" s="1392"/>
      <c r="O72" s="1396">
        <f>+'[9]Dados  Mensais'!$P$4</f>
        <v>42887</v>
      </c>
      <c r="P72" s="1397"/>
      <c r="Q72" s="1392">
        <f>+'[9]Dados  Mensais'!$R$2</f>
        <v>-43.442100753199199</v>
      </c>
      <c r="R72" s="1392"/>
      <c r="S72" s="279">
        <f>+'[9]Dados  Mensais'!$R$4</f>
        <v>44866</v>
      </c>
    </row>
    <row r="73" spans="2:19" ht="24" customHeight="1" x14ac:dyDescent="0.2">
      <c r="B73" s="1175">
        <v>2020</v>
      </c>
      <c r="C73" s="1176"/>
      <c r="D73" s="1389">
        <f>+'[9]Anuais dos Dados  Mensais'!J30</f>
        <v>-23.885186969242323</v>
      </c>
      <c r="E73" s="1389"/>
      <c r="F73" s="1390">
        <f>+'[9]Anuais dos Dados  Mensais'!L30</f>
        <v>-8.3849536252861672</v>
      </c>
      <c r="G73" s="1390"/>
      <c r="H73" s="1390"/>
      <c r="I73" s="1391">
        <f>+'[9]Anuais dos Dados  Mensais'!M30</f>
        <v>-40.350577963743461</v>
      </c>
      <c r="J73" s="1391"/>
      <c r="K73" s="1391"/>
      <c r="L73" s="1391"/>
      <c r="M73" s="1391">
        <f>+'[9]Anuais dos Dados  Mensais'!P30</f>
        <v>52.716496574048477</v>
      </c>
      <c r="N73" s="1391"/>
      <c r="O73" s="1391"/>
      <c r="P73" s="1391"/>
      <c r="Q73" s="1225">
        <f>+'[9]Anuais dos Dados  Mensais'!R30</f>
        <v>-24.554636269375578</v>
      </c>
      <c r="R73" s="1225"/>
      <c r="S73" s="1223"/>
    </row>
    <row r="74" spans="2:19" ht="24" customHeight="1" x14ac:dyDescent="0.2">
      <c r="B74" s="1175">
        <v>2021</v>
      </c>
      <c r="C74" s="1176"/>
      <c r="D74" s="1389">
        <f>+'[9]Anuais dos Dados  Mensais'!J31</f>
        <v>-16.638237350635894</v>
      </c>
      <c r="E74" s="1389"/>
      <c r="F74" s="1390">
        <f>+'[9]Anuais dos Dados  Mensais'!L31</f>
        <v>-3.0095880139285867</v>
      </c>
      <c r="G74" s="1390"/>
      <c r="H74" s="1390"/>
      <c r="I74" s="1391">
        <f>+'[9]Anuais dos Dados  Mensais'!M31</f>
        <v>-19.806652515119286</v>
      </c>
      <c r="J74" s="1391"/>
      <c r="K74" s="1391"/>
      <c r="L74" s="1391"/>
      <c r="M74" s="1391">
        <f>+'[9]Anuais dos Dados  Mensais'!P31</f>
        <v>30.331992105091647</v>
      </c>
      <c r="N74" s="1391"/>
      <c r="O74" s="1391"/>
      <c r="P74" s="1391"/>
      <c r="Q74" s="1225">
        <f>+'[9]Anuais dos Dados  Mensais'!R31</f>
        <v>-18.984086485135474</v>
      </c>
      <c r="R74" s="1225"/>
      <c r="S74" s="1223"/>
    </row>
    <row r="75" spans="2:19" ht="24" customHeight="1" x14ac:dyDescent="0.2">
      <c r="B75" s="1175">
        <v>2022</v>
      </c>
      <c r="C75" s="1176"/>
      <c r="D75" s="1389">
        <f>+'[9]Anuais dos Dados  Mensais'!J32</f>
        <v>-31.172119679027158</v>
      </c>
      <c r="E75" s="1389"/>
      <c r="F75" s="1390">
        <f>+'[9]Anuais dos Dados  Mensais'!L32</f>
        <v>-18.588581975654339</v>
      </c>
      <c r="G75" s="1390"/>
      <c r="H75" s="1390"/>
      <c r="I75" s="1391">
        <f>+'[9]Anuais dos Dados  Mensais'!M32</f>
        <v>-47.03527994467148</v>
      </c>
      <c r="J75" s="1391"/>
      <c r="K75" s="1391"/>
      <c r="L75" s="1391"/>
      <c r="M75" s="1391">
        <f>+'[9]Anuais dos Dados  Mensais'!P32</f>
        <v>26.194093584175331</v>
      </c>
      <c r="N75" s="1391"/>
      <c r="O75" s="1391"/>
      <c r="P75" s="1391"/>
      <c r="Q75" s="1225">
        <f>+'[9]Anuais dos Dados  Mensais'!R32</f>
        <v>-34.210679382125406</v>
      </c>
      <c r="R75" s="1225"/>
      <c r="S75" s="1223"/>
    </row>
    <row r="76" spans="2:19" ht="24" customHeight="1" x14ac:dyDescent="0.2">
      <c r="B76" s="1398"/>
      <c r="C76" s="1399"/>
      <c r="D76" s="1400"/>
      <c r="E76" s="1400"/>
      <c r="F76" s="1401"/>
      <c r="G76" s="1401"/>
      <c r="H76" s="1401"/>
      <c r="I76" s="1402"/>
      <c r="J76" s="1402"/>
      <c r="K76" s="1402"/>
      <c r="L76" s="1402"/>
      <c r="M76" s="1402"/>
      <c r="N76" s="1402"/>
      <c r="O76" s="1402"/>
      <c r="P76" s="1402"/>
      <c r="Q76" s="1232"/>
      <c r="R76" s="1232"/>
      <c r="S76" s="1230"/>
    </row>
    <row r="77" spans="2:19" ht="24" customHeight="1" x14ac:dyDescent="0.2">
      <c r="B77" s="110">
        <v>21</v>
      </c>
      <c r="C77" s="52" t="s">
        <v>71</v>
      </c>
      <c r="D77" s="1400">
        <f>+'[9]Dados  Mensais'!J298</f>
        <v>-19.220964025825271</v>
      </c>
      <c r="E77" s="1400"/>
      <c r="F77" s="1401">
        <f>+'[9]Dados  Mensais'!L298</f>
        <v>-6.5346075216187893</v>
      </c>
      <c r="G77" s="1401"/>
      <c r="H77" s="1401"/>
      <c r="I77" s="1402">
        <f>+'[9]Dados  Mensais'!M298</f>
        <v>-25.24225200113402</v>
      </c>
      <c r="J77" s="1402"/>
      <c r="K77" s="1402"/>
      <c r="L77" s="1402"/>
      <c r="M77" s="1402">
        <f>+'[9]Dados  Mensais'!P298</f>
        <v>20.36541672970532</v>
      </c>
      <c r="N77" s="1402"/>
      <c r="O77" s="1402"/>
      <c r="P77" s="1402"/>
      <c r="Q77" s="1232">
        <f>+'[9]Dados  Mensais'!R298</f>
        <v>-22.29417642575817</v>
      </c>
      <c r="R77" s="1232"/>
      <c r="S77" s="1230"/>
    </row>
    <row r="78" spans="2:19" ht="24" customHeight="1" x14ac:dyDescent="0.2">
      <c r="B78" s="57">
        <v>22</v>
      </c>
      <c r="C78" s="84" t="s">
        <v>72</v>
      </c>
      <c r="D78" s="1403">
        <f>+'[9]Dados  Mensais'!J299</f>
        <v>-17.689907522256174</v>
      </c>
      <c r="E78" s="1403"/>
      <c r="F78" s="1404">
        <f>+'[9]Dados  Mensais'!L299</f>
        <v>-5.1113305672092002</v>
      </c>
      <c r="G78" s="1404"/>
      <c r="H78" s="1404"/>
      <c r="I78" s="1405">
        <f>+'[9]Dados  Mensais'!M299</f>
        <v>-22.436368202287898</v>
      </c>
      <c r="J78" s="1405"/>
      <c r="K78" s="1405"/>
      <c r="L78" s="1405"/>
      <c r="M78" s="1405">
        <f>+'[9]Dados  Mensais'!P299</f>
        <v>16.659393162953901</v>
      </c>
      <c r="N78" s="1405"/>
      <c r="O78" s="1405"/>
      <c r="P78" s="1405"/>
      <c r="Q78" s="1406">
        <f>+'[9]Dados  Mensais'!R299</f>
        <v>-17.405426135110101</v>
      </c>
      <c r="R78" s="1406"/>
      <c r="S78" s="1407"/>
    </row>
    <row r="79" spans="2:19" ht="24" customHeight="1" x14ac:dyDescent="0.2">
      <c r="B79" s="57"/>
      <c r="C79" s="84" t="s">
        <v>73</v>
      </c>
      <c r="D79" s="1367">
        <f>+'[9]Dados  Mensais'!J300</f>
        <v>-14.459773448008793</v>
      </c>
      <c r="E79" s="1367"/>
      <c r="F79" s="1368">
        <f>+'[9]Dados  Mensais'!L300</f>
        <v>-1.66188851398877</v>
      </c>
      <c r="G79" s="1368"/>
      <c r="H79" s="1368"/>
      <c r="I79" s="1369">
        <f>+'[9]Dados  Mensais'!M300</f>
        <v>-12.020210248729301</v>
      </c>
      <c r="J79" s="1369"/>
      <c r="K79" s="1369"/>
      <c r="L79" s="1369"/>
      <c r="M79" s="1369">
        <f>+'[9]Dados  Mensais'!P300</f>
        <v>4.5876475768102498</v>
      </c>
      <c r="N79" s="1369"/>
      <c r="O79" s="1369"/>
      <c r="P79" s="1369"/>
      <c r="Q79" s="1370">
        <f>+'[9]Dados  Mensais'!R300</f>
        <v>-22.2046580259697</v>
      </c>
      <c r="R79" s="1370"/>
      <c r="S79" s="1221"/>
    </row>
    <row r="80" spans="2:19" ht="24" customHeight="1" x14ac:dyDescent="0.2">
      <c r="B80" s="57"/>
      <c r="C80" s="84" t="s">
        <v>74</v>
      </c>
      <c r="D80" s="1367">
        <f>+'[9]Dados  Mensais'!J301</f>
        <v>-34.141625042659228</v>
      </c>
      <c r="E80" s="1367"/>
      <c r="F80" s="1368">
        <f>+'[9]Dados  Mensais'!L301</f>
        <v>-21.361913925980101</v>
      </c>
      <c r="G80" s="1368"/>
      <c r="H80" s="1368"/>
      <c r="I80" s="1369">
        <f>+'[9]Dados  Mensais'!M301</f>
        <v>-60.095390382084801</v>
      </c>
      <c r="J80" s="1369"/>
      <c r="K80" s="1369"/>
      <c r="L80" s="1369"/>
      <c r="M80" s="1369">
        <f>+'[9]Dados  Mensais'!P301</f>
        <v>26.6769654459561</v>
      </c>
      <c r="N80" s="1369"/>
      <c r="O80" s="1369"/>
      <c r="P80" s="1369"/>
      <c r="Q80" s="1370">
        <f>+'[9]Dados  Mensais'!R301</f>
        <v>-33.2152623036393</v>
      </c>
      <c r="R80" s="1370"/>
      <c r="S80" s="1221"/>
    </row>
    <row r="81" spans="2:19" ht="24" customHeight="1" x14ac:dyDescent="0.2">
      <c r="B81" s="57"/>
      <c r="C81" s="84" t="s">
        <v>75</v>
      </c>
      <c r="D81" s="1367">
        <f>+'[9]Dados  Mensais'!J302</f>
        <v>-32.898307602625579</v>
      </c>
      <c r="E81" s="1367"/>
      <c r="F81" s="1368">
        <f>+'[9]Dados  Mensais'!L302</f>
        <v>-19.0245156690149</v>
      </c>
      <c r="G81" s="1368"/>
      <c r="H81" s="1368"/>
      <c r="I81" s="1369">
        <f>+'[9]Dados  Mensais'!M302</f>
        <v>-53.0694329329217</v>
      </c>
      <c r="J81" s="1369"/>
      <c r="K81" s="1369"/>
      <c r="L81" s="1369"/>
      <c r="M81" s="1369">
        <f>+'[9]Dados  Mensais'!P302</f>
        <v>30.382615810501999</v>
      </c>
      <c r="N81" s="1369"/>
      <c r="O81" s="1369"/>
      <c r="P81" s="1369"/>
      <c r="Q81" s="1370">
        <f>+'[9]Dados  Mensais'!R302</f>
        <v>-34.522466831255002</v>
      </c>
      <c r="R81" s="1370"/>
      <c r="S81" s="1221"/>
    </row>
    <row r="82" spans="2:19" ht="24" customHeight="1" x14ac:dyDescent="0.2">
      <c r="B82" s="57"/>
      <c r="C82" s="84" t="s">
        <v>76</v>
      </c>
      <c r="D82" s="1367">
        <f>+'[9]Dados  Mensais'!J303</f>
        <v>-30.090089866644476</v>
      </c>
      <c r="E82" s="1367"/>
      <c r="F82" s="1368">
        <f>+'[9]Dados  Mensais'!L303</f>
        <v>-16.034325069849601</v>
      </c>
      <c r="G82" s="1368"/>
      <c r="H82" s="1368"/>
      <c r="I82" s="1369">
        <f>+'[9]Dados  Mensais'!M303</f>
        <v>-45.585169274384597</v>
      </c>
      <c r="J82" s="1369"/>
      <c r="K82" s="1369"/>
      <c r="L82" s="1369"/>
      <c r="M82" s="1369">
        <f>+'[9]Dados  Mensais'!P303</f>
        <v>23.988888096689699</v>
      </c>
      <c r="N82" s="1369"/>
      <c r="O82" s="1369"/>
      <c r="P82" s="1369"/>
      <c r="Q82" s="1370">
        <f>+'[9]Dados  Mensais'!R303</f>
        <v>-36.013349724226302</v>
      </c>
      <c r="R82" s="1370"/>
      <c r="S82" s="1221"/>
    </row>
    <row r="83" spans="2:19" ht="24" customHeight="1" x14ac:dyDescent="0.2">
      <c r="B83" s="57"/>
      <c r="C83" s="84" t="s">
        <v>77</v>
      </c>
      <c r="D83" s="1367">
        <f>+'[9]Dados  Mensais'!J304</f>
        <v>-32.485467870082175</v>
      </c>
      <c r="E83" s="1367"/>
      <c r="F83" s="1368">
        <f>+'[9]Dados  Mensais'!L304</f>
        <v>-18.831484580127899</v>
      </c>
      <c r="G83" s="1368"/>
      <c r="H83" s="1368"/>
      <c r="I83" s="1369">
        <f>+'[9]Dados  Mensais'!M304</f>
        <v>-50.241120044320702</v>
      </c>
      <c r="J83" s="1369"/>
      <c r="K83" s="1369"/>
      <c r="L83" s="1369"/>
      <c r="M83" s="1369">
        <f>+'[9]Dados  Mensais'!P304</f>
        <v>23.9802131482903</v>
      </c>
      <c r="N83" s="1369"/>
      <c r="O83" s="1369"/>
      <c r="P83" s="1369"/>
      <c r="Q83" s="1370">
        <f>+'[9]Dados  Mensais'!R304</f>
        <v>-33.928567204324402</v>
      </c>
      <c r="R83" s="1370"/>
      <c r="S83" s="1221"/>
    </row>
    <row r="84" spans="2:19" ht="24" customHeight="1" x14ac:dyDescent="0.2">
      <c r="B84" s="57"/>
      <c r="C84" s="84" t="s">
        <v>66</v>
      </c>
      <c r="D84" s="1367">
        <f>+'[9]Dados  Mensais'!J305</f>
        <v>-31.089877029623924</v>
      </c>
      <c r="E84" s="1367"/>
      <c r="F84" s="1368">
        <f>+'[9]Dados  Mensais'!L305</f>
        <v>-19.3004708625039</v>
      </c>
      <c r="G84" s="1368"/>
      <c r="H84" s="1368"/>
      <c r="I84" s="1369">
        <f>+'[9]Dados  Mensais'!M305</f>
        <v>-49.148081588148401</v>
      </c>
      <c r="J84" s="1369"/>
      <c r="K84" s="1369"/>
      <c r="L84" s="1369"/>
      <c r="M84" s="1369">
        <f>+'[9]Dados  Mensais'!P305</f>
        <v>21.435438662692</v>
      </c>
      <c r="N84" s="1369"/>
      <c r="O84" s="1369"/>
      <c r="P84" s="1369"/>
      <c r="Q84" s="1370">
        <f>+'[9]Dados  Mensais'!R305</f>
        <v>-35.4073823626182</v>
      </c>
      <c r="R84" s="1370"/>
      <c r="S84" s="1221"/>
    </row>
    <row r="85" spans="2:19" ht="24" customHeight="1" x14ac:dyDescent="0.2">
      <c r="B85" s="57"/>
      <c r="C85" s="84" t="s">
        <v>67</v>
      </c>
      <c r="D85" s="1367">
        <f>+'[9]Dados  Mensais'!J306</f>
        <v>-31.086898478426804</v>
      </c>
      <c r="E85" s="1367"/>
      <c r="F85" s="1368">
        <f>+'[9]Dados  Mensais'!L306</f>
        <v>-17.8875292747503</v>
      </c>
      <c r="G85" s="1368"/>
      <c r="H85" s="1368"/>
      <c r="I85" s="1369">
        <f>+'[9]Dados  Mensais'!M306</f>
        <v>-47.851850518550599</v>
      </c>
      <c r="J85" s="1369"/>
      <c r="K85" s="1369"/>
      <c r="L85" s="1369"/>
      <c r="M85" s="1369">
        <f>+'[9]Dados  Mensais'!P306</f>
        <v>22.8571173090249</v>
      </c>
      <c r="N85" s="1369"/>
      <c r="O85" s="1369"/>
      <c r="P85" s="1369"/>
      <c r="Q85" s="1370">
        <f>+'[9]Dados  Mensais'!R306</f>
        <v>-31.749257008089302</v>
      </c>
      <c r="R85" s="1370"/>
      <c r="S85" s="1221"/>
    </row>
    <row r="86" spans="2:19" ht="24" customHeight="1" x14ac:dyDescent="0.2">
      <c r="B86" s="57"/>
      <c r="C86" s="84" t="s">
        <v>68</v>
      </c>
      <c r="D86" s="1367">
        <f>+'[9]Dados  Mensais'!J307</f>
        <v>-35.803077653099848</v>
      </c>
      <c r="E86" s="1367"/>
      <c r="F86" s="1368">
        <f>+'[9]Dados  Mensais'!L307</f>
        <v>-24.966358324306</v>
      </c>
      <c r="G86" s="1368"/>
      <c r="H86" s="1368"/>
      <c r="I86" s="1369">
        <f>+'[9]Dados  Mensais'!M307</f>
        <v>-51.943341509513402</v>
      </c>
      <c r="J86" s="1369"/>
      <c r="K86" s="1369"/>
      <c r="L86" s="1369"/>
      <c r="M86" s="1369">
        <f>+'[9]Dados  Mensais'!P307</f>
        <v>28.344779200522801</v>
      </c>
      <c r="N86" s="1369"/>
      <c r="O86" s="1369"/>
      <c r="P86" s="1369"/>
      <c r="Q86" s="1370">
        <f>+'[9]Dados  Mensais'!R307</f>
        <v>-39.085475240326403</v>
      </c>
      <c r="R86" s="1370"/>
      <c r="S86" s="1221"/>
    </row>
    <row r="87" spans="2:19" ht="24" customHeight="1" x14ac:dyDescent="0.2">
      <c r="B87" s="57"/>
      <c r="C87" s="84" t="s">
        <v>69</v>
      </c>
      <c r="D87" s="1367">
        <f>+'[9]Dados  Mensais'!J308</f>
        <v>-38.607097679059777</v>
      </c>
      <c r="E87" s="1367"/>
      <c r="F87" s="1368">
        <f>+'[9]Dados  Mensais'!L308</f>
        <v>-27.955397061147099</v>
      </c>
      <c r="G87" s="1368"/>
      <c r="H87" s="1368"/>
      <c r="I87" s="1369">
        <f>+'[9]Dados  Mensais'!M308</f>
        <v>-60.208714460836497</v>
      </c>
      <c r="J87" s="1369"/>
      <c r="K87" s="1369"/>
      <c r="L87" s="1369"/>
      <c r="M87" s="1369">
        <f>+'[9]Dados  Mensais'!P308</f>
        <v>34.614280483367303</v>
      </c>
      <c r="N87" s="1369"/>
      <c r="O87" s="1369"/>
      <c r="P87" s="1369"/>
      <c r="Q87" s="1370">
        <f>+'[9]Dados  Mensais'!R308</f>
        <v>-40.991198535129598</v>
      </c>
      <c r="R87" s="1370"/>
      <c r="S87" s="1221"/>
    </row>
    <row r="88" spans="2:19" ht="24" customHeight="1" x14ac:dyDescent="0.2">
      <c r="B88" s="57"/>
      <c r="C88" s="84" t="s">
        <v>70</v>
      </c>
      <c r="D88" s="1367">
        <f>+'[9]Dados  Mensais'!J309</f>
        <v>-38.653802932500604</v>
      </c>
      <c r="E88" s="1367"/>
      <c r="F88" s="1368">
        <f>+'[9]Dados  Mensais'!L309</f>
        <v>-27.1691436872939</v>
      </c>
      <c r="G88" s="1368"/>
      <c r="H88" s="1368"/>
      <c r="I88" s="1369">
        <f>+'[9]Dados  Mensais'!M309</f>
        <v>-59.4457082321127</v>
      </c>
      <c r="J88" s="1369"/>
      <c r="K88" s="1369"/>
      <c r="L88" s="1369"/>
      <c r="M88" s="1369">
        <f>+'[9]Dados  Mensais'!P309</f>
        <v>42.758485592710102</v>
      </c>
      <c r="N88" s="1369"/>
      <c r="O88" s="1369"/>
      <c r="P88" s="1369"/>
      <c r="Q88" s="1370">
        <f>+'[9]Dados  Mensais'!R309</f>
        <v>-43.442100753199199</v>
      </c>
      <c r="R88" s="1370"/>
      <c r="S88" s="1221"/>
    </row>
    <row r="89" spans="2:19" ht="24" customHeight="1" x14ac:dyDescent="0.2">
      <c r="B89" s="110"/>
      <c r="C89" s="52" t="s">
        <v>71</v>
      </c>
      <c r="D89" s="1400">
        <f>+'[9]Dados  Mensais'!J310</f>
        <v>-37.059511023338523</v>
      </c>
      <c r="E89" s="1400"/>
      <c r="F89" s="1401">
        <f>+'[9]Dados  Mensais'!L310</f>
        <v>-23.758626171680401</v>
      </c>
      <c r="G89" s="1401"/>
      <c r="H89" s="1401"/>
      <c r="I89" s="1402">
        <f>+'[9]Dados  Mensais'!M310</f>
        <v>-52.3779719421672</v>
      </c>
      <c r="J89" s="1402"/>
      <c r="K89" s="1402"/>
      <c r="L89" s="1402"/>
      <c r="M89" s="1402">
        <f>+'[9]Dados  Mensais'!P310</f>
        <v>38.043298520584599</v>
      </c>
      <c r="N89" s="1402"/>
      <c r="O89" s="1402"/>
      <c r="P89" s="1402"/>
      <c r="Q89" s="1232">
        <f>+'[9]Dados  Mensais'!R310</f>
        <v>-42.563008461617301</v>
      </c>
      <c r="R89" s="1232"/>
      <c r="S89" s="1230"/>
    </row>
    <row r="90" spans="2:19" ht="24" customHeight="1" x14ac:dyDescent="0.2">
      <c r="B90" s="57">
        <v>23</v>
      </c>
      <c r="C90" s="84" t="s">
        <v>72</v>
      </c>
      <c r="D90" s="1367">
        <f>+'[9]Dados  Mensais'!J311</f>
        <v>-35.362170226305025</v>
      </c>
      <c r="E90" s="1367"/>
      <c r="F90" s="1368">
        <f>+'[9]Dados  Mensais'!L311</f>
        <v>-23.712351047373499</v>
      </c>
      <c r="G90" s="1368"/>
      <c r="H90" s="1368"/>
      <c r="I90" s="1369">
        <f>+'[9]Dados  Mensais'!M311</f>
        <v>-50.272419183260901</v>
      </c>
      <c r="J90" s="1369"/>
      <c r="K90" s="1369"/>
      <c r="L90" s="1369"/>
      <c r="M90" s="1369">
        <f>+'[9]Dados  Mensais'!P311</f>
        <v>36.110063051497399</v>
      </c>
      <c r="N90" s="1369"/>
      <c r="O90" s="1369"/>
      <c r="P90" s="1369"/>
      <c r="Q90" s="1370">
        <f>+'[9]Dados  Mensais'!R311</f>
        <v>-34.8335137030897</v>
      </c>
      <c r="R90" s="1370"/>
      <c r="S90" s="1221"/>
    </row>
    <row r="91" spans="2:19" ht="24" customHeight="1" x14ac:dyDescent="0.2">
      <c r="B91" s="57"/>
      <c r="C91" s="84" t="s">
        <v>73</v>
      </c>
      <c r="D91" s="1367">
        <f>+'[9]Dados  Mensais'!J312</f>
        <v>-32.456297751446996</v>
      </c>
      <c r="E91" s="1367"/>
      <c r="F91" s="1368">
        <f>+'[9]Dados  Mensais'!L312</f>
        <v>-19.1097212044961</v>
      </c>
      <c r="G91" s="1368"/>
      <c r="H91" s="1368"/>
      <c r="I91" s="1369">
        <f>+'[9]Dados  Mensais'!M312</f>
        <v>-41.814313626102901</v>
      </c>
      <c r="J91" s="1369"/>
      <c r="K91" s="1369"/>
      <c r="L91" s="1369"/>
      <c r="M91" s="1369">
        <f>+'[9]Dados  Mensais'!P312</f>
        <v>33.066219737694297</v>
      </c>
      <c r="N91" s="1369"/>
      <c r="O91" s="1369"/>
      <c r="P91" s="1369"/>
      <c r="Q91" s="1370">
        <f>+'[9]Dados  Mensais'!R312</f>
        <v>-38.265379878234803</v>
      </c>
      <c r="R91" s="1370"/>
      <c r="S91" s="1221"/>
    </row>
    <row r="92" spans="2:19" ht="24" customHeight="1" x14ac:dyDescent="0.2">
      <c r="B92" s="57"/>
      <c r="C92" s="84" t="s">
        <v>74</v>
      </c>
      <c r="D92" s="1367">
        <f>+'[9]Dados  Mensais'!J313</f>
        <v>-32.344310343323151</v>
      </c>
      <c r="E92" s="1367"/>
      <c r="F92" s="1368">
        <f>+'[9]Dados  Mensais'!L313</f>
        <v>-19.1506543081911</v>
      </c>
      <c r="G92" s="1368"/>
      <c r="H92" s="1368"/>
      <c r="I92" s="1369">
        <f>+'[9]Dados  Mensais'!M313</f>
        <v>-45.063708683165899</v>
      </c>
      <c r="J92" s="1369"/>
      <c r="K92" s="1369"/>
      <c r="L92" s="1369"/>
      <c r="M92" s="1369">
        <f>+'[9]Dados  Mensais'!P313</f>
        <v>31.474159838635099</v>
      </c>
      <c r="N92" s="1369"/>
      <c r="O92" s="1369"/>
      <c r="P92" s="1369"/>
      <c r="Q92" s="1370">
        <f>+'[9]Dados  Mensais'!R313</f>
        <v>-39.614697335258903</v>
      </c>
      <c r="R92" s="1370"/>
      <c r="S92" s="1221"/>
    </row>
    <row r="93" spans="2:19" ht="24" customHeight="1" x14ac:dyDescent="0.2">
      <c r="B93" s="57"/>
      <c r="C93" s="84" t="s">
        <v>75</v>
      </c>
      <c r="D93" s="1367">
        <f>+'[9]Dados  Mensais'!J314</f>
        <v>-30.19404517640945</v>
      </c>
      <c r="E93" s="1367"/>
      <c r="F93" s="1368">
        <f>+'[9]Dados  Mensais'!L314</f>
        <v>-16.819452771875099</v>
      </c>
      <c r="G93" s="1368"/>
      <c r="H93" s="1368"/>
      <c r="I93" s="1369">
        <f>+'[9]Dados  Mensais'!M314</f>
        <v>-38.005294981551799</v>
      </c>
      <c r="J93" s="1369"/>
      <c r="K93" s="1369"/>
      <c r="L93" s="1369"/>
      <c r="M93" s="1369">
        <f>+'[9]Dados  Mensais'!P314</f>
        <v>26.224646488666501</v>
      </c>
      <c r="N93" s="1369"/>
      <c r="O93" s="1369"/>
      <c r="P93" s="1369"/>
      <c r="Q93" s="1370">
        <f>+'[9]Dados  Mensais'!R314</f>
        <v>-39.558859939285597</v>
      </c>
      <c r="R93" s="1370"/>
      <c r="S93" s="1221"/>
    </row>
    <row r="94" spans="2:19" ht="24" customHeight="1" x14ac:dyDescent="0.2">
      <c r="B94" s="57"/>
      <c r="C94" s="84" t="s">
        <v>76</v>
      </c>
      <c r="D94" s="1367">
        <f>+'[9]Dados  Mensais'!J315</f>
        <v>-26.9551454542943</v>
      </c>
      <c r="E94" s="1367"/>
      <c r="F94" s="1368">
        <f>+'[9]Dados  Mensais'!L315</f>
        <v>-12.483151115068599</v>
      </c>
      <c r="G94" s="1368"/>
      <c r="H94" s="1368"/>
      <c r="I94" s="1369">
        <f>+'[9]Dados  Mensais'!M315</f>
        <v>-31.596666977220401</v>
      </c>
      <c r="J94" s="1369"/>
      <c r="K94" s="1369"/>
      <c r="L94" s="1369"/>
      <c r="M94" s="1369">
        <f>+'[9]Dados  Mensais'!P315</f>
        <v>24.643885189390399</v>
      </c>
      <c r="N94" s="1369"/>
      <c r="O94" s="1369"/>
      <c r="P94" s="1369"/>
      <c r="Q94" s="1370">
        <f>+'[9]Dados  Mensais'!R315</f>
        <v>-37.751604314163799</v>
      </c>
      <c r="R94" s="1370"/>
      <c r="S94" s="1221"/>
    </row>
    <row r="95" spans="2:19" ht="2.1" customHeight="1" x14ac:dyDescent="0.2">
      <c r="B95" s="1207"/>
      <c r="C95" s="1216"/>
      <c r="D95" s="1248"/>
      <c r="E95" s="1248"/>
      <c r="F95" s="1248"/>
      <c r="G95" s="1248"/>
      <c r="H95" s="1248"/>
      <c r="I95" s="1408"/>
      <c r="J95" s="1408"/>
      <c r="K95" s="1408"/>
      <c r="L95" s="1408"/>
      <c r="M95" s="1408"/>
      <c r="N95" s="1408"/>
      <c r="O95" s="1408"/>
      <c r="P95" s="1408"/>
      <c r="Q95" s="1248"/>
      <c r="R95" s="1248"/>
      <c r="S95" s="1246"/>
    </row>
    <row r="96" spans="2:19" s="69" customFormat="1" ht="18" customHeight="1" x14ac:dyDescent="0.2">
      <c r="B96" s="67" t="s">
        <v>208</v>
      </c>
      <c r="C96" s="67"/>
      <c r="D96" s="67"/>
      <c r="E96" s="67"/>
      <c r="K96" s="271"/>
      <c r="R96" s="272"/>
      <c r="S96" s="271"/>
    </row>
    <row r="97" spans="2:19" ht="18" customHeight="1" x14ac:dyDescent="0.2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  <c r="Q100" s="1313"/>
      <c r="R100" s="1313"/>
      <c r="S100" s="1313"/>
    </row>
    <row r="101" spans="2:19" ht="18" customHeight="1" x14ac:dyDescent="0.3">
      <c r="B101" s="123" t="s">
        <v>357</v>
      </c>
      <c r="C101" s="149"/>
      <c r="D101" s="173"/>
      <c r="E101" s="17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+Capa!G15</f>
        <v>Indicadores de Conjuntura  •  maio | 2023</v>
      </c>
    </row>
    <row r="102" spans="2:19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D84:E84"/>
    <mergeCell ref="I90:L90"/>
    <mergeCell ref="M90:P90"/>
    <mergeCell ref="Q90:S90"/>
    <mergeCell ref="D91:E91"/>
    <mergeCell ref="F91:H91"/>
    <mergeCell ref="B13:C13"/>
    <mergeCell ref="D13:E13"/>
    <mergeCell ref="H13:I13"/>
    <mergeCell ref="L13:M13"/>
    <mergeCell ref="P13:Q13"/>
    <mergeCell ref="D86:E86"/>
    <mergeCell ref="F86:H86"/>
    <mergeCell ref="I86:L86"/>
    <mergeCell ref="M86:P86"/>
    <mergeCell ref="Q86:S86"/>
    <mergeCell ref="D83:E83"/>
    <mergeCell ref="F83:H83"/>
    <mergeCell ref="I83:L83"/>
    <mergeCell ref="M83:P83"/>
    <mergeCell ref="Q83:S83"/>
    <mergeCell ref="F84:H84"/>
    <mergeCell ref="I84:L84"/>
    <mergeCell ref="M84:P84"/>
    <mergeCell ref="Q84:S84"/>
    <mergeCell ref="D81:E81"/>
    <mergeCell ref="F81:H81"/>
    <mergeCell ref="I81:L81"/>
    <mergeCell ref="M81:P81"/>
    <mergeCell ref="Q81:S81"/>
    <mergeCell ref="D92:E92"/>
    <mergeCell ref="F92:H92"/>
    <mergeCell ref="I92:L92"/>
    <mergeCell ref="M92:P92"/>
    <mergeCell ref="Q92:S92"/>
    <mergeCell ref="D85:E85"/>
    <mergeCell ref="F85:H85"/>
    <mergeCell ref="I85:L85"/>
    <mergeCell ref="M85:P85"/>
    <mergeCell ref="Q85:S85"/>
    <mergeCell ref="D87:E87"/>
    <mergeCell ref="F87:H87"/>
    <mergeCell ref="I87:L87"/>
    <mergeCell ref="M87:P87"/>
    <mergeCell ref="Q87:S87"/>
    <mergeCell ref="I91:L91"/>
    <mergeCell ref="M91:P91"/>
    <mergeCell ref="Q91:S91"/>
    <mergeCell ref="B100:S100"/>
    <mergeCell ref="B95:C95"/>
    <mergeCell ref="D95:E95"/>
    <mergeCell ref="F95:H95"/>
    <mergeCell ref="I95:L95"/>
    <mergeCell ref="M95:P95"/>
    <mergeCell ref="Q95:S95"/>
    <mergeCell ref="D88:E88"/>
    <mergeCell ref="F88:H88"/>
    <mergeCell ref="I88:L88"/>
    <mergeCell ref="M88:P88"/>
    <mergeCell ref="Q88:S88"/>
    <mergeCell ref="D89:E89"/>
    <mergeCell ref="F89:H89"/>
    <mergeCell ref="I89:L89"/>
    <mergeCell ref="M89:P89"/>
    <mergeCell ref="Q89:S89"/>
    <mergeCell ref="D90:E90"/>
    <mergeCell ref="F90:H90"/>
    <mergeCell ref="D94:E94"/>
    <mergeCell ref="F94:H94"/>
    <mergeCell ref="I94:L94"/>
    <mergeCell ref="M94:P94"/>
    <mergeCell ref="Q94:S94"/>
    <mergeCell ref="D82:E82"/>
    <mergeCell ref="F82:H82"/>
    <mergeCell ref="I82:L82"/>
    <mergeCell ref="M82:P82"/>
    <mergeCell ref="Q82:S82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77:E77"/>
    <mergeCell ref="F77:H77"/>
    <mergeCell ref="I77:L77"/>
    <mergeCell ref="M77:P77"/>
    <mergeCell ref="Q77:S77"/>
    <mergeCell ref="D78:E78"/>
    <mergeCell ref="F78:H78"/>
    <mergeCell ref="I78:L78"/>
    <mergeCell ref="M78:P78"/>
    <mergeCell ref="Q78:S78"/>
    <mergeCell ref="M72:N72"/>
    <mergeCell ref="O72:P72"/>
    <mergeCell ref="B76:C76"/>
    <mergeCell ref="D76:E76"/>
    <mergeCell ref="F76:H76"/>
    <mergeCell ref="I76:L76"/>
    <mergeCell ref="M76:P76"/>
    <mergeCell ref="Q76:S76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4:C74"/>
    <mergeCell ref="D74:E74"/>
    <mergeCell ref="F74:H74"/>
    <mergeCell ref="I74:L74"/>
    <mergeCell ref="M74:P74"/>
    <mergeCell ref="Q74:S74"/>
    <mergeCell ref="Q72:R72"/>
    <mergeCell ref="B73:C73"/>
    <mergeCell ref="D73:E73"/>
    <mergeCell ref="F73:H73"/>
    <mergeCell ref="I73:L73"/>
    <mergeCell ref="M73:P73"/>
    <mergeCell ref="Q73:S73"/>
    <mergeCell ref="B72:C72"/>
    <mergeCell ref="F72:G72"/>
    <mergeCell ref="I72:J72"/>
    <mergeCell ref="K72:L72"/>
    <mergeCell ref="D28:E28"/>
    <mergeCell ref="H28:I28"/>
    <mergeCell ref="L28:M28"/>
    <mergeCell ref="P28:Q28"/>
    <mergeCell ref="D31:E31"/>
    <mergeCell ref="B67:C70"/>
    <mergeCell ref="D67:E70"/>
    <mergeCell ref="F67:S68"/>
    <mergeCell ref="F69:H70"/>
    <mergeCell ref="I69:L70"/>
    <mergeCell ref="M69:P70"/>
    <mergeCell ref="Q69:S70"/>
    <mergeCell ref="D29:E29"/>
    <mergeCell ref="H29:I29"/>
    <mergeCell ref="L29:M29"/>
    <mergeCell ref="P29:Q29"/>
    <mergeCell ref="D30:E30"/>
    <mergeCell ref="H30:I30"/>
    <mergeCell ref="L30:M30"/>
    <mergeCell ref="P30:Q30"/>
    <mergeCell ref="D26:E26"/>
    <mergeCell ref="H26:I26"/>
    <mergeCell ref="L26:M26"/>
    <mergeCell ref="P26:Q26"/>
    <mergeCell ref="D27:E27"/>
    <mergeCell ref="H27:I27"/>
    <mergeCell ref="L27:M27"/>
    <mergeCell ref="P27:Q27"/>
    <mergeCell ref="D24:E24"/>
    <mergeCell ref="H24:I24"/>
    <mergeCell ref="L24:M24"/>
    <mergeCell ref="P24:Q24"/>
    <mergeCell ref="D25:E25"/>
    <mergeCell ref="H25:I25"/>
    <mergeCell ref="L25:M25"/>
    <mergeCell ref="P25:Q25"/>
    <mergeCell ref="D22:E22"/>
    <mergeCell ref="H22:I22"/>
    <mergeCell ref="L22:M22"/>
    <mergeCell ref="P22:Q22"/>
    <mergeCell ref="D23:E23"/>
    <mergeCell ref="H23:I23"/>
    <mergeCell ref="L23:M23"/>
    <mergeCell ref="P23:Q23"/>
    <mergeCell ref="D20:E20"/>
    <mergeCell ref="H20:I20"/>
    <mergeCell ref="L20:M20"/>
    <mergeCell ref="P20:Q20"/>
    <mergeCell ref="D21:E21"/>
    <mergeCell ref="H21:I21"/>
    <mergeCell ref="L21:M21"/>
    <mergeCell ref="P21:Q21"/>
    <mergeCell ref="D19:E19"/>
    <mergeCell ref="H19:I19"/>
    <mergeCell ref="L19:M19"/>
    <mergeCell ref="P19:Q19"/>
    <mergeCell ref="D16:E16"/>
    <mergeCell ref="H16:I16"/>
    <mergeCell ref="L16:M16"/>
    <mergeCell ref="P16:Q16"/>
    <mergeCell ref="D17:E17"/>
    <mergeCell ref="H17:I17"/>
    <mergeCell ref="L17:M17"/>
    <mergeCell ref="P17:Q17"/>
    <mergeCell ref="D15:E15"/>
    <mergeCell ref="H15:I15"/>
    <mergeCell ref="L15:M15"/>
    <mergeCell ref="P15:Q15"/>
    <mergeCell ref="D14:E14"/>
    <mergeCell ref="H14:I14"/>
    <mergeCell ref="L14:M14"/>
    <mergeCell ref="P14:Q14"/>
    <mergeCell ref="D18:E18"/>
    <mergeCell ref="H18:I18"/>
    <mergeCell ref="L18:M18"/>
    <mergeCell ref="P18:Q18"/>
    <mergeCell ref="D11:E11"/>
    <mergeCell ref="H11:I11"/>
    <mergeCell ref="L11:M11"/>
    <mergeCell ref="P11:Q11"/>
    <mergeCell ref="B12:C12"/>
    <mergeCell ref="D12:E12"/>
    <mergeCell ref="H12:I12"/>
    <mergeCell ref="L12:M12"/>
    <mergeCell ref="P12:Q12"/>
    <mergeCell ref="D93:E93"/>
    <mergeCell ref="F93:H93"/>
    <mergeCell ref="I93:L93"/>
    <mergeCell ref="M93:P93"/>
    <mergeCell ref="Q93:S93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B11:C11"/>
  </mergeCells>
  <hyperlinks>
    <hyperlink ref="U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121"/>
  <sheetViews>
    <sheetView showGridLines="0" view="pageBreakPreview" topLeftCell="A73" zoomScale="65" zoomScaleNormal="75" zoomScaleSheetLayoutView="65" workbookViewId="0">
      <selection activeCell="M89" sqref="M89:P89"/>
    </sheetView>
  </sheetViews>
  <sheetFormatPr defaultColWidth="9.140625" defaultRowHeight="12.75" x14ac:dyDescent="0.2"/>
  <cols>
    <col min="1" max="1" width="9.140625" style="281"/>
    <col min="2" max="3" width="5.7109375" style="281" customWidth="1"/>
    <col min="4" max="4" width="14.7109375" style="281" customWidth="1"/>
    <col min="5" max="5" width="11.42578125" style="281" customWidth="1"/>
    <col min="6" max="7" width="12.5703125" style="281" customWidth="1"/>
    <col min="8" max="8" width="16.140625" style="281" customWidth="1"/>
    <col min="9" max="10" width="12.5703125" style="281" customWidth="1"/>
    <col min="11" max="11" width="10.85546875" style="281" customWidth="1"/>
    <col min="12" max="12" width="9.7109375" style="281" customWidth="1"/>
    <col min="13" max="13" width="8.85546875" style="281" customWidth="1"/>
    <col min="14" max="14" width="12.5703125" style="281" customWidth="1"/>
    <col min="15" max="15" width="1.7109375" style="281" customWidth="1"/>
    <col min="16" max="16" width="10.85546875" style="281" customWidth="1"/>
    <col min="17" max="17" width="10.7109375" style="281" customWidth="1"/>
    <col min="18" max="19" width="9.5703125" style="281" customWidth="1"/>
    <col min="20" max="20" width="12.5703125" style="281" customWidth="1"/>
    <col min="21" max="16384" width="9.140625" style="281"/>
  </cols>
  <sheetData>
    <row r="1" spans="2:22" ht="26.25" customHeight="1" x14ac:dyDescent="0.2"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844" t="s">
        <v>191</v>
      </c>
    </row>
    <row r="2" spans="2:22" ht="3.95" customHeight="1" x14ac:dyDescent="0.2">
      <c r="B2" s="1413"/>
      <c r="C2" s="1413"/>
      <c r="D2" s="1413"/>
      <c r="E2" s="1413"/>
      <c r="F2" s="1413"/>
      <c r="G2" s="1413"/>
      <c r="H2" s="1413"/>
      <c r="I2" s="1413"/>
      <c r="J2" s="1413"/>
      <c r="K2" s="1413"/>
      <c r="L2" s="1413"/>
      <c r="M2" s="1413"/>
      <c r="N2" s="1413"/>
      <c r="O2" s="1413"/>
      <c r="P2" s="1413"/>
      <c r="Q2" s="1413"/>
      <c r="R2" s="1413"/>
      <c r="S2" s="1413"/>
      <c r="T2" s="1413"/>
    </row>
    <row r="3" spans="2:22" ht="18" customHeight="1" x14ac:dyDescent="0.2">
      <c r="C3" s="188"/>
      <c r="D3" s="188"/>
      <c r="E3" s="188"/>
      <c r="F3" s="188"/>
      <c r="G3" s="188"/>
      <c r="H3" s="282"/>
      <c r="I3" s="282"/>
      <c r="J3" s="282"/>
      <c r="K3" s="282"/>
      <c r="L3" s="282"/>
      <c r="M3" s="282"/>
      <c r="N3" s="1119"/>
      <c r="O3" s="1119"/>
      <c r="P3" s="1119"/>
      <c r="Q3" s="1119"/>
      <c r="R3" s="1119"/>
      <c r="S3" s="1119"/>
      <c r="T3" s="1119"/>
    </row>
    <row r="4" spans="2:22" ht="18" customHeight="1" x14ac:dyDescent="0.25"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V4" s="1130" t="s">
        <v>0</v>
      </c>
    </row>
    <row r="5" spans="2:22" s="9" customFormat="1" ht="18" customHeight="1" x14ac:dyDescent="0.25">
      <c r="B5" s="39" t="s">
        <v>209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  <c r="T5" s="1129"/>
    </row>
    <row r="6" spans="2:22" s="9" customFormat="1" ht="18" customHeight="1" x14ac:dyDescent="0.25">
      <c r="B6" s="127" t="s">
        <v>210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1.95" customHeight="1" x14ac:dyDescent="0.2">
      <c r="B7" s="1234"/>
      <c r="C7" s="1285"/>
      <c r="D7" s="1414" t="s">
        <v>211</v>
      </c>
      <c r="E7" s="1414"/>
      <c r="F7" s="1415" t="s">
        <v>212</v>
      </c>
      <c r="G7" s="1415"/>
      <c r="H7" s="1415"/>
      <c r="I7" s="1415"/>
      <c r="J7" s="1415"/>
      <c r="K7" s="1415"/>
      <c r="L7" s="1415"/>
      <c r="M7" s="1415"/>
      <c r="N7" s="1415"/>
      <c r="O7" s="1415"/>
      <c r="P7" s="1415"/>
      <c r="Q7" s="1415"/>
      <c r="R7" s="1415"/>
      <c r="S7" s="1415"/>
      <c r="T7" s="1415"/>
    </row>
    <row r="8" spans="2:22" ht="21.95" customHeight="1" x14ac:dyDescent="0.2">
      <c r="B8" s="1236"/>
      <c r="C8" s="1286"/>
      <c r="D8" s="1414"/>
      <c r="E8" s="1414"/>
      <c r="F8" s="1415" t="s">
        <v>58</v>
      </c>
      <c r="G8" s="1415"/>
      <c r="H8" s="1415"/>
      <c r="I8" s="1415"/>
      <c r="J8" s="1415" t="s">
        <v>213</v>
      </c>
      <c r="K8" s="1415"/>
      <c r="L8" s="1415"/>
      <c r="M8" s="1415"/>
      <c r="N8" s="1415"/>
      <c r="O8" s="1416" t="s">
        <v>214</v>
      </c>
      <c r="P8" s="1417"/>
      <c r="Q8" s="1417"/>
      <c r="R8" s="1417"/>
      <c r="S8" s="1417"/>
      <c r="T8" s="1418"/>
    </row>
    <row r="9" spans="2:22" ht="21.95" customHeight="1" x14ac:dyDescent="0.2">
      <c r="B9" s="1236"/>
      <c r="C9" s="1286"/>
      <c r="D9" s="1415" t="s">
        <v>58</v>
      </c>
      <c r="E9" s="1415" t="s">
        <v>59</v>
      </c>
      <c r="F9" s="1415"/>
      <c r="G9" s="1415"/>
      <c r="H9" s="1415"/>
      <c r="I9" s="1415"/>
      <c r="J9" s="1415"/>
      <c r="K9" s="1415"/>
      <c r="L9" s="1415"/>
      <c r="M9" s="1415"/>
      <c r="N9" s="1415"/>
      <c r="O9" s="1419"/>
      <c r="P9" s="1420"/>
      <c r="Q9" s="1420"/>
      <c r="R9" s="1420"/>
      <c r="S9" s="1420"/>
      <c r="T9" s="1421"/>
    </row>
    <row r="10" spans="2:22" ht="21.95" customHeight="1" x14ac:dyDescent="0.2">
      <c r="B10" s="1236"/>
      <c r="C10" s="1286"/>
      <c r="D10" s="1422"/>
      <c r="E10" s="1422"/>
      <c r="F10" s="1423" t="s">
        <v>0</v>
      </c>
      <c r="G10" s="1423"/>
      <c r="H10" s="283" t="s">
        <v>59</v>
      </c>
      <c r="I10" s="283" t="s">
        <v>126</v>
      </c>
      <c r="J10" s="1423" t="s">
        <v>0</v>
      </c>
      <c r="K10" s="1423"/>
      <c r="L10" s="1423" t="s">
        <v>59</v>
      </c>
      <c r="M10" s="1423"/>
      <c r="N10" s="283" t="s">
        <v>126</v>
      </c>
      <c r="O10" s="1424" t="s">
        <v>0</v>
      </c>
      <c r="P10" s="1425"/>
      <c r="Q10" s="1426"/>
      <c r="R10" s="1423" t="s">
        <v>59</v>
      </c>
      <c r="S10" s="1423"/>
      <c r="T10" s="283" t="s">
        <v>126</v>
      </c>
    </row>
    <row r="11" spans="2:22" ht="24" customHeight="1" x14ac:dyDescent="0.2">
      <c r="B11" s="1431">
        <v>2020</v>
      </c>
      <c r="C11" s="1432"/>
      <c r="D11" s="284">
        <f>+'[10]Anuais, VH Anuais'!B13</f>
        <v>111.66833333333334</v>
      </c>
      <c r="E11" s="285">
        <f>+'[10]Anuais, VH Anuais'!BD13</f>
        <v>-4.7834922619978233</v>
      </c>
      <c r="F11" s="1427">
        <f>+'[11]Anuais, VH Anuais'!B13</f>
        <v>112.40083333333332</v>
      </c>
      <c r="G11" s="1428"/>
      <c r="H11" s="287">
        <f>+'[11]Anuais, VH Anuais'!BD13</f>
        <v>-3.286846162119561</v>
      </c>
      <c r="I11" s="285"/>
      <c r="J11" s="1427">
        <f>+'[11]Anuais, VH Anuais'!D13</f>
        <v>115.40749999999998</v>
      </c>
      <c r="K11" s="1428"/>
      <c r="L11" s="1428">
        <f>+'[11]Anuais, VH Anuais'!BF13</f>
        <v>2.0703124999999822</v>
      </c>
      <c r="M11" s="1428"/>
      <c r="N11" s="288"/>
      <c r="O11" s="1427">
        <f>+'[11]Anuais, VH Anuais'!G13</f>
        <v>109.95666666666665</v>
      </c>
      <c r="P11" s="1428"/>
      <c r="Q11" s="1428"/>
      <c r="R11" s="1428">
        <f>+'[11]Anuais, VH Anuais'!BI13</f>
        <v>-7.4321954231033942</v>
      </c>
      <c r="S11" s="1428"/>
      <c r="T11" s="288"/>
    </row>
    <row r="12" spans="2:22" ht="24" customHeight="1" x14ac:dyDescent="0.2">
      <c r="B12" s="1431">
        <v>2021</v>
      </c>
      <c r="C12" s="1432"/>
      <c r="D12" s="284">
        <f>+'[10]Anuais, VH Anuais'!B14</f>
        <v>118.90166666666664</v>
      </c>
      <c r="E12" s="285">
        <f>+'[10]Anuais, VH Anuais'!BD14</f>
        <v>6.4775152609662268</v>
      </c>
      <c r="F12" s="1427">
        <f>+'[11]Anuais, VH Anuais'!B14</f>
        <v>117.51916666666669</v>
      </c>
      <c r="G12" s="1428"/>
      <c r="H12" s="287">
        <f>+'[11]Anuais, VH Anuais'!BD14</f>
        <v>4.553643582120559</v>
      </c>
      <c r="I12" s="285"/>
      <c r="J12" s="1427">
        <f>+'[11]Anuais, VH Anuais'!D14</f>
        <v>119.1275</v>
      </c>
      <c r="K12" s="1428"/>
      <c r="L12" s="1428">
        <f>+'[11]Anuais, VH Anuais'!BF14</f>
        <v>3.2233607001278308</v>
      </c>
      <c r="M12" s="1428"/>
      <c r="N12" s="288"/>
      <c r="O12" s="1427">
        <f>+'[11]Anuais, VH Anuais'!G14</f>
        <v>116.21083333333333</v>
      </c>
      <c r="P12" s="1428"/>
      <c r="Q12" s="1428"/>
      <c r="R12" s="1428">
        <f>+'[11]Anuais, VH Anuais'!BI14</f>
        <v>5.6878467274987132</v>
      </c>
      <c r="S12" s="1428"/>
      <c r="T12" s="288"/>
    </row>
    <row r="13" spans="2:22" ht="24" customHeight="1" x14ac:dyDescent="0.2">
      <c r="B13" s="1431">
        <v>2022</v>
      </c>
      <c r="C13" s="1432"/>
      <c r="D13" s="284">
        <f>+'[10]Anuais, VH Anuais'!B15</f>
        <v>135.47666666666666</v>
      </c>
      <c r="E13" s="285">
        <f>+'[10]Anuais, VH Anuais'!BD15</f>
        <v>13.940090551015572</v>
      </c>
      <c r="F13" s="1427">
        <f>+'[11]Anuais, VH Anuais'!B15</f>
        <v>123.18166666666666</v>
      </c>
      <c r="G13" s="1428"/>
      <c r="H13" s="287">
        <f>+'[11]Anuais, VH Anuais'!BD15</f>
        <v>4.8183629620699886</v>
      </c>
      <c r="I13" s="285"/>
      <c r="J13" s="1427">
        <f>+'[11]Anuais, VH Anuais'!D15</f>
        <v>117.12166666666667</v>
      </c>
      <c r="K13" s="1428"/>
      <c r="L13" s="1428">
        <f>+'[11]Anuais, VH Anuais'!BF15</f>
        <v>-1.6837701902023716</v>
      </c>
      <c r="M13" s="1428"/>
      <c r="N13" s="288"/>
      <c r="O13" s="1427">
        <f>+'[11]Anuais, VH Anuais'!G15</f>
        <v>128.10666666666665</v>
      </c>
      <c r="P13" s="1428"/>
      <c r="Q13" s="1428"/>
      <c r="R13" s="1428">
        <f>+'[11]Anuais, VH Anuais'!BI15</f>
        <v>10.236423741332201</v>
      </c>
      <c r="S13" s="1428"/>
      <c r="T13" s="288"/>
    </row>
    <row r="14" spans="2:22" ht="24" customHeight="1" x14ac:dyDescent="0.2">
      <c r="B14" s="289"/>
      <c r="C14" s="290"/>
      <c r="D14" s="291"/>
      <c r="E14" s="292"/>
      <c r="F14" s="1429"/>
      <c r="G14" s="1430"/>
      <c r="H14" s="294"/>
      <c r="I14" s="295"/>
      <c r="J14" s="1429"/>
      <c r="K14" s="1430"/>
      <c r="L14" s="1430"/>
      <c r="M14" s="1430"/>
      <c r="N14" s="296"/>
      <c r="O14" s="1429"/>
      <c r="P14" s="1430"/>
      <c r="Q14" s="1430"/>
      <c r="R14" s="1430"/>
      <c r="S14" s="1430"/>
      <c r="T14" s="297"/>
    </row>
    <row r="15" spans="2:22" ht="24" customHeight="1" x14ac:dyDescent="0.2">
      <c r="B15" s="298">
        <v>21</v>
      </c>
      <c r="C15" s="299" t="s">
        <v>70</v>
      </c>
      <c r="D15" s="300">
        <f>+'[10]Val. Mens. (Corr. d.ú. e  Saz.)'!B147</f>
        <v>129.74</v>
      </c>
      <c r="E15" s="301">
        <f>+'[10]VH Mensais'!B133</f>
        <v>15.140220092296763</v>
      </c>
      <c r="F15" s="1409">
        <f>+'[11]Val. Mens. (Corr. d.ú. e  Saz.)'!B147</f>
        <v>126.55</v>
      </c>
      <c r="G15" s="1410"/>
      <c r="H15" s="302">
        <f>+'[11]VH Mensais'!B133</f>
        <v>10.940650477776813</v>
      </c>
      <c r="I15" s="301">
        <f>+'[11]VHA Mensais'!B133</f>
        <v>4.2256031367974511</v>
      </c>
      <c r="J15" s="1409">
        <f>+'[11]Val. Mens. (Corr. d.ú. e  Saz.)'!D147</f>
        <v>121.98</v>
      </c>
      <c r="K15" s="1410"/>
      <c r="L15" s="1410">
        <f>+'[11]VH Mensais'!D133</f>
        <v>5.3004143646408819</v>
      </c>
      <c r="M15" s="1410"/>
      <c r="N15" s="303">
        <f>+'[11]VHA Mensais'!D133</f>
        <v>2.8848507822186509</v>
      </c>
      <c r="O15" s="1409">
        <f>+'[11]Val. Mens. (Corr. d.ú. e  Saz.)'!G147</f>
        <v>130.26</v>
      </c>
      <c r="P15" s="1410"/>
      <c r="Q15" s="1410"/>
      <c r="R15" s="1410">
        <f>+'[11]VH Mensais'!G133</f>
        <v>15.653023173222058</v>
      </c>
      <c r="S15" s="1410"/>
      <c r="T15" s="303">
        <f>+'[11]VHA Mensais'!G133</f>
        <v>5.3672059249451953</v>
      </c>
    </row>
    <row r="16" spans="2:22" ht="24" customHeight="1" x14ac:dyDescent="0.2">
      <c r="B16" s="298"/>
      <c r="C16" s="304" t="s">
        <v>71</v>
      </c>
      <c r="D16" s="300">
        <f>+'[10]Val. Mens. (Corr. d.ú. e  Saz.)'!B148</f>
        <v>127.83</v>
      </c>
      <c r="E16" s="301">
        <f>+'[10]VH Mensais'!B134</f>
        <v>12.259594274172292</v>
      </c>
      <c r="F16" s="1409">
        <f>+'[11]Val. Mens. (Corr. d.ú. e  Saz.)'!B148</f>
        <v>123.69</v>
      </c>
      <c r="G16" s="1410"/>
      <c r="H16" s="302">
        <f>+'[11]VH Mensais'!B134</f>
        <v>8.0922834920912337</v>
      </c>
      <c r="I16" s="301">
        <f>+'[11]VHA Mensais'!B134</f>
        <v>4.553643582120559</v>
      </c>
      <c r="J16" s="1409">
        <f>+'[11]Val. Mens. (Corr. d.ú. e  Saz.)'!D148</f>
        <v>126.73</v>
      </c>
      <c r="K16" s="1410"/>
      <c r="L16" s="1410">
        <f>+'[11]VH Mensais'!D134</f>
        <v>6.8369583544090284</v>
      </c>
      <c r="M16" s="1410"/>
      <c r="N16" s="303">
        <f>+'[11]VHA Mensais'!D134</f>
        <v>3.2233607001278086</v>
      </c>
      <c r="O16" s="1409">
        <f>+'[11]Val. Mens. (Corr. d.ú. e  Saz.)'!G148</f>
        <v>121.22</v>
      </c>
      <c r="P16" s="1410"/>
      <c r="Q16" s="1410"/>
      <c r="R16" s="1410">
        <f>+'[11]VH Mensais'!G134</f>
        <v>9.1776997207961841</v>
      </c>
      <c r="S16" s="1410"/>
      <c r="T16" s="303">
        <f>+'[11]VHA Mensais'!G134</f>
        <v>5.6878467274987354</v>
      </c>
    </row>
    <row r="17" spans="2:20" ht="24" customHeight="1" x14ac:dyDescent="0.2">
      <c r="B17" s="305">
        <v>22</v>
      </c>
      <c r="C17" s="306" t="s">
        <v>72</v>
      </c>
      <c r="D17" s="307">
        <f>+'[10]Val. Mens. (Corr. d.ú. e  Saz.)'!B149</f>
        <v>124.17</v>
      </c>
      <c r="E17" s="308">
        <f>+'[10]VH Mensais'!B135</f>
        <v>14.833996115786551</v>
      </c>
      <c r="F17" s="1433">
        <f>+'[11]Val. Mens. (Corr. d.ú. e  Saz.)'!B149</f>
        <v>119.37</v>
      </c>
      <c r="G17" s="1434"/>
      <c r="H17" s="309">
        <f>+'[11]VH Mensais'!B135</f>
        <v>10.445965951147308</v>
      </c>
      <c r="I17" s="308">
        <f>+'[11]VHA Mensais'!B135</f>
        <v>10.445965951147308</v>
      </c>
      <c r="J17" s="1433">
        <f>+'[11]Val. Mens. (Corr. d.ú. e  Saz.)'!D149</f>
        <v>117.74</v>
      </c>
      <c r="K17" s="1434"/>
      <c r="L17" s="1434">
        <f>+'[11]VH Mensais'!D135</f>
        <v>0.33233915636983191</v>
      </c>
      <c r="M17" s="1434"/>
      <c r="N17" s="310">
        <f>+'[11]VHA Mensais'!D135</f>
        <v>0.33233915636983191</v>
      </c>
      <c r="O17" s="1433">
        <f>+'[11]Val. Mens. (Corr. d.ú. e  Saz.)'!G149</f>
        <v>120.7</v>
      </c>
      <c r="P17" s="1434"/>
      <c r="Q17" s="1434"/>
      <c r="R17" s="1434">
        <f>+'[11]VH Mensais'!G135</f>
        <v>20.051720708175846</v>
      </c>
      <c r="S17" s="1434"/>
      <c r="T17" s="310">
        <f>+'[11]VHA Mensais'!G135</f>
        <v>20.051720708175846</v>
      </c>
    </row>
    <row r="18" spans="2:20" ht="24" customHeight="1" x14ac:dyDescent="0.2">
      <c r="B18" s="298"/>
      <c r="C18" s="299" t="s">
        <v>73</v>
      </c>
      <c r="D18" s="300">
        <f>+'[10]Val. Mens. (Corr. d.ú. e  Saz.)'!B150</f>
        <v>128.88999999999999</v>
      </c>
      <c r="E18" s="301">
        <f>+'[10]VH Mensais'!B136</f>
        <v>21.319653614457824</v>
      </c>
      <c r="F18" s="1409">
        <f>+'[11]Val. Mens. (Corr. d.ú. e  Saz.)'!B150</f>
        <v>123.16</v>
      </c>
      <c r="G18" s="1410"/>
      <c r="H18" s="302">
        <f>+'[11]VH Mensais'!B136</f>
        <v>15.36155863619333</v>
      </c>
      <c r="I18" s="301">
        <f>+'[11]VHA Mensais'!B136</f>
        <v>12.888661329361394</v>
      </c>
      <c r="J18" s="1409">
        <f>+'[11]Val. Mens. (Corr. d.ú. e  Saz.)'!D150</f>
        <v>116.69</v>
      </c>
      <c r="K18" s="1410"/>
      <c r="L18" s="1410">
        <f>+'[11]VH Mensais'!D136</f>
        <v>-2.4167921057032915</v>
      </c>
      <c r="M18" s="1410"/>
      <c r="N18" s="303">
        <f>+'[11]VHA Mensais'!D136</f>
        <v>-1.0551639724813211</v>
      </c>
      <c r="O18" s="1409">
        <f>+'[11]Val. Mens. (Corr. d.ú. e  Saz.)'!G150</f>
        <v>128.41999999999999</v>
      </c>
      <c r="P18" s="1410"/>
      <c r="Q18" s="1410"/>
      <c r="R18" s="1410">
        <f>+'[11]VH Mensais'!G136</f>
        <v>33.298733651650394</v>
      </c>
      <c r="S18" s="1410"/>
      <c r="T18" s="303">
        <f>+'[11]VHA Mensais'!G136</f>
        <v>26.53392929703373</v>
      </c>
    </row>
    <row r="19" spans="2:20" ht="24" customHeight="1" x14ac:dyDescent="0.2">
      <c r="B19" s="298"/>
      <c r="C19" s="299" t="s">
        <v>74</v>
      </c>
      <c r="D19" s="300">
        <f>+'[10]Val. Mens. (Corr. d.ú. e  Saz.)'!B151</f>
        <v>136.54</v>
      </c>
      <c r="E19" s="301">
        <f>+'[10]VH Mensais'!B137</f>
        <v>22.303833751343593</v>
      </c>
      <c r="F19" s="1409">
        <f>+'[11]Val. Mens. (Corr. d.ú. e  Saz.)'!B151</f>
        <v>126.13</v>
      </c>
      <c r="G19" s="1410"/>
      <c r="H19" s="302">
        <f>+'[11]VH Mensais'!B137</f>
        <v>12.878109897977442</v>
      </c>
      <c r="I19" s="301">
        <f>+'[11]VHA Mensais'!B137</f>
        <v>12.885051136015679</v>
      </c>
      <c r="J19" s="1409">
        <f>+'[11]Val. Mens. (Corr. d.ú. e  Saz.)'!D151</f>
        <v>119.57</v>
      </c>
      <c r="K19" s="1410"/>
      <c r="L19" s="1410">
        <f>+'[11]VH Mensais'!D137</f>
        <v>-1.1981490662700378</v>
      </c>
      <c r="M19" s="1410"/>
      <c r="N19" s="303">
        <f>+'[11]VHA Mensais'!D137</f>
        <v>-1.1035060762676352</v>
      </c>
      <c r="O19" s="1409">
        <f>+'[11]Val. Mens. (Corr. d.ú. e  Saz.)'!G151</f>
        <v>131.46</v>
      </c>
      <c r="P19" s="1410"/>
      <c r="Q19" s="1410"/>
      <c r="R19" s="1410">
        <f>+'[11]VH Mensais'!G137</f>
        <v>26.1612284069098</v>
      </c>
      <c r="S19" s="1410"/>
      <c r="T19" s="303">
        <f>+'[11]VHA Mensais'!G137</f>
        <v>26.404942208051029</v>
      </c>
    </row>
    <row r="20" spans="2:20" ht="24" customHeight="1" x14ac:dyDescent="0.2">
      <c r="B20" s="298"/>
      <c r="C20" s="299" t="s">
        <v>75</v>
      </c>
      <c r="D20" s="300">
        <f>+'[10]Val. Mens. (Corr. d.ú. e  Saz.)'!B152</f>
        <v>133.15</v>
      </c>
      <c r="E20" s="301">
        <f>+'[10]VH Mensais'!B138</f>
        <v>14.095972579263073</v>
      </c>
      <c r="F20" s="1409">
        <f>+'[11]Val. Mens. (Corr. d.ú. e  Saz.)'!B152</f>
        <v>121.95</v>
      </c>
      <c r="G20" s="1410"/>
      <c r="H20" s="302">
        <f>+'[11]VH Mensais'!B138</f>
        <v>4.3556392264247901</v>
      </c>
      <c r="I20" s="301">
        <f>+'[11]VHA Mensais'!B138</f>
        <v>10.637290276023803</v>
      </c>
      <c r="J20" s="1409">
        <f>+'[11]Val. Mens. (Corr. d.ú. e  Saz.)'!D152</f>
        <v>114.57</v>
      </c>
      <c r="K20" s="1410"/>
      <c r="L20" s="1410">
        <f>+'[11]VH Mensais'!D138</f>
        <v>-3.6579212916246329</v>
      </c>
      <c r="M20" s="1410"/>
      <c r="N20" s="303">
        <f>+'[11]VHA Mensais'!D138</f>
        <v>-1.7405162832637822</v>
      </c>
      <c r="O20" s="1409">
        <f>+'[11]Val. Mens. (Corr. d.ú. e  Saz.)'!G152</f>
        <v>127.94</v>
      </c>
      <c r="P20" s="1410"/>
      <c r="Q20" s="1410"/>
      <c r="R20" s="1410">
        <f>+'[11]VH Mensais'!G138</f>
        <v>11.068669155308619</v>
      </c>
      <c r="S20" s="1410"/>
      <c r="T20" s="303">
        <f>+'[11]VHA Mensais'!G138</f>
        <v>22.161097364691209</v>
      </c>
    </row>
    <row r="21" spans="2:20" ht="24" customHeight="1" x14ac:dyDescent="0.2">
      <c r="B21" s="298"/>
      <c r="C21" s="299" t="s">
        <v>76</v>
      </c>
      <c r="D21" s="300">
        <f>+'[10]Val. Mens. (Corr. d.ú. e  Saz.)'!B153</f>
        <v>137.87</v>
      </c>
      <c r="E21" s="301">
        <f>+'[10]VH Mensais'!B139</f>
        <v>13.585434173669487</v>
      </c>
      <c r="F21" s="1409">
        <f>+'[11]Val. Mens. (Corr. d.ú. e  Saz.)'!B153</f>
        <v>125.06</v>
      </c>
      <c r="G21" s="1410"/>
      <c r="H21" s="302">
        <f>+'[11]VH Mensais'!B139</f>
        <v>3.1337621639452307</v>
      </c>
      <c r="I21" s="301">
        <f>+'[11]VHA Mensais'!B139</f>
        <v>9.0260315211616593</v>
      </c>
      <c r="J21" s="1409">
        <f>+'[11]Val. Mens. (Corr. d.ú. e  Saz.)'!D153</f>
        <v>117.72</v>
      </c>
      <c r="K21" s="1410"/>
      <c r="L21" s="1410">
        <f>+'[11]VH Mensais'!D139</f>
        <v>0.61538461538461764</v>
      </c>
      <c r="M21" s="1410"/>
      <c r="N21" s="303">
        <f>+'[11]VHA Mensais'!D139</f>
        <v>-1.2763736171215956</v>
      </c>
      <c r="O21" s="1409">
        <f>+'[11]Val. Mens. (Corr. d.ú. e  Saz.)'!G153</f>
        <v>131.04</v>
      </c>
      <c r="P21" s="1410"/>
      <c r="Q21" s="1410"/>
      <c r="R21" s="1410">
        <f>+'[11]VH Mensais'!G139</f>
        <v>5.0589272829311138</v>
      </c>
      <c r="S21" s="1410"/>
      <c r="T21" s="303">
        <f>+'[11]VHA Mensais'!G139</f>
        <v>18.218114602587821</v>
      </c>
    </row>
    <row r="22" spans="2:20" ht="24" customHeight="1" x14ac:dyDescent="0.2">
      <c r="B22" s="298"/>
      <c r="C22" s="299" t="s">
        <v>77</v>
      </c>
      <c r="D22" s="300">
        <f>+'[10]Val. Mens. (Corr. d.ú. e  Saz.)'!B154</f>
        <v>136.93</v>
      </c>
      <c r="E22" s="301">
        <f>+'[10]VH Mensais'!B140</f>
        <v>15.270645677245565</v>
      </c>
      <c r="F22" s="1409">
        <f>+'[11]Val. Mens. (Corr. d.ú. e  Saz.)'!B154</f>
        <v>121.94</v>
      </c>
      <c r="G22" s="1410"/>
      <c r="H22" s="302">
        <f>+'[11]VH Mensais'!B140</f>
        <v>3.365262354835985</v>
      </c>
      <c r="I22" s="301">
        <f>+'[11]VHA Mensais'!B140</f>
        <v>8.0478122665416318</v>
      </c>
      <c r="J22" s="1409">
        <f>+'[11]Val. Mens. (Corr. d.ú. e  Saz.)'!D154</f>
        <v>113.34</v>
      </c>
      <c r="K22" s="1410"/>
      <c r="L22" s="1410">
        <f>+'[11]VH Mensais'!D140</f>
        <v>-0.70089363939022098</v>
      </c>
      <c r="M22" s="1410"/>
      <c r="N22" s="303">
        <f>+'[11]VHA Mensais'!D140</f>
        <v>-1.1835991017075997</v>
      </c>
      <c r="O22" s="1409">
        <f>+'[11]Val. Mens. (Corr. d.ú. e  Saz.)'!G154</f>
        <v>128.93</v>
      </c>
      <c r="P22" s="1410"/>
      <c r="Q22" s="1410"/>
      <c r="R22" s="1410">
        <f>+'[11]VH Mensais'!G140</f>
        <v>6.4833168153287213</v>
      </c>
      <c r="S22" s="1410"/>
      <c r="T22" s="303">
        <f>+'[11]VHA Mensais'!G140</f>
        <v>16.072075882068624</v>
      </c>
    </row>
    <row r="23" spans="2:20" ht="24" customHeight="1" x14ac:dyDescent="0.2">
      <c r="B23" s="298"/>
      <c r="C23" s="299" t="s">
        <v>66</v>
      </c>
      <c r="D23" s="300">
        <f>+'[10]Val. Mens. (Corr. d.ú. e  Saz.)'!B155</f>
        <v>137.58000000000001</v>
      </c>
      <c r="E23" s="301">
        <f>+'[10]VH Mensais'!B141</f>
        <v>15.18754186202278</v>
      </c>
      <c r="F23" s="1409">
        <f>+'[11]Val. Mens. (Corr. d.ú. e  Saz.)'!B155</f>
        <v>123.34</v>
      </c>
      <c r="G23" s="1410"/>
      <c r="H23" s="302">
        <f>+'[11]VH Mensais'!B141</f>
        <v>5.2568697729987957</v>
      </c>
      <c r="I23" s="301">
        <f>+'[11]VHA Mensais'!B141</f>
        <v>7.6389322998061893</v>
      </c>
      <c r="J23" s="1409">
        <f>+'[11]Val. Mens. (Corr. d.ú. e  Saz.)'!D155</f>
        <v>117.56</v>
      </c>
      <c r="K23" s="1410"/>
      <c r="L23" s="1410">
        <f>+'[11]VH Mensais'!D141</f>
        <v>0.50440283833461663</v>
      </c>
      <c r="M23" s="1410"/>
      <c r="N23" s="303">
        <f>+'[11]VHA Mensais'!D141</f>
        <v>-0.94426531552279647</v>
      </c>
      <c r="O23" s="1409">
        <f>+'[11]Val. Mens. (Corr. d.ú. e  Saz.)'!G155</f>
        <v>128.03</v>
      </c>
      <c r="P23" s="1410"/>
      <c r="Q23" s="1410"/>
      <c r="R23" s="1410">
        <f>+'[11]VH Mensais'!G141</f>
        <v>9.1009799744354645</v>
      </c>
      <c r="S23" s="1410"/>
      <c r="T23" s="303">
        <f>+'[11]VHA Mensais'!G141</f>
        <v>15.022516454331992</v>
      </c>
    </row>
    <row r="24" spans="2:20" ht="24" customHeight="1" x14ac:dyDescent="0.2">
      <c r="B24" s="298"/>
      <c r="C24" s="299" t="s">
        <v>67</v>
      </c>
      <c r="D24" s="300">
        <f>+'[10]Val. Mens. (Corr. d.ú. e  Saz.)'!B156</f>
        <v>138.01</v>
      </c>
      <c r="E24" s="301">
        <f>+'[10]VH Mensais'!B142</f>
        <v>15.277313732041421</v>
      </c>
      <c r="F24" s="1409">
        <f>+'[11]Val. Mens. (Corr. d.ú. e  Saz.)'!B156</f>
        <v>124.83</v>
      </c>
      <c r="G24" s="1410"/>
      <c r="H24" s="302">
        <f>+'[11]VH Mensais'!B142</f>
        <v>5.7612471405574794</v>
      </c>
      <c r="I24" s="301">
        <f>+'[11]VHA Mensais'!B142</f>
        <v>7.3974811522203199</v>
      </c>
      <c r="J24" s="1409">
        <f>+'[11]Val. Mens. (Corr. d.ú. e  Saz.)'!D156</f>
        <v>116.53</v>
      </c>
      <c r="K24" s="1410"/>
      <c r="L24" s="1410">
        <f>+'[11]VH Mensais'!D142</f>
        <v>-8.5741232958924662E-2</v>
      </c>
      <c r="M24" s="1410"/>
      <c r="N24" s="303">
        <f>+'[11]VHA Mensais'!D142</f>
        <v>-0.83792653009207019</v>
      </c>
      <c r="O24" s="1409">
        <f>+'[11]Val. Mens. (Corr. d.ú. e  Saz.)'!G156</f>
        <v>131.58000000000001</v>
      </c>
      <c r="P24" s="1410"/>
      <c r="Q24" s="1410"/>
      <c r="R24" s="1410">
        <f>+'[11]VH Mensais'!G142</f>
        <v>10.422960725075537</v>
      </c>
      <c r="S24" s="1410"/>
      <c r="T24" s="303">
        <f>+'[11]VHA Mensais'!G142</f>
        <v>14.412579708209506</v>
      </c>
    </row>
    <row r="25" spans="2:20" ht="24" customHeight="1" x14ac:dyDescent="0.2">
      <c r="B25" s="298"/>
      <c r="C25" s="299" t="s">
        <v>68</v>
      </c>
      <c r="D25" s="300">
        <f>+'[10]Val. Mens. (Corr. d.ú. e  Saz.)'!B157</f>
        <v>135.96</v>
      </c>
      <c r="E25" s="301">
        <f>+'[10]VH Mensais'!B143</f>
        <v>11.790823877651713</v>
      </c>
      <c r="F25" s="1409">
        <f>+'[11]Val. Mens. (Corr. d.ú. e  Saz.)'!B157</f>
        <v>122.44</v>
      </c>
      <c r="G25" s="1410"/>
      <c r="H25" s="302">
        <f>+'[11]VH Mensais'!B143</f>
        <v>2.2890559732664961</v>
      </c>
      <c r="I25" s="301">
        <f>+'[11]VHA Mensais'!B143</f>
        <v>6.8081497330326313</v>
      </c>
      <c r="J25" s="1409">
        <f>+'[11]Val. Mens. (Corr. d.ú. e  Saz.)'!D157</f>
        <v>117.4</v>
      </c>
      <c r="K25" s="1410"/>
      <c r="L25" s="1410">
        <f>+'[11]VH Mensais'!D143</f>
        <v>-0.21249468763281376</v>
      </c>
      <c r="M25" s="1410"/>
      <c r="N25" s="303">
        <f>+'[11]VHA Mensais'!D143</f>
        <v>-0.76846100107621496</v>
      </c>
      <c r="O25" s="1409">
        <f>+'[11]Val. Mens. (Corr. d.ú. e  Saz.)'!G157</f>
        <v>126.53</v>
      </c>
      <c r="P25" s="1410"/>
      <c r="Q25" s="1410"/>
      <c r="R25" s="1410">
        <f>+'[11]VH Mensais'!G143</f>
        <v>4.2600527356625006</v>
      </c>
      <c r="S25" s="1410"/>
      <c r="T25" s="303">
        <f>+'[11]VHA Mensais'!G143</f>
        <v>13.204568851414278</v>
      </c>
    </row>
    <row r="26" spans="2:20" ht="24" customHeight="1" x14ac:dyDescent="0.2">
      <c r="B26" s="298"/>
      <c r="C26" s="299" t="s">
        <v>69</v>
      </c>
      <c r="D26" s="300">
        <f>+'[10]Val. Mens. (Corr. d.ú. e  Saz.)'!B158</f>
        <v>139.34</v>
      </c>
      <c r="E26" s="301">
        <f>+'[10]VH Mensais'!B144</f>
        <v>10.948323911139424</v>
      </c>
      <c r="F26" s="1409">
        <f>+'[11]Val. Mens. (Corr. d.ú. e  Saz.)'!B158</f>
        <v>123.31</v>
      </c>
      <c r="G26" s="1410"/>
      <c r="H26" s="302">
        <f>+'[11]VH Mensais'!B144</f>
        <v>0.73523404950577298</v>
      </c>
      <c r="I26" s="301">
        <f>+'[11]VHA Mensais'!B144</f>
        <v>6.1672945456426209</v>
      </c>
      <c r="J26" s="1409">
        <f>+'[11]Val. Mens. (Corr. d.ú. e  Saz.)'!D158</f>
        <v>117.59</v>
      </c>
      <c r="K26" s="1410"/>
      <c r="L26" s="1410">
        <f>+'[11]VH Mensais'!D144</f>
        <v>-3.2658769332017057</v>
      </c>
      <c r="M26" s="1410"/>
      <c r="N26" s="303">
        <f>+'[11]VHA Mensais'!D144</f>
        <v>-1.0255585101878295</v>
      </c>
      <c r="O26" s="1409">
        <f>+'[11]Val. Mens. (Corr. d.ú. e  Saz.)'!G158</f>
        <v>127.96</v>
      </c>
      <c r="P26" s="1410"/>
      <c r="Q26" s="1410"/>
      <c r="R26" s="1410">
        <f>+'[11]VH Mensais'!G144</f>
        <v>3.9480097481722209</v>
      </c>
      <c r="S26" s="1410"/>
      <c r="T26" s="303">
        <f>+'[11]VHA Mensais'!G144</f>
        <v>12.207689952320532</v>
      </c>
    </row>
    <row r="27" spans="2:20" ht="24" customHeight="1" x14ac:dyDescent="0.2">
      <c r="B27" s="298"/>
      <c r="C27" s="299" t="s">
        <v>70</v>
      </c>
      <c r="D27" s="300">
        <f>+'[10]Val. Mens. (Corr. d.ú. e  Saz.)'!B159</f>
        <v>140.66</v>
      </c>
      <c r="E27" s="301">
        <f>+'[10]VH Mensais'!B145</f>
        <v>8.4168336673346555</v>
      </c>
      <c r="F27" s="1409">
        <f>+'[11]Val. Mens. (Corr. d.ú. e  Saz.)'!B159</f>
        <v>125.13</v>
      </c>
      <c r="G27" s="1410"/>
      <c r="H27" s="302">
        <f>+'[11]VH Mensais'!B145</f>
        <v>-1.122086131963651</v>
      </c>
      <c r="I27" s="301">
        <f>+'[11]VHA Mensais'!B145</f>
        <v>5.450277488457389</v>
      </c>
      <c r="J27" s="1409">
        <f>+'[11]Val. Mens. (Corr. d.ú. e  Saz.)'!D159</f>
        <v>116.54</v>
      </c>
      <c r="K27" s="1410"/>
      <c r="L27" s="1410">
        <f>+'[11]VH Mensais'!D145</f>
        <v>-4.4597474995900939</v>
      </c>
      <c r="M27" s="1410"/>
      <c r="N27" s="303">
        <f>+'[11]VHA Mensais'!D145</f>
        <v>-1.3470985569542515</v>
      </c>
      <c r="O27" s="1409">
        <f>+'[11]Val. Mens. (Corr. d.ú. e  Saz.)'!G159</f>
        <v>132.1</v>
      </c>
      <c r="P27" s="1410"/>
      <c r="Q27" s="1410"/>
      <c r="R27" s="1410">
        <f>+'[11]VH Mensais'!G145</f>
        <v>1.4125594963918298</v>
      </c>
      <c r="S27" s="1410"/>
      <c r="T27" s="303">
        <f>+'[11]VHA Mensais'!G145</f>
        <v>11.10334482569051</v>
      </c>
    </row>
    <row r="28" spans="2:20" ht="24" customHeight="1" x14ac:dyDescent="0.2">
      <c r="B28" s="298"/>
      <c r="C28" s="304" t="s">
        <v>71</v>
      </c>
      <c r="D28" s="300">
        <f>+'[10]Val. Mens. (Corr. d.ú. e  Saz.)'!B160</f>
        <v>136.62</v>
      </c>
      <c r="E28" s="301">
        <f>+'[10]VH Mensais'!B146</f>
        <v>6.8763201126496254</v>
      </c>
      <c r="F28" s="1409">
        <f>+'[11]Val. Mens. (Corr. d.ú. e  Saz.)'!B160</f>
        <v>121.52</v>
      </c>
      <c r="G28" s="1410"/>
      <c r="H28" s="302">
        <f>+'[11]VH Mensais'!B146</f>
        <v>-1.7543859649122862</v>
      </c>
      <c r="I28" s="301">
        <f>+'[11]VHA Mensais'!B146</f>
        <v>4.8183629620699886</v>
      </c>
      <c r="J28" s="1409">
        <f>+'[11]Val. Mens. (Corr. d.ú. e  Saz.)'!D160</f>
        <v>120.21</v>
      </c>
      <c r="K28" s="1410"/>
      <c r="L28" s="1410">
        <f>+'[11]VH Mensais'!D146</f>
        <v>-5.1447960230411205</v>
      </c>
      <c r="M28" s="1410"/>
      <c r="N28" s="303">
        <f>+'[11]VHA Mensais'!D146</f>
        <v>-1.6837701902023716</v>
      </c>
      <c r="O28" s="1409">
        <f>+'[11]Val. Mens. (Corr. d.ú. e  Saz.)'!G160</f>
        <v>122.59</v>
      </c>
      <c r="P28" s="1410"/>
      <c r="Q28" s="1410"/>
      <c r="R28" s="1410">
        <f>+'[11]VH Mensais'!G146</f>
        <v>1.1301765385250073</v>
      </c>
      <c r="S28" s="1410"/>
      <c r="T28" s="303">
        <f>+'[11]VHA Mensais'!G146</f>
        <v>10.236423741332178</v>
      </c>
    </row>
    <row r="29" spans="2:20" ht="24" customHeight="1" x14ac:dyDescent="0.2">
      <c r="B29" s="305">
        <v>23</v>
      </c>
      <c r="C29" s="306" t="s">
        <v>72</v>
      </c>
      <c r="D29" s="307">
        <f>+'[10]Val. Mens. (Corr. d.ú. e  Saz.)'!B161</f>
        <v>138.59</v>
      </c>
      <c r="E29" s="308">
        <f>+'[10]VH Mensais'!B147</f>
        <v>11.613111057421289</v>
      </c>
      <c r="F29" s="1433">
        <f>+'[11]Val. Mens. (Corr. d.ú. e  Saz.)'!B161</f>
        <v>123.88</v>
      </c>
      <c r="G29" s="1434"/>
      <c r="H29" s="309">
        <f>+'[11]VH Mensais'!B147</f>
        <v>3.7781687191086544</v>
      </c>
      <c r="I29" s="308">
        <f>+'[11]VHA Mensais'!B147</f>
        <v>3.7781687191086544</v>
      </c>
      <c r="J29" s="1433">
        <f>+'[11]Val. Mens. (Corr. d.ú. e  Saz.)'!D161</f>
        <v>117.13</v>
      </c>
      <c r="K29" s="1434"/>
      <c r="L29" s="1434">
        <f>+'[11]VH Mensais'!D147</f>
        <v>-0.51809070834041293</v>
      </c>
      <c r="M29" s="1434"/>
      <c r="N29" s="310">
        <f>+'[11]VHA Mensais'!D147</f>
        <v>-0.51809070834041293</v>
      </c>
      <c r="O29" s="1433">
        <f>+'[11]Val. Mens. (Corr. d.ú. e  Saz.)'!G161</f>
        <v>129.37</v>
      </c>
      <c r="P29" s="1434"/>
      <c r="Q29" s="1434"/>
      <c r="R29" s="1434">
        <f>+'[11]VH Mensais'!G147</f>
        <v>7.1830985915492862</v>
      </c>
      <c r="S29" s="1434"/>
      <c r="T29" s="310">
        <f>+'[11]VHA Mensais'!G147</f>
        <v>7.1830985915492862</v>
      </c>
    </row>
    <row r="30" spans="2:20" ht="24" customHeight="1" x14ac:dyDescent="0.2">
      <c r="B30" s="298"/>
      <c r="C30" s="299" t="s">
        <v>73</v>
      </c>
      <c r="D30" s="300">
        <f>+'[10]Val. Mens. (Corr. d.ú. e  Saz.)'!B162</f>
        <v>137.91</v>
      </c>
      <c r="E30" s="301">
        <f>+'[10]VH Mensais'!B148</f>
        <v>6.9982155326247186</v>
      </c>
      <c r="F30" s="1409">
        <f>+'[11]Val. Mens. (Corr. d.ú. e  Saz.)'!B162</f>
        <v>123.88</v>
      </c>
      <c r="G30" s="1410"/>
      <c r="H30" s="302">
        <f>+'[11]VH Mensais'!B148</f>
        <v>0.58460539136082623</v>
      </c>
      <c r="I30" s="301">
        <f>+'[11]VHA Mensais'!B148</f>
        <v>2.1564342555560057</v>
      </c>
      <c r="J30" s="1409">
        <f>+'[11]Val. Mens. (Corr. d.ú. e  Saz.)'!D162</f>
        <v>115.2</v>
      </c>
      <c r="K30" s="1410"/>
      <c r="L30" s="1410">
        <f>+'[11]VH Mensais'!D148</f>
        <v>-1.2768874796469265</v>
      </c>
      <c r="M30" s="1410"/>
      <c r="N30" s="303">
        <f>+'[11]VHA Mensais'!D148</f>
        <v>-0.89578978799642606</v>
      </c>
      <c r="O30" s="1409">
        <f>+'[11]Val. Mens. (Corr. d.ú. e  Saz.)'!G162</f>
        <v>130.94</v>
      </c>
      <c r="P30" s="1410"/>
      <c r="Q30" s="1410"/>
      <c r="R30" s="1410">
        <f>+'[11]VH Mensais'!G148</f>
        <v>1.9623111664849757</v>
      </c>
      <c r="S30" s="1410"/>
      <c r="T30" s="303">
        <f>+'[11]VHA Mensais'!G148</f>
        <v>4.4918111753371903</v>
      </c>
    </row>
    <row r="31" spans="2:20" ht="24" customHeight="1" x14ac:dyDescent="0.2">
      <c r="B31" s="298"/>
      <c r="C31" s="299" t="s">
        <v>74</v>
      </c>
      <c r="D31" s="300">
        <f>+'[10]Val. Mens. (Corr. d.ú. e  Saz.)'!B163</f>
        <v>142.99</v>
      </c>
      <c r="E31" s="301">
        <f>+'[10]VH Mensais'!B149</f>
        <v>4.7238904350373589</v>
      </c>
      <c r="F31" s="1409">
        <f>+'[11]Val. Mens. (Corr. d.ú. e  Saz.)'!B163</f>
        <v>126.71</v>
      </c>
      <c r="G31" s="1410"/>
      <c r="H31" s="302">
        <f>+'[11]VH Mensais'!B149</f>
        <v>0.45984301910726444</v>
      </c>
      <c r="I31" s="301">
        <f>+'[11]VHA Mensais'!B149</f>
        <v>1.5759778657841839</v>
      </c>
      <c r="J31" s="1409">
        <f>+'[11]Val. Mens. (Corr. d.ú. e  Saz.)'!D163</f>
        <v>119.16</v>
      </c>
      <c r="K31" s="1410"/>
      <c r="L31" s="1410">
        <f>+'[11]VH Mensais'!D149</f>
        <v>-0.34289537509408774</v>
      </c>
      <c r="M31" s="1410"/>
      <c r="N31" s="303">
        <f>+'[11]VHA Mensais'!D149</f>
        <v>-0.70903954802259417</v>
      </c>
      <c r="O31" s="1409">
        <f>+'[11]Val. Mens. (Corr. d.ú. e  Saz.)'!G163</f>
        <v>132.85</v>
      </c>
      <c r="P31" s="1410"/>
      <c r="Q31" s="1410"/>
      <c r="R31" s="1410">
        <f>+'[11]VH Mensais'!G149</f>
        <v>1.057355849688113</v>
      </c>
      <c r="S31" s="1410"/>
      <c r="T31" s="303">
        <f>+'[11]VHA Mensais'!G149</f>
        <v>3.3054811077828372</v>
      </c>
    </row>
    <row r="32" spans="2:20" ht="24" customHeight="1" x14ac:dyDescent="0.2">
      <c r="B32" s="298"/>
      <c r="C32" s="299" t="s">
        <v>75</v>
      </c>
      <c r="D32" s="300">
        <f>+'[10]Val. Mens. (Corr. d.ú. e  Saz.)'!B164</f>
        <v>140.25</v>
      </c>
      <c r="E32" s="301">
        <f>+'[10]VH Mensais'!B150</f>
        <v>5.3323319564400951</v>
      </c>
      <c r="F32" s="1409">
        <f>+'[11]Val. Mens. (Corr. d.ú. e  Saz.)'!B164</f>
        <v>124.9</v>
      </c>
      <c r="G32" s="1410"/>
      <c r="H32" s="302">
        <f>+'[11]VH Mensais'!B150</f>
        <v>2.4190241902419141</v>
      </c>
      <c r="I32" s="301">
        <f>+'[11]VHA Mensais'!B150</f>
        <v>1.7855322965288245</v>
      </c>
      <c r="J32" s="1409">
        <f>+'[11]Val. Mens. (Corr. d.ú. e  Saz.)'!D164</f>
        <v>116.25</v>
      </c>
      <c r="K32" s="1410"/>
      <c r="L32" s="1410">
        <f>+'[11]VH Mensais'!D150</f>
        <v>1.4663524482849022</v>
      </c>
      <c r="M32" s="1410"/>
      <c r="N32" s="303">
        <f>+'[11]VHA Mensais'!D150</f>
        <v>-0.17713468638623775</v>
      </c>
      <c r="O32" s="1409">
        <f>+'[11]Val. Mens. (Corr. d.ú. e  Saz.)'!G164</f>
        <v>131.93</v>
      </c>
      <c r="P32" s="1410"/>
      <c r="Q32" s="1410"/>
      <c r="R32" s="1410">
        <f>+'[11]VH Mensais'!G150</f>
        <v>3.1186493668907467</v>
      </c>
      <c r="S32" s="1410"/>
      <c r="T32" s="303">
        <f>+'[11]VHA Mensais'!G150</f>
        <v>3.2584755761818407</v>
      </c>
    </row>
    <row r="33" spans="2:20" ht="2.1" customHeight="1" x14ac:dyDescent="0.2">
      <c r="B33" s="311"/>
      <c r="C33" s="312" t="s">
        <v>75</v>
      </c>
      <c r="D33" s="313"/>
      <c r="E33" s="314"/>
      <c r="F33" s="1435"/>
      <c r="G33" s="1436"/>
      <c r="H33" s="317"/>
      <c r="I33" s="314"/>
      <c r="J33" s="1437"/>
      <c r="K33" s="1438"/>
      <c r="L33" s="1436"/>
      <c r="M33" s="1436"/>
      <c r="N33" s="314"/>
      <c r="O33" s="1435"/>
      <c r="P33" s="1436"/>
      <c r="Q33" s="1436"/>
      <c r="R33" s="1436"/>
      <c r="S33" s="1436"/>
      <c r="T33" s="317"/>
    </row>
    <row r="34" spans="2:20" s="319" customFormat="1" ht="18" customHeight="1" x14ac:dyDescent="0.2">
      <c r="B34" s="318" t="s">
        <v>215</v>
      </c>
      <c r="C34" s="318"/>
      <c r="D34" s="318"/>
      <c r="E34" s="318"/>
      <c r="K34" s="320"/>
      <c r="S34" s="321"/>
      <c r="T34" s="320"/>
    </row>
    <row r="35" spans="2:20" ht="24" customHeight="1" x14ac:dyDescent="0.2">
      <c r="B35" s="322"/>
      <c r="C35" s="322"/>
      <c r="D35" s="322"/>
      <c r="E35" s="322"/>
      <c r="F35" s="282"/>
      <c r="G35" s="282"/>
      <c r="H35" s="282"/>
      <c r="I35" s="282"/>
      <c r="J35" s="282"/>
      <c r="K35" s="323"/>
      <c r="L35" s="282"/>
      <c r="M35" s="282"/>
      <c r="N35" s="282"/>
      <c r="O35" s="282"/>
      <c r="P35" s="282"/>
      <c r="Q35" s="282"/>
      <c r="R35" s="282"/>
      <c r="S35" s="324"/>
      <c r="T35" s="323"/>
    </row>
    <row r="36" spans="2:20" ht="3" customHeight="1" x14ac:dyDescent="0.2">
      <c r="B36" s="282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  <c r="R36" s="282"/>
      <c r="S36" s="282"/>
      <c r="T36" s="282"/>
    </row>
    <row r="37" spans="2:20" ht="3" customHeight="1" x14ac:dyDescent="0.2"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  <c r="R37" s="282"/>
      <c r="S37" s="282"/>
      <c r="T37" s="282"/>
    </row>
    <row r="38" spans="2:20" ht="3" customHeight="1" x14ac:dyDescent="0.2">
      <c r="B38" s="282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</row>
    <row r="39" spans="2:20" ht="3" customHeight="1" x14ac:dyDescent="0.2">
      <c r="B39" s="282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  <c r="R39" s="282"/>
      <c r="S39" s="282"/>
      <c r="T39" s="282"/>
    </row>
    <row r="40" spans="2:20" ht="3" customHeight="1" x14ac:dyDescent="0.2">
      <c r="B40" s="282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</row>
    <row r="41" spans="2:20" ht="3" customHeight="1" x14ac:dyDescent="0.2">
      <c r="B41" s="282"/>
      <c r="C41" s="282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  <c r="R41" s="282"/>
      <c r="S41" s="282"/>
      <c r="T41" s="282"/>
    </row>
    <row r="42" spans="2:20" ht="3" customHeight="1" x14ac:dyDescent="0.2">
      <c r="B42" s="282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  <c r="R42" s="282"/>
      <c r="S42" s="282"/>
      <c r="T42" s="282"/>
    </row>
    <row r="43" spans="2:20" ht="3" customHeight="1" x14ac:dyDescent="0.2">
      <c r="B43" s="282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</row>
    <row r="44" spans="2:20" ht="3" customHeight="1" x14ac:dyDescent="0.2">
      <c r="B44" s="282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  <c r="R44" s="282"/>
      <c r="S44" s="282"/>
      <c r="T44" s="282"/>
    </row>
    <row r="45" spans="2:20" ht="3" customHeight="1" x14ac:dyDescent="0.2">
      <c r="B45" s="282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  <c r="R45" s="282"/>
      <c r="S45" s="282"/>
      <c r="T45" s="282"/>
    </row>
    <row r="46" spans="2:20" ht="3" customHeight="1" x14ac:dyDescent="0.2">
      <c r="B46" s="282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  <c r="R46" s="282"/>
      <c r="S46" s="282"/>
      <c r="T46" s="282"/>
    </row>
    <row r="47" spans="2:20" ht="3" customHeight="1" x14ac:dyDescent="0.2">
      <c r="B47" s="282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282"/>
    </row>
    <row r="48" spans="2:20" ht="3" customHeight="1" x14ac:dyDescent="0.2"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</row>
    <row r="49" spans="2:20" ht="3" customHeight="1" x14ac:dyDescent="0.2"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</row>
    <row r="50" spans="2:20" ht="3" customHeight="1" x14ac:dyDescent="0.2"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  <c r="R50" s="282"/>
      <c r="S50" s="282"/>
      <c r="T50" s="282"/>
    </row>
    <row r="51" spans="2:20" ht="3" customHeight="1" x14ac:dyDescent="0.2"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  <c r="R51" s="282"/>
      <c r="S51" s="282"/>
      <c r="T51" s="282"/>
    </row>
    <row r="52" spans="2:20" ht="3" customHeight="1" x14ac:dyDescent="0.2">
      <c r="B52" s="282"/>
      <c r="C52" s="282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</row>
    <row r="53" spans="2:20" ht="3" customHeight="1" x14ac:dyDescent="0.2">
      <c r="B53" s="282"/>
      <c r="C53" s="282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</row>
    <row r="54" spans="2:20" ht="3" customHeight="1" x14ac:dyDescent="0.2"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</row>
    <row r="55" spans="2:20" ht="3" customHeight="1" x14ac:dyDescent="0.2">
      <c r="B55" s="282"/>
      <c r="C55" s="282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</row>
    <row r="56" spans="2:20" ht="3" customHeight="1" x14ac:dyDescent="0.2">
      <c r="B56" s="282"/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</row>
    <row r="57" spans="2:20" ht="3" customHeight="1" x14ac:dyDescent="0.2">
      <c r="B57" s="282"/>
      <c r="C57" s="282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</row>
    <row r="58" spans="2:20" ht="3" customHeight="1" x14ac:dyDescent="0.2">
      <c r="B58" s="282"/>
      <c r="C58" s="282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</row>
    <row r="59" spans="2:20" ht="3" customHeight="1" x14ac:dyDescent="0.2">
      <c r="B59" s="282"/>
      <c r="C59" s="282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</row>
    <row r="60" spans="2:20" ht="24" customHeight="1" x14ac:dyDescent="0.2">
      <c r="B60" s="282"/>
      <c r="C60" s="282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</row>
    <row r="61" spans="2:20" ht="18" customHeight="1" x14ac:dyDescent="0.2">
      <c r="B61" s="282"/>
      <c r="C61" s="282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</row>
    <row r="62" spans="2:20" ht="24" customHeight="1" x14ac:dyDescent="0.2"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</row>
    <row r="63" spans="2:20" ht="24" customHeight="1" x14ac:dyDescent="0.2"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</row>
    <row r="64" spans="2:20" ht="18" customHeight="1" x14ac:dyDescent="0.2"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</row>
    <row r="65" spans="2:20" ht="24" customHeight="1" x14ac:dyDescent="0.2"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  <c r="R65" s="282"/>
      <c r="S65" s="282"/>
      <c r="T65" s="282"/>
    </row>
    <row r="66" spans="2:20" ht="24" customHeight="1" x14ac:dyDescent="0.2"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</row>
    <row r="67" spans="2:20" s="9" customFormat="1" ht="18" customHeight="1" x14ac:dyDescent="0.25">
      <c r="B67" s="39" t="s">
        <v>216</v>
      </c>
      <c r="C67" s="260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/>
    </row>
    <row r="68" spans="2:20" ht="21.75" customHeight="1" x14ac:dyDescent="0.2">
      <c r="B68" s="1251"/>
      <c r="C68" s="1251"/>
      <c r="D68" s="1443" t="s">
        <v>217</v>
      </c>
      <c r="E68" s="1443"/>
      <c r="F68" s="1443"/>
      <c r="G68" s="1443"/>
      <c r="H68" s="1440" t="s">
        <v>218</v>
      </c>
      <c r="I68" s="1440"/>
      <c r="J68" s="1440" t="s">
        <v>219</v>
      </c>
      <c r="K68" s="1440"/>
      <c r="L68" s="1440"/>
      <c r="M68" s="1440" t="s">
        <v>220</v>
      </c>
      <c r="N68" s="1440"/>
      <c r="O68" s="1440"/>
      <c r="P68" s="1440"/>
      <c r="Q68" s="1440"/>
      <c r="R68" s="1440"/>
      <c r="S68" s="1440"/>
      <c r="T68" s="1440"/>
    </row>
    <row r="69" spans="2:20" ht="19.5" customHeight="1" x14ac:dyDescent="0.2">
      <c r="B69" s="1251"/>
      <c r="C69" s="1251"/>
      <c r="D69" s="1443"/>
      <c r="E69" s="1443"/>
      <c r="F69" s="1443"/>
      <c r="G69" s="1443"/>
      <c r="H69" s="1440"/>
      <c r="I69" s="1440"/>
      <c r="J69" s="1440"/>
      <c r="K69" s="1440"/>
      <c r="L69" s="1440"/>
      <c r="M69" s="1440"/>
      <c r="N69" s="1440"/>
      <c r="O69" s="1440"/>
      <c r="P69" s="1440"/>
      <c r="Q69" s="1440"/>
      <c r="R69" s="1440"/>
      <c r="S69" s="1440"/>
      <c r="T69" s="1440"/>
    </row>
    <row r="70" spans="2:20" ht="18" customHeight="1" x14ac:dyDescent="0.2">
      <c r="B70" s="1251"/>
      <c r="C70" s="1251"/>
      <c r="D70" s="1440" t="s">
        <v>221</v>
      </c>
      <c r="E70" s="1440"/>
      <c r="F70" s="1439" t="s">
        <v>59</v>
      </c>
      <c r="G70" s="1439" t="s">
        <v>126</v>
      </c>
      <c r="H70" s="1440"/>
      <c r="I70" s="1440"/>
      <c r="J70" s="1440"/>
      <c r="K70" s="1440"/>
      <c r="L70" s="1440"/>
      <c r="M70" s="1439" t="s">
        <v>222</v>
      </c>
      <c r="N70" s="1439"/>
      <c r="O70" s="1439"/>
      <c r="P70" s="1439"/>
      <c r="Q70" s="1439" t="s">
        <v>59</v>
      </c>
      <c r="R70" s="1439"/>
      <c r="S70" s="1439" t="s">
        <v>126</v>
      </c>
      <c r="T70" s="1439"/>
    </row>
    <row r="71" spans="2:20" ht="26.25" customHeight="1" x14ac:dyDescent="0.2">
      <c r="B71" s="1251"/>
      <c r="C71" s="1251"/>
      <c r="D71" s="1440"/>
      <c r="E71" s="1440"/>
      <c r="F71" s="1439"/>
      <c r="G71" s="1439"/>
      <c r="H71" s="1440" t="s">
        <v>223</v>
      </c>
      <c r="I71" s="1440"/>
      <c r="J71" s="1440" t="s">
        <v>224</v>
      </c>
      <c r="K71" s="1440"/>
      <c r="L71" s="1440"/>
      <c r="M71" s="1439"/>
      <c r="N71" s="1439"/>
      <c r="O71" s="1439"/>
      <c r="P71" s="1439"/>
      <c r="Q71" s="1439"/>
      <c r="R71" s="1439"/>
      <c r="S71" s="1439"/>
      <c r="T71" s="1439"/>
    </row>
    <row r="72" spans="2:20" ht="24" customHeight="1" x14ac:dyDescent="0.2">
      <c r="B72" s="1431">
        <v>2020</v>
      </c>
      <c r="C72" s="1432"/>
      <c r="D72" s="1427">
        <f>+'[12]Anuais,VH e VHA'!H49</f>
        <v>145417</v>
      </c>
      <c r="E72" s="1428"/>
      <c r="F72" s="288">
        <f>+'[12]Anuais,VH e VHA'!AI48</f>
        <v>-35.0233915254313</v>
      </c>
      <c r="G72" s="285"/>
      <c r="H72" s="1441">
        <f>+'[13]Anuais dos Dados  Mensais'!E40</f>
        <v>-24.358786979105332</v>
      </c>
      <c r="I72" s="1441"/>
      <c r="J72" s="1441">
        <f>+'[14]Anuais dos Dados Mensais VE'!L34</f>
        <v>-34.531938048366669</v>
      </c>
      <c r="K72" s="1441"/>
      <c r="L72" s="1441"/>
      <c r="M72" s="1441">
        <f>+[15]Anuais!BH21</f>
        <v>18178.437526000002</v>
      </c>
      <c r="N72" s="1441"/>
      <c r="O72" s="1441"/>
      <c r="P72" s="1441"/>
      <c r="Q72" s="1442">
        <f>+'[15]VH anuais'!BH20</f>
        <v>-6.433444361307683</v>
      </c>
      <c r="R72" s="1442"/>
      <c r="S72" s="286"/>
      <c r="T72" s="287"/>
    </row>
    <row r="73" spans="2:20" ht="24" customHeight="1" x14ac:dyDescent="0.2">
      <c r="B73" s="1431">
        <v>2021</v>
      </c>
      <c r="C73" s="1432"/>
      <c r="D73" s="1427">
        <f>+'[12]Anuais,VH e VHA'!H50</f>
        <v>146637</v>
      </c>
      <c r="E73" s="1428"/>
      <c r="F73" s="288">
        <f>+'[12]Anuais,VH e VHA'!AI49</f>
        <v>0.83896655824284849</v>
      </c>
      <c r="G73" s="285"/>
      <c r="H73" s="1441">
        <f>+'[13]Anuais dos Dados  Mensais'!E41</f>
        <v>-9.9880193425826231</v>
      </c>
      <c r="I73" s="1441"/>
      <c r="J73" s="1441">
        <f>+'[14]Anuais dos Dados Mensais VE'!L35</f>
        <v>-23.431281893611114</v>
      </c>
      <c r="K73" s="1441"/>
      <c r="L73" s="1441"/>
      <c r="M73" s="1441">
        <f>+[15]Anuais!BH22</f>
        <v>19737.320188000002</v>
      </c>
      <c r="N73" s="1441"/>
      <c r="O73" s="1441"/>
      <c r="P73" s="1441"/>
      <c r="Q73" s="1442">
        <f>+'[15]VH anuais'!BH21</f>
        <v>8.5754491263090316</v>
      </c>
      <c r="R73" s="1442"/>
      <c r="S73" s="286"/>
      <c r="T73" s="287"/>
    </row>
    <row r="74" spans="2:20" ht="24" customHeight="1" x14ac:dyDescent="0.2">
      <c r="B74" s="1431">
        <v>2022</v>
      </c>
      <c r="C74" s="1432"/>
      <c r="D74" s="1427">
        <f>+'[12]Anuais,VH e VHA'!H51</f>
        <v>156428</v>
      </c>
      <c r="E74" s="1428"/>
      <c r="F74" s="288">
        <f>+'[12]Anuais,VH e VHA'!AI50</f>
        <v>6.6770323997354053</v>
      </c>
      <c r="G74" s="285"/>
      <c r="H74" s="1441">
        <f>+'[13]Anuais dos Dados  Mensais'!E42</f>
        <v>1.9557848423821209</v>
      </c>
      <c r="I74" s="1441"/>
      <c r="J74" s="1441">
        <f>+'[14]Anuais dos Dados Mensais VE'!L36</f>
        <v>-10.896837209383335</v>
      </c>
      <c r="K74" s="1441"/>
      <c r="L74" s="1441"/>
      <c r="M74" s="1441">
        <f>+[15]Anuais!BH23</f>
        <v>24424.478321999999</v>
      </c>
      <c r="N74" s="1441"/>
      <c r="O74" s="1441"/>
      <c r="P74" s="1441"/>
      <c r="Q74" s="1442">
        <f>+'[15]VH anuais'!BH22</f>
        <v>23.747692641930797</v>
      </c>
      <c r="R74" s="1442"/>
      <c r="S74" s="286"/>
      <c r="T74" s="287"/>
    </row>
    <row r="75" spans="2:20" ht="24" customHeight="1" x14ac:dyDescent="0.2">
      <c r="B75" s="1444"/>
      <c r="C75" s="1445"/>
      <c r="D75" s="1429"/>
      <c r="E75" s="1430"/>
      <c r="F75" s="297"/>
      <c r="G75" s="292"/>
      <c r="H75" s="1446"/>
      <c r="I75" s="1446"/>
      <c r="J75" s="1446"/>
      <c r="K75" s="1446"/>
      <c r="L75" s="1446"/>
      <c r="M75" s="1446"/>
      <c r="N75" s="1446"/>
      <c r="O75" s="1446"/>
      <c r="P75" s="1446"/>
      <c r="Q75" s="1447"/>
      <c r="R75" s="1447"/>
      <c r="S75" s="293"/>
      <c r="T75" s="294"/>
    </row>
    <row r="76" spans="2:20" ht="24" customHeight="1" x14ac:dyDescent="0.2">
      <c r="B76" s="326">
        <v>21</v>
      </c>
      <c r="C76" s="290" t="s">
        <v>71</v>
      </c>
      <c r="D76" s="1429">
        <f>+'[12]Valores Mensais'!H578</f>
        <v>12608</v>
      </c>
      <c r="E76" s="1430"/>
      <c r="F76" s="297">
        <f>+'[12]Anuais,VH e VHA'!X566</f>
        <v>-11.535223126578732</v>
      </c>
      <c r="G76" s="292">
        <f>+'[12]Anuais,VH e VHA'!Y566</f>
        <v>0.83896655824284849</v>
      </c>
      <c r="H76" s="1446">
        <f>+'[13]Dados  Mensais'!E404</f>
        <v>2.4676373925807003</v>
      </c>
      <c r="I76" s="1446"/>
      <c r="J76" s="1446">
        <f>+'[14]Dados  Mensais VE'!L338</f>
        <v>-6.9936206074999996</v>
      </c>
      <c r="K76" s="1446"/>
      <c r="L76" s="1446"/>
      <c r="M76" s="1446">
        <f>+'[15]Mensais CGCE'!AA220</f>
        <v>1835.8068729999998</v>
      </c>
      <c r="N76" s="1446"/>
      <c r="O76" s="1446"/>
      <c r="P76" s="1446"/>
      <c r="Q76" s="1447">
        <f>+'[15]VH mensais'!BH208</f>
        <v>21.283650796890498</v>
      </c>
      <c r="R76" s="1447"/>
      <c r="S76" s="1447">
        <f>+'[15]VHA mensais'!BH208</f>
        <v>8.5754491263090316</v>
      </c>
      <c r="T76" s="1429"/>
    </row>
    <row r="77" spans="2:20" ht="24" customHeight="1" x14ac:dyDescent="0.2">
      <c r="B77" s="298">
        <v>22</v>
      </c>
      <c r="C77" s="325" t="s">
        <v>72</v>
      </c>
      <c r="D77" s="1409">
        <f>+'[12]Valores Mensais'!H579</f>
        <v>9867</v>
      </c>
      <c r="E77" s="1410"/>
      <c r="F77" s="303">
        <f>+'[12]Anuais,VH e VHA'!X567</f>
        <v>-1.6153155848040668</v>
      </c>
      <c r="G77" s="301">
        <f>+'[12]Anuais,VH e VHA'!Y567</f>
        <v>-1.6153155848040668</v>
      </c>
      <c r="H77" s="1411">
        <f>+'[13]Dados  Mensais'!E405</f>
        <v>-0.18628433452359427</v>
      </c>
      <c r="I77" s="1411"/>
      <c r="J77" s="1411">
        <f>+'[14]Dados  Mensais VE'!L339</f>
        <v>-13.109746558399999</v>
      </c>
      <c r="K77" s="1411"/>
      <c r="L77" s="1411"/>
      <c r="M77" s="1449">
        <f>+'[15]Mensais CGCE'!AA221</f>
        <v>1622.6668189999998</v>
      </c>
      <c r="N77" s="1449"/>
      <c r="O77" s="1449"/>
      <c r="P77" s="1449"/>
      <c r="Q77" s="1450">
        <f>+'[15]VH mensais'!BH209</f>
        <v>22.012692436812586</v>
      </c>
      <c r="R77" s="1450"/>
      <c r="S77" s="1450">
        <f>+'[15]VHA mensais'!BH209</f>
        <v>22.012692436812586</v>
      </c>
      <c r="T77" s="1433"/>
    </row>
    <row r="78" spans="2:20" ht="24" customHeight="1" x14ac:dyDescent="0.2">
      <c r="B78" s="298"/>
      <c r="C78" s="325" t="s">
        <v>73</v>
      </c>
      <c r="D78" s="1409">
        <f>+'[12]Valores Mensais'!H580</f>
        <v>11618</v>
      </c>
      <c r="E78" s="1410"/>
      <c r="F78" s="303">
        <f>+'[12]Anuais,VH e VHA'!X568</f>
        <v>39.790638912284912</v>
      </c>
      <c r="G78" s="301">
        <f>+'[12]Anuais,VH e VHA'!Y568</f>
        <v>17.148309705561605</v>
      </c>
      <c r="H78" s="1411">
        <f>+'[13]Dados  Mensais'!E406</f>
        <v>-0.65935709058866809</v>
      </c>
      <c r="I78" s="1411"/>
      <c r="J78" s="1411">
        <f>+'[14]Dados  Mensais VE'!L340</f>
        <v>-9.4569456500999998</v>
      </c>
      <c r="K78" s="1411"/>
      <c r="L78" s="1411"/>
      <c r="M78" s="1411">
        <f>+'[15]Mensais CGCE'!AA222</f>
        <v>1715.6271360000001</v>
      </c>
      <c r="N78" s="1411"/>
      <c r="O78" s="1411"/>
      <c r="P78" s="1411"/>
      <c r="Q78" s="1448">
        <f>+'[15]VH mensais'!BH210</f>
        <v>31.785912507117263</v>
      </c>
      <c r="R78" s="1448"/>
      <c r="S78" s="1448">
        <f>+'[15]VHA mensais'!BH210</f>
        <v>26.847149797994074</v>
      </c>
      <c r="T78" s="1409"/>
    </row>
    <row r="79" spans="2:20" ht="24" customHeight="1" x14ac:dyDescent="0.2">
      <c r="B79" s="298"/>
      <c r="C79" s="325" t="s">
        <v>74</v>
      </c>
      <c r="D79" s="1409">
        <f>+'[12]Valores Mensais'!H581</f>
        <v>13409</v>
      </c>
      <c r="E79" s="1410"/>
      <c r="F79" s="303">
        <f>+'[12]Anuais,VH e VHA'!X569</f>
        <v>5.5909914166469843</v>
      </c>
      <c r="G79" s="301">
        <f>+'[12]Anuais,VH e VHA'!Y569</f>
        <v>12.419858887206425</v>
      </c>
      <c r="H79" s="1411">
        <f>+'[13]Dados  Mensais'!E407</f>
        <v>1.0837303828317353</v>
      </c>
      <c r="I79" s="1411"/>
      <c r="J79" s="1411">
        <f>+'[14]Dados  Mensais VE'!L341</f>
        <v>-16.1255586212</v>
      </c>
      <c r="K79" s="1411"/>
      <c r="L79" s="1411"/>
      <c r="M79" s="1411">
        <f>+'[15]Mensais CGCE'!AA223</f>
        <v>1969.7282850000001</v>
      </c>
      <c r="N79" s="1411"/>
      <c r="O79" s="1411"/>
      <c r="P79" s="1411"/>
      <c r="Q79" s="1448">
        <f>+'[15]VH mensais'!BH211</f>
        <v>22.336814333910947</v>
      </c>
      <c r="R79" s="1448"/>
      <c r="S79" s="1448">
        <f>+'[15]VHA mensais'!BH211</f>
        <v>25.135146600286838</v>
      </c>
      <c r="T79" s="1409"/>
    </row>
    <row r="80" spans="2:20" ht="24" customHeight="1" x14ac:dyDescent="0.2">
      <c r="B80" s="298"/>
      <c r="C80" s="325" t="s">
        <v>75</v>
      </c>
      <c r="D80" s="1409">
        <f>+'[12]Valores Mensais'!H582</f>
        <v>12475</v>
      </c>
      <c r="E80" s="1410"/>
      <c r="F80" s="303">
        <f>+'[12]Anuais,VH e VHA'!X570</f>
        <v>-15.760686069282192</v>
      </c>
      <c r="G80" s="301">
        <f>+'[12]Anuais,VH e VHA'!Y570</f>
        <v>3.3174838597103573</v>
      </c>
      <c r="H80" s="1411">
        <f>+'[13]Dados  Mensais'!E408</f>
        <v>4.6226989211176512</v>
      </c>
      <c r="I80" s="1411"/>
      <c r="J80" s="1411">
        <f>+'[14]Dados  Mensais VE'!L342</f>
        <v>-11.5453941306</v>
      </c>
      <c r="K80" s="1411"/>
      <c r="L80" s="1411"/>
      <c r="M80" s="1411">
        <f>+'[15]Mensais CGCE'!AA224</f>
        <v>1854.5683310000004</v>
      </c>
      <c r="N80" s="1411"/>
      <c r="O80" s="1411"/>
      <c r="P80" s="1411"/>
      <c r="Q80" s="1448">
        <f>+'[15]VH mensais'!BH212</f>
        <v>13.795934896073225</v>
      </c>
      <c r="R80" s="1448"/>
      <c r="S80" s="1448">
        <f>+'[15]VHA mensais'!BH212</f>
        <v>21.987795370523422</v>
      </c>
      <c r="T80" s="1409"/>
    </row>
    <row r="81" spans="2:20" ht="24" customHeight="1" x14ac:dyDescent="0.2">
      <c r="B81" s="298"/>
      <c r="C81" s="325" t="s">
        <v>76</v>
      </c>
      <c r="D81" s="1409">
        <f>+'[12]Valores Mensais'!H583</f>
        <v>12748</v>
      </c>
      <c r="E81" s="1410"/>
      <c r="F81" s="303">
        <f>+'[12]Anuais,VH e VHA'!X571</f>
        <v>-23.485985234979889</v>
      </c>
      <c r="G81" s="301">
        <f>+'[12]Anuais,VH e VHA'!Y571</f>
        <v>-3.8266489625493949</v>
      </c>
      <c r="H81" s="1411">
        <f>+'[13]Dados  Mensais'!E409</f>
        <v>6.5385287685527107</v>
      </c>
      <c r="I81" s="1411"/>
      <c r="J81" s="1411">
        <f>+'[14]Dados  Mensais VE'!L343</f>
        <v>-10.566638986299999</v>
      </c>
      <c r="K81" s="1411"/>
      <c r="L81" s="1411"/>
      <c r="M81" s="1411">
        <f>+'[15]Mensais CGCE'!AA225</f>
        <v>2123.9902029999994</v>
      </c>
      <c r="N81" s="1411"/>
      <c r="O81" s="1411"/>
      <c r="P81" s="1411"/>
      <c r="Q81" s="1448">
        <f>+'[15]VH mensais'!BH213</f>
        <v>34.057626487931849</v>
      </c>
      <c r="R81" s="1448"/>
      <c r="S81" s="1448">
        <f>+'[15]VHA mensais'!BH213</f>
        <v>24.552629215133837</v>
      </c>
      <c r="T81" s="1409"/>
    </row>
    <row r="82" spans="2:20" ht="24" customHeight="1" x14ac:dyDescent="0.2">
      <c r="B82" s="298"/>
      <c r="C82" s="325" t="s">
        <v>77</v>
      </c>
      <c r="D82" s="1409">
        <f>+'[12]Valores Mensais'!H584</f>
        <v>15510</v>
      </c>
      <c r="E82" s="1410"/>
      <c r="F82" s="303">
        <f>+'[12]Anuais,VH e VHA'!X572</f>
        <v>-18.092522179974647</v>
      </c>
      <c r="G82" s="301">
        <f>+'[12]Anuais,VH e VHA'!Y572</f>
        <v>-7.1434710540855821</v>
      </c>
      <c r="H82" s="1411">
        <f>+'[13]Dados  Mensais'!E410</f>
        <v>3.7332835822893431</v>
      </c>
      <c r="I82" s="1411"/>
      <c r="J82" s="1411">
        <f>+'[14]Dados  Mensais VE'!L344</f>
        <v>-10.7879894317</v>
      </c>
      <c r="K82" s="1411"/>
      <c r="L82" s="1411"/>
      <c r="M82" s="1411">
        <f>+'[15]Mensais CGCE'!AA226</f>
        <v>1976.292739</v>
      </c>
      <c r="N82" s="1411"/>
      <c r="O82" s="1411"/>
      <c r="P82" s="1411"/>
      <c r="Q82" s="1448">
        <f>+'[15]VH mensais'!BH214</f>
        <v>21.304784255803575</v>
      </c>
      <c r="R82" s="1448"/>
      <c r="S82" s="1448">
        <f>+'[15]VHA mensais'!BH214</f>
        <v>23.97020857183767</v>
      </c>
      <c r="T82" s="1409"/>
    </row>
    <row r="83" spans="2:20" ht="24" customHeight="1" x14ac:dyDescent="0.2">
      <c r="B83" s="298"/>
      <c r="C83" s="325" t="s">
        <v>66</v>
      </c>
      <c r="D83" s="1409">
        <f>+'[12]Valores Mensais'!H585</f>
        <v>14495</v>
      </c>
      <c r="E83" s="1410"/>
      <c r="F83" s="303">
        <f>+'[12]Anuais,VH e VHA'!X573</f>
        <v>17.625578187129754</v>
      </c>
      <c r="G83" s="301">
        <f>+'[12]Anuais,VH e VHA'!Y573</f>
        <v>-3.8883201092057007</v>
      </c>
      <c r="H83" s="1411">
        <f>+'[13]Dados  Mensais'!E411</f>
        <v>1.6733622701924378</v>
      </c>
      <c r="I83" s="1411"/>
      <c r="J83" s="1411">
        <f>+'[14]Dados  Mensais VE'!L345</f>
        <v>-7.8070426633999999</v>
      </c>
      <c r="K83" s="1411"/>
      <c r="L83" s="1411"/>
      <c r="M83" s="1411">
        <f>+'[15]Mensais CGCE'!AA227</f>
        <v>2036.0931700000001</v>
      </c>
      <c r="N83" s="1411"/>
      <c r="O83" s="1411"/>
      <c r="P83" s="1411"/>
      <c r="Q83" s="1448">
        <f>+'[15]VH mensais'!BH215</f>
        <v>21.082729814489753</v>
      </c>
      <c r="R83" s="1448"/>
      <c r="S83" s="1448">
        <f>+'[15]VHA mensais'!BH215</f>
        <v>23.519235160634324</v>
      </c>
      <c r="T83" s="1409"/>
    </row>
    <row r="84" spans="2:20" ht="24" customHeight="1" x14ac:dyDescent="0.2">
      <c r="B84" s="298"/>
      <c r="C84" s="325" t="s">
        <v>67</v>
      </c>
      <c r="D84" s="1409">
        <f>+'[12]Valores Mensais'!H586</f>
        <v>11349</v>
      </c>
      <c r="E84" s="1410"/>
      <c r="F84" s="303">
        <f>+'[12]Anuais,VH e VHA'!X574</f>
        <v>42.378622506586375</v>
      </c>
      <c r="G84" s="301">
        <f>+'[12]Anuais,VH e VHA'!Y574</f>
        <v>-0.26341914113564568</v>
      </c>
      <c r="H84" s="1411">
        <f>+'[13]Dados  Mensais'!E412</f>
        <v>0.75249535878704066</v>
      </c>
      <c r="I84" s="1411"/>
      <c r="J84" s="1411">
        <f>+'[14]Dados  Mensais VE'!L346</f>
        <v>-9.8882257572000007</v>
      </c>
      <c r="K84" s="1411"/>
      <c r="L84" s="1411"/>
      <c r="M84" s="1411">
        <f>+'[15]Mensais CGCE'!AA228</f>
        <v>2166.8933899999997</v>
      </c>
      <c r="N84" s="1411"/>
      <c r="O84" s="1411"/>
      <c r="P84" s="1411"/>
      <c r="Q84" s="1448">
        <f>+'[15]VH mensais'!BH216</f>
        <v>37.330582145118484</v>
      </c>
      <c r="R84" s="1448"/>
      <c r="S84" s="1448">
        <f>+'[15]VHA mensais'!BH216</f>
        <v>25.284581288350317</v>
      </c>
      <c r="T84" s="1409"/>
    </row>
    <row r="85" spans="2:20" ht="24" customHeight="1" x14ac:dyDescent="0.2">
      <c r="B85" s="298"/>
      <c r="C85" s="325" t="s">
        <v>68</v>
      </c>
      <c r="D85" s="1409">
        <f>+'[12]Valores Mensais'!H587</f>
        <v>12469</v>
      </c>
      <c r="E85" s="1410"/>
      <c r="F85" s="303">
        <f>+'[12]Anuais,VH e VHA'!X575</f>
        <v>15.603560170591502</v>
      </c>
      <c r="G85" s="301">
        <f>+'[12]Anuais,VH e VHA'!Y575</f>
        <v>1.2574983337036105</v>
      </c>
      <c r="H85" s="1411">
        <f>+'[13]Dados  Mensais'!E413</f>
        <v>-0.50500117069889949</v>
      </c>
      <c r="I85" s="1411"/>
      <c r="J85" s="1411">
        <f>+'[14]Dados  Mensais VE'!L347</f>
        <v>-10.4347387966</v>
      </c>
      <c r="K85" s="1411"/>
      <c r="L85" s="1411"/>
      <c r="M85" s="1411">
        <f>+'[15]Mensais CGCE'!AA229</f>
        <v>2258.358702</v>
      </c>
      <c r="N85" s="1411"/>
      <c r="O85" s="1411"/>
      <c r="P85" s="1411"/>
      <c r="Q85" s="1448">
        <f>+'[15]VH mensais'!BH217</f>
        <v>26.395441814942664</v>
      </c>
      <c r="R85" s="1448"/>
      <c r="S85" s="1448">
        <f>+'[15]VHA mensais'!BH217</f>
        <v>25.425036604065632</v>
      </c>
      <c r="T85" s="1409"/>
    </row>
    <row r="86" spans="2:20" ht="24" customHeight="1" x14ac:dyDescent="0.2">
      <c r="B86" s="298"/>
      <c r="C86" s="325" t="s">
        <v>69</v>
      </c>
      <c r="D86" s="1409">
        <f>+'[12]Valores Mensais'!H588</f>
        <v>12560</v>
      </c>
      <c r="E86" s="1410"/>
      <c r="F86" s="303">
        <f>+'[12]Anuais,VH e VHA'!X576</f>
        <v>18.759455370650535</v>
      </c>
      <c r="G86" s="301">
        <f>+'[12]Anuais,VH e VHA'!Y576</f>
        <v>2.7611473505495532</v>
      </c>
      <c r="H86" s="1411">
        <f>+'[13]Dados  Mensais'!E414</f>
        <v>0.72051071680821899</v>
      </c>
      <c r="I86" s="1411"/>
      <c r="J86" s="1411">
        <f>+'[14]Dados  Mensais VE'!L348</f>
        <v>-9.4439758253000008</v>
      </c>
      <c r="K86" s="1411"/>
      <c r="L86" s="1411"/>
      <c r="M86" s="1411">
        <f>+'[15]Mensais CGCE'!AA230</f>
        <v>2287.789295</v>
      </c>
      <c r="N86" s="1411"/>
      <c r="O86" s="1411"/>
      <c r="P86" s="1411"/>
      <c r="Q86" s="1448">
        <f>+'[15]VH mensais'!BH218</f>
        <v>22.971177718389548</v>
      </c>
      <c r="R86" s="1448"/>
      <c r="S86" s="1448">
        <f>+'[15]VHA mensais'!BH218</f>
        <v>25.139562815089668</v>
      </c>
      <c r="T86" s="1409"/>
    </row>
    <row r="87" spans="2:20" ht="24" customHeight="1" x14ac:dyDescent="0.2">
      <c r="B87" s="298"/>
      <c r="C87" s="325" t="s">
        <v>70</v>
      </c>
      <c r="D87" s="1409">
        <f>+'[12]Valores Mensais'!H589</f>
        <v>15230</v>
      </c>
      <c r="E87" s="1410"/>
      <c r="F87" s="303">
        <f>+'[12]Anuais,VH e VHA'!X577</f>
        <v>39.36676427525623</v>
      </c>
      <c r="G87" s="301">
        <f>+'[12]Anuais,VH e VHA'!Y577</f>
        <v>5.7457714375247049</v>
      </c>
      <c r="H87" s="1411">
        <f>+'[13]Dados  Mensais'!E415</f>
        <v>0.59722803389895307</v>
      </c>
      <c r="I87" s="1411"/>
      <c r="J87" s="1411">
        <f>+'[14]Dados  Mensais VE'!L349</f>
        <v>-11.160456310800001</v>
      </c>
      <c r="K87" s="1411"/>
      <c r="L87" s="1411"/>
      <c r="M87" s="1411">
        <f>+'[15]Mensais CGCE'!AA231</f>
        <v>2285.6533919999997</v>
      </c>
      <c r="N87" s="1411"/>
      <c r="O87" s="1411"/>
      <c r="P87" s="1411"/>
      <c r="Q87" s="1448">
        <f>+'[15]VH mensais'!BH219</f>
        <v>19.682649618968927</v>
      </c>
      <c r="R87" s="1448"/>
      <c r="S87" s="1448">
        <f>+'[15]VHA mensais'!BH219</f>
        <v>24.557410704023486</v>
      </c>
      <c r="T87" s="1409"/>
    </row>
    <row r="88" spans="2:20" ht="24" customHeight="1" x14ac:dyDescent="0.2">
      <c r="B88" s="326"/>
      <c r="C88" s="290" t="s">
        <v>71</v>
      </c>
      <c r="D88" s="1429">
        <f>+'[12]Valores Mensais'!H590</f>
        <v>14698</v>
      </c>
      <c r="E88" s="1430"/>
      <c r="F88" s="297">
        <f>+'[12]Anuais,VH e VHA'!X578</f>
        <v>16.576776649746193</v>
      </c>
      <c r="G88" s="292">
        <f>+'[12]Anuais,VH e VHA'!Y578</f>
        <v>6.6770323997354053</v>
      </c>
      <c r="H88" s="1446">
        <f>+'[13]Dados  Mensais'!E416</f>
        <v>5.0982226699185231</v>
      </c>
      <c r="I88" s="1446"/>
      <c r="J88" s="1446">
        <f>+'[14]Dados  Mensais VE'!L350</f>
        <v>-10.435333781000001</v>
      </c>
      <c r="K88" s="1446"/>
      <c r="L88" s="1446"/>
      <c r="M88" s="1446">
        <f>+'[15]Mensais CGCE'!AA232</f>
        <v>2126.8168599999999</v>
      </c>
      <c r="N88" s="1446"/>
      <c r="O88" s="1446"/>
      <c r="P88" s="1446"/>
      <c r="Q88" s="1447">
        <f>+'[15]VH mensais'!BH220</f>
        <v>15.851884600717492</v>
      </c>
      <c r="R88" s="1447"/>
      <c r="S88" s="1447">
        <f>+'[15]VHA mensais'!BH220</f>
        <v>23.747692641930797</v>
      </c>
      <c r="T88" s="1429"/>
    </row>
    <row r="89" spans="2:20" ht="24" customHeight="1" x14ac:dyDescent="0.2">
      <c r="B89" s="298">
        <v>23</v>
      </c>
      <c r="C89" s="325" t="s">
        <v>72</v>
      </c>
      <c r="D89" s="1409">
        <f>+'[12]Valores Mensais'!H591</f>
        <v>14639</v>
      </c>
      <c r="E89" s="1410"/>
      <c r="F89" s="303">
        <f>+'[12]Anuais,VH e VHA'!X579</f>
        <v>48.363230971926626</v>
      </c>
      <c r="G89" s="301">
        <f>+'[12]Anuais,VH e VHA'!Y579</f>
        <v>48.363230971926626</v>
      </c>
      <c r="H89" s="1411">
        <f>+'[13]Dados  Mensais'!E417</f>
        <v>9.604642502476036</v>
      </c>
      <c r="I89" s="1411"/>
      <c r="J89" s="1411">
        <f>+'[14]Dados  Mensais VE'!L351</f>
        <v>-13.5509842196</v>
      </c>
      <c r="K89" s="1411"/>
      <c r="L89" s="1412"/>
      <c r="M89" s="1449">
        <f>+'[15]Mensais CGCE'!AA233</f>
        <v>2014.3431649999995</v>
      </c>
      <c r="N89" s="1449"/>
      <c r="O89" s="1449"/>
      <c r="P89" s="1449"/>
      <c r="Q89" s="1450">
        <f>+'[15]VH mensais'!BH221</f>
        <v>24.13781692050485</v>
      </c>
      <c r="R89" s="1450"/>
      <c r="S89" s="1450">
        <f>+'[15]VHA mensais'!BH221</f>
        <v>24.13781692050485</v>
      </c>
      <c r="T89" s="1433"/>
    </row>
    <row r="90" spans="2:20" ht="24" customHeight="1" x14ac:dyDescent="0.2">
      <c r="B90" s="298"/>
      <c r="C90" s="325" t="s">
        <v>73</v>
      </c>
      <c r="D90" s="1409">
        <f>+'[12]Valores Mensais'!H592</f>
        <v>16080</v>
      </c>
      <c r="E90" s="1410"/>
      <c r="F90" s="303">
        <f>+'[12]Anuais,VH e VHA'!X580</f>
        <v>38.405921845412294</v>
      </c>
      <c r="G90" s="301">
        <f>+'[12]Anuais,VH e VHA'!Y580</f>
        <v>42.978822434256458</v>
      </c>
      <c r="H90" s="1411">
        <f>+'[13]Dados  Mensais'!E418</f>
        <v>13.552947424478853</v>
      </c>
      <c r="I90" s="1411"/>
      <c r="J90" s="1411">
        <f>+'[14]Dados  Mensais VE'!L352</f>
        <v>-16.959468901000001</v>
      </c>
      <c r="K90" s="1411"/>
      <c r="L90" s="1412"/>
      <c r="M90" s="1411">
        <f>+'[15]Mensais CGCE'!AA234</f>
        <v>1978.1091039999997</v>
      </c>
      <c r="N90" s="1411"/>
      <c r="O90" s="1411"/>
      <c r="P90" s="1411"/>
      <c r="Q90" s="1448">
        <f>+'[15]VH mensais'!BH222</f>
        <v>15.299476354283993</v>
      </c>
      <c r="R90" s="1448"/>
      <c r="S90" s="1448">
        <f>+'[15]VHA mensais'!BH222</f>
        <v>19.595587531176516</v>
      </c>
      <c r="T90" s="1409"/>
    </row>
    <row r="91" spans="2:20" ht="24" customHeight="1" x14ac:dyDescent="0.2">
      <c r="B91" s="298"/>
      <c r="C91" s="325" t="s">
        <v>74</v>
      </c>
      <c r="D91" s="1409">
        <f>+'[12]Valores Mensais'!H593</f>
        <v>21472</v>
      </c>
      <c r="E91" s="1410"/>
      <c r="F91" s="303">
        <f>+'[12]Anuais,VH e VHA'!X581</f>
        <v>60.131255127153402</v>
      </c>
      <c r="G91" s="301">
        <f>+'[12]Anuais,VH e VHA'!Y581</f>
        <v>49.570126669341441</v>
      </c>
      <c r="H91" s="1411">
        <f>+'[13]Dados  Mensais'!E419</f>
        <v>16.288940929265667</v>
      </c>
      <c r="I91" s="1411"/>
      <c r="J91" s="1411">
        <f>+'[14]Dados  Mensais VE'!L353</f>
        <v>-15.964675785300001</v>
      </c>
      <c r="K91" s="1411"/>
      <c r="L91" s="1412"/>
      <c r="M91" s="1411">
        <f>+'[15]Mensais CGCE'!AA235</f>
        <v>2230.7200229999999</v>
      </c>
      <c r="N91" s="1411"/>
      <c r="O91" s="1411"/>
      <c r="P91" s="1411"/>
      <c r="Q91" s="1448">
        <f>+'[15]VH mensais'!BH223</f>
        <v>13.250139117538229</v>
      </c>
      <c r="R91" s="1448"/>
      <c r="S91" s="1448">
        <f>+'[15]VHA mensais'!BH223</f>
        <v>17.24088578799925</v>
      </c>
      <c r="T91" s="1409"/>
    </row>
    <row r="92" spans="2:20" ht="24" customHeight="1" x14ac:dyDescent="0.2">
      <c r="B92" s="298"/>
      <c r="C92" s="325" t="s">
        <v>75</v>
      </c>
      <c r="D92" s="1409">
        <f>+'[12]Valores Mensais'!H594</f>
        <v>16107</v>
      </c>
      <c r="E92" s="1410"/>
      <c r="F92" s="303">
        <f>+'[12]Anuais,VH e VHA'!X582</f>
        <v>29.114228456913828</v>
      </c>
      <c r="G92" s="301">
        <f>+'[12]Anuais,VH e VHA'!Y582</f>
        <v>44.182904431168055</v>
      </c>
      <c r="H92" s="1411">
        <f>+'[13]Dados  Mensais'!E420</f>
        <v>16.306514829776788</v>
      </c>
      <c r="I92" s="1411"/>
      <c r="J92" s="1411">
        <f>+'[14]Dados  Mensais VE'!L354</f>
        <v>-12.734293489500001</v>
      </c>
      <c r="K92" s="1411"/>
      <c r="L92" s="1412"/>
      <c r="M92" s="1144"/>
      <c r="N92" s="1145"/>
      <c r="O92" s="1145"/>
      <c r="P92" s="1146"/>
      <c r="Q92" s="1143"/>
      <c r="R92" s="1147"/>
      <c r="S92" s="1143"/>
      <c r="T92" s="302"/>
    </row>
    <row r="93" spans="2:20" ht="24" customHeight="1" x14ac:dyDescent="0.2">
      <c r="B93" s="298"/>
      <c r="C93" s="325" t="s">
        <v>76</v>
      </c>
      <c r="D93" s="1409"/>
      <c r="E93" s="1410"/>
      <c r="F93" s="303"/>
      <c r="G93" s="301"/>
      <c r="H93" s="1411">
        <f>+'[13]Dados  Mensais'!E421</f>
        <v>14.286858944018315</v>
      </c>
      <c r="I93" s="1411"/>
      <c r="J93" s="1411">
        <f>+'[14]Dados  Mensais VE'!L355</f>
        <v>-17.812067451899999</v>
      </c>
      <c r="K93" s="1411"/>
      <c r="L93" s="1412"/>
      <c r="M93" s="1144"/>
      <c r="N93" s="1145"/>
      <c r="O93" s="1145"/>
      <c r="P93" s="1146"/>
      <c r="Q93" s="1143"/>
      <c r="R93" s="1147"/>
      <c r="S93" s="1143"/>
      <c r="T93" s="302"/>
    </row>
    <row r="94" spans="2:20" ht="2.1" customHeight="1" x14ac:dyDescent="0.2">
      <c r="B94" s="327"/>
      <c r="C94" s="328"/>
      <c r="D94" s="1451"/>
      <c r="E94" s="1452"/>
      <c r="F94" s="329"/>
      <c r="G94" s="330"/>
      <c r="H94" s="1451"/>
      <c r="I94" s="1453"/>
      <c r="J94" s="1454"/>
      <c r="K94" s="1455"/>
      <c r="L94" s="1456"/>
      <c r="M94" s="1454"/>
      <c r="N94" s="1455"/>
      <c r="O94" s="1455"/>
      <c r="P94" s="1456"/>
      <c r="Q94" s="1451"/>
      <c r="R94" s="1453"/>
      <c r="S94" s="1451"/>
      <c r="T94" s="1452"/>
    </row>
    <row r="95" spans="2:20" s="319" customFormat="1" ht="18" customHeight="1" x14ac:dyDescent="0.2">
      <c r="B95" s="331" t="s">
        <v>225</v>
      </c>
      <c r="C95" s="331"/>
      <c r="D95" s="331"/>
      <c r="E95" s="331"/>
      <c r="F95" s="331"/>
      <c r="G95" s="331"/>
      <c r="H95" s="331"/>
      <c r="I95" s="331"/>
      <c r="J95" s="331"/>
      <c r="K95" s="331"/>
      <c r="L95" s="331"/>
      <c r="M95" s="331"/>
      <c r="N95" s="331"/>
      <c r="O95" s="331"/>
      <c r="P95" s="331"/>
      <c r="Q95" s="331"/>
      <c r="R95" s="331"/>
      <c r="S95" s="331"/>
      <c r="T95" s="331"/>
    </row>
    <row r="96" spans="2:20" s="319" customFormat="1" ht="18" customHeight="1" x14ac:dyDescent="0.2">
      <c r="B96" s="332" t="s">
        <v>226</v>
      </c>
      <c r="C96" s="332"/>
      <c r="D96" s="331"/>
      <c r="E96" s="331"/>
      <c r="F96" s="331"/>
      <c r="G96" s="331"/>
      <c r="H96" s="331"/>
      <c r="I96" s="331"/>
      <c r="J96" s="331"/>
      <c r="K96" s="331"/>
      <c r="L96" s="331"/>
      <c r="M96" s="331"/>
      <c r="N96" s="331"/>
      <c r="O96" s="331"/>
      <c r="P96" s="331"/>
      <c r="Q96" s="331"/>
      <c r="R96" s="331"/>
      <c r="S96" s="331"/>
      <c r="T96" s="331"/>
    </row>
    <row r="97" spans="2:20" ht="18" customHeight="1" x14ac:dyDescent="0.2">
      <c r="B97" s="333"/>
      <c r="C97" s="334"/>
      <c r="D97" s="335"/>
      <c r="E97" s="335"/>
      <c r="F97" s="335"/>
      <c r="G97" s="335"/>
      <c r="H97" s="335"/>
      <c r="I97" s="335"/>
      <c r="J97" s="335"/>
      <c r="K97" s="335"/>
      <c r="L97" s="335"/>
      <c r="M97" s="335"/>
      <c r="N97" s="335"/>
      <c r="O97" s="335"/>
      <c r="P97" s="335"/>
      <c r="Q97" s="335"/>
      <c r="R97" s="335"/>
      <c r="S97" s="335"/>
      <c r="T97" s="335"/>
    </row>
    <row r="98" spans="2:20" ht="21.75" customHeight="1" x14ac:dyDescent="0.2">
      <c r="B98" s="335"/>
      <c r="C98" s="335"/>
      <c r="D98" s="335"/>
      <c r="E98" s="335"/>
      <c r="F98" s="335"/>
      <c r="G98" s="335"/>
      <c r="H98" s="335"/>
      <c r="J98" s="335"/>
      <c r="K98" s="335"/>
      <c r="L98" s="335"/>
      <c r="M98" s="335"/>
      <c r="N98" s="335"/>
      <c r="O98" s="335"/>
      <c r="P98" s="335"/>
      <c r="Q98" s="335"/>
      <c r="R98" s="335"/>
      <c r="S98" s="335"/>
      <c r="T98" s="335"/>
    </row>
    <row r="99" spans="2:20" ht="18" customHeight="1" x14ac:dyDescent="0.2">
      <c r="B99" s="335"/>
      <c r="C99" s="335"/>
      <c r="D99" s="335"/>
      <c r="E99" s="335"/>
      <c r="F99" s="335"/>
      <c r="G99" s="335"/>
      <c r="H99" s="335"/>
      <c r="I99" s="335"/>
      <c r="J99" s="335"/>
      <c r="K99" s="335"/>
      <c r="L99" s="335"/>
      <c r="M99" s="335"/>
      <c r="N99" s="335"/>
      <c r="O99" s="335"/>
      <c r="P99" s="335"/>
      <c r="Q99" s="335"/>
      <c r="R99" s="335"/>
      <c r="S99" s="335"/>
      <c r="T99" s="335"/>
    </row>
    <row r="100" spans="2:20" ht="3.95" customHeight="1" x14ac:dyDescent="0.2">
      <c r="B100" s="1413"/>
      <c r="C100" s="1413"/>
      <c r="D100" s="1413"/>
      <c r="E100" s="1413"/>
      <c r="F100" s="1413"/>
      <c r="G100" s="1413"/>
      <c r="H100" s="1413"/>
      <c r="I100" s="1413"/>
      <c r="J100" s="1413"/>
      <c r="K100" s="1413"/>
      <c r="L100" s="1413"/>
      <c r="M100" s="1413"/>
      <c r="N100" s="1413"/>
      <c r="O100" s="1413"/>
      <c r="P100" s="1413"/>
      <c r="Q100" s="1413"/>
      <c r="R100" s="1413"/>
      <c r="S100" s="1413"/>
      <c r="T100" s="1413"/>
    </row>
    <row r="101" spans="2:20" ht="18" customHeight="1" x14ac:dyDescent="0.3">
      <c r="B101" s="882" t="str">
        <f>+Capa!G15</f>
        <v>Indicadores de Conjuntura  •  maio | 2023</v>
      </c>
      <c r="C101" s="336"/>
      <c r="D101" s="336"/>
      <c r="E101" s="336"/>
      <c r="F101" s="282"/>
      <c r="G101" s="282"/>
      <c r="H101" s="282"/>
      <c r="I101" s="282"/>
      <c r="J101" s="282"/>
      <c r="K101" s="282"/>
      <c r="L101" s="282"/>
      <c r="M101" s="282"/>
      <c r="N101" s="282"/>
      <c r="O101" s="282"/>
      <c r="P101" s="282"/>
      <c r="Q101" s="282"/>
      <c r="R101" s="282"/>
      <c r="S101" s="282"/>
      <c r="T101" s="150" t="s">
        <v>893</v>
      </c>
    </row>
    <row r="102" spans="2:20" ht="18" customHeight="1" x14ac:dyDescent="0.2"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</row>
    <row r="103" spans="2:20" ht="18" customHeight="1" x14ac:dyDescent="0.2"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</row>
    <row r="104" spans="2:20" ht="18" customHeight="1" x14ac:dyDescent="0.2"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</row>
    <row r="105" spans="2:20" ht="18" customHeight="1" x14ac:dyDescent="0.2"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</row>
    <row r="106" spans="2:20" ht="18" customHeight="1" x14ac:dyDescent="0.2"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</row>
    <row r="107" spans="2:20" ht="18" customHeight="1" x14ac:dyDescent="0.2"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</row>
    <row r="108" spans="2:20" ht="18" customHeight="1" x14ac:dyDescent="0.2"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</row>
    <row r="109" spans="2:20" ht="18" customHeight="1" x14ac:dyDescent="0.2"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</row>
    <row r="110" spans="2:20" ht="18" customHeight="1" x14ac:dyDescent="0.2"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</row>
    <row r="111" spans="2:20" ht="18" customHeight="1" x14ac:dyDescent="0.2"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</row>
    <row r="112" spans="2:20" ht="18" customHeight="1" x14ac:dyDescent="0.2"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</row>
    <row r="113" spans="2:20" ht="18" customHeight="1" x14ac:dyDescent="0.2"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  <c r="R113" s="282"/>
      <c r="S113" s="282"/>
      <c r="T113" s="282"/>
    </row>
    <row r="114" spans="2:20" ht="18" customHeight="1" x14ac:dyDescent="0.2"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  <c r="R114" s="282"/>
      <c r="S114" s="282"/>
      <c r="T114" s="282"/>
    </row>
    <row r="115" spans="2:20" ht="18" customHeight="1" x14ac:dyDescent="0.2"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  <c r="R115" s="282"/>
      <c r="S115" s="282"/>
      <c r="T115" s="282"/>
    </row>
    <row r="116" spans="2:20" ht="18" customHeight="1" x14ac:dyDescent="0.2"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  <c r="R116" s="282"/>
      <c r="S116" s="282"/>
      <c r="T116" s="282"/>
    </row>
    <row r="117" spans="2:20" ht="18" customHeight="1" x14ac:dyDescent="0.2"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  <c r="R117" s="282"/>
      <c r="S117" s="282"/>
      <c r="T117" s="282"/>
    </row>
    <row r="118" spans="2:20" ht="18" customHeight="1" x14ac:dyDescent="0.2"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  <c r="R118" s="282"/>
      <c r="S118" s="282"/>
      <c r="T118" s="282"/>
    </row>
    <row r="119" spans="2:20" ht="18" customHeight="1" x14ac:dyDescent="0.2"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  <c r="R119" s="282"/>
      <c r="S119" s="282"/>
      <c r="T119" s="282"/>
    </row>
    <row r="120" spans="2:20" ht="18" customHeight="1" x14ac:dyDescent="0.2"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  <c r="R120" s="282"/>
      <c r="S120" s="282"/>
      <c r="T120" s="282"/>
    </row>
    <row r="121" spans="2:20" ht="18" customHeight="1" x14ac:dyDescent="0.2"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  <c r="R121" s="282"/>
      <c r="S121" s="282"/>
      <c r="T121" s="282"/>
    </row>
  </sheetData>
  <mergeCells count="278">
    <mergeCell ref="R31:S31"/>
    <mergeCell ref="D92:E92"/>
    <mergeCell ref="H92:I92"/>
    <mergeCell ref="J92:L92"/>
    <mergeCell ref="M91:P91"/>
    <mergeCell ref="Q91:R91"/>
    <mergeCell ref="S91:T91"/>
    <mergeCell ref="S85:T85"/>
    <mergeCell ref="D84:E84"/>
    <mergeCell ref="H84:I84"/>
    <mergeCell ref="J84:L84"/>
    <mergeCell ref="M84:P84"/>
    <mergeCell ref="Q84:R84"/>
    <mergeCell ref="S84:T84"/>
    <mergeCell ref="D83:E83"/>
    <mergeCell ref="H83:I83"/>
    <mergeCell ref="J83:L83"/>
    <mergeCell ref="M83:P83"/>
    <mergeCell ref="Q83:R83"/>
    <mergeCell ref="S83:T83"/>
    <mergeCell ref="D86:E86"/>
    <mergeCell ref="H86:I86"/>
    <mergeCell ref="J86:L86"/>
    <mergeCell ref="M86:P86"/>
    <mergeCell ref="Q86:R86"/>
    <mergeCell ref="S86:T86"/>
    <mergeCell ref="D85:E85"/>
    <mergeCell ref="H85:I85"/>
    <mergeCell ref="J85:L85"/>
    <mergeCell ref="M85:P85"/>
    <mergeCell ref="Q85:R85"/>
    <mergeCell ref="M90:P90"/>
    <mergeCell ref="M94:P94"/>
    <mergeCell ref="Q94:R94"/>
    <mergeCell ref="S94:T94"/>
    <mergeCell ref="D87:E87"/>
    <mergeCell ref="H87:I87"/>
    <mergeCell ref="J87:L87"/>
    <mergeCell ref="M87:P87"/>
    <mergeCell ref="Q87:R87"/>
    <mergeCell ref="S87:T87"/>
    <mergeCell ref="B100:T100"/>
    <mergeCell ref="D88:E88"/>
    <mergeCell ref="H88:I88"/>
    <mergeCell ref="J88:L88"/>
    <mergeCell ref="D94:E94"/>
    <mergeCell ref="H94:I94"/>
    <mergeCell ref="J94:L94"/>
    <mergeCell ref="D89:E89"/>
    <mergeCell ref="H89:I89"/>
    <mergeCell ref="J89:L89"/>
    <mergeCell ref="M88:P88"/>
    <mergeCell ref="Q88:R88"/>
    <mergeCell ref="S88:T88"/>
    <mergeCell ref="D90:E90"/>
    <mergeCell ref="H90:I90"/>
    <mergeCell ref="J90:L90"/>
    <mergeCell ref="M89:P89"/>
    <mergeCell ref="Q89:R89"/>
    <mergeCell ref="S89:T89"/>
    <mergeCell ref="D91:E91"/>
    <mergeCell ref="H91:I91"/>
    <mergeCell ref="J91:L91"/>
    <mergeCell ref="Q90:R90"/>
    <mergeCell ref="S90:T90"/>
    <mergeCell ref="D82:E82"/>
    <mergeCell ref="H82:I82"/>
    <mergeCell ref="J82:L82"/>
    <mergeCell ref="M82:P82"/>
    <mergeCell ref="Q82:R82"/>
    <mergeCell ref="S82:T82"/>
    <mergeCell ref="D81:E81"/>
    <mergeCell ref="H81:I81"/>
    <mergeCell ref="J81:L81"/>
    <mergeCell ref="M81:P81"/>
    <mergeCell ref="Q81:R81"/>
    <mergeCell ref="S81:T81"/>
    <mergeCell ref="D80:E80"/>
    <mergeCell ref="H80:I80"/>
    <mergeCell ref="J80:L80"/>
    <mergeCell ref="M80:P80"/>
    <mergeCell ref="Q80:R80"/>
    <mergeCell ref="S80:T80"/>
    <mergeCell ref="D79:E79"/>
    <mergeCell ref="H79:I79"/>
    <mergeCell ref="J79:L79"/>
    <mergeCell ref="M79:P79"/>
    <mergeCell ref="Q79:R79"/>
    <mergeCell ref="S79:T79"/>
    <mergeCell ref="D76:E76"/>
    <mergeCell ref="H76:I76"/>
    <mergeCell ref="J76:L76"/>
    <mergeCell ref="M76:P76"/>
    <mergeCell ref="Q76:R76"/>
    <mergeCell ref="S76:T76"/>
    <mergeCell ref="D78:E78"/>
    <mergeCell ref="H78:I78"/>
    <mergeCell ref="J78:L78"/>
    <mergeCell ref="M78:P78"/>
    <mergeCell ref="Q78:R78"/>
    <mergeCell ref="S78:T78"/>
    <mergeCell ref="D77:E77"/>
    <mergeCell ref="H77:I77"/>
    <mergeCell ref="J77:L77"/>
    <mergeCell ref="M77:P77"/>
    <mergeCell ref="Q77:R77"/>
    <mergeCell ref="S77:T77"/>
    <mergeCell ref="B73:C73"/>
    <mergeCell ref="D73:E73"/>
    <mergeCell ref="H73:I73"/>
    <mergeCell ref="J73:L73"/>
    <mergeCell ref="M73:P73"/>
    <mergeCell ref="Q73:R73"/>
    <mergeCell ref="B75:C75"/>
    <mergeCell ref="D75:E75"/>
    <mergeCell ref="H75:I75"/>
    <mergeCell ref="J75:L75"/>
    <mergeCell ref="M75:P75"/>
    <mergeCell ref="Q75:R75"/>
    <mergeCell ref="B74:C74"/>
    <mergeCell ref="D74:E74"/>
    <mergeCell ref="H74:I74"/>
    <mergeCell ref="J74:L74"/>
    <mergeCell ref="M74:P74"/>
    <mergeCell ref="Q74:R74"/>
    <mergeCell ref="R30:S30"/>
    <mergeCell ref="F31:G31"/>
    <mergeCell ref="J31:K31"/>
    <mergeCell ref="L31:M31"/>
    <mergeCell ref="O31:Q31"/>
    <mergeCell ref="S70:T71"/>
    <mergeCell ref="H71:I71"/>
    <mergeCell ref="J71:L71"/>
    <mergeCell ref="B72:C72"/>
    <mergeCell ref="D72:E72"/>
    <mergeCell ref="H72:I72"/>
    <mergeCell ref="J72:L72"/>
    <mergeCell ref="M72:P72"/>
    <mergeCell ref="Q72:R72"/>
    <mergeCell ref="B68:C71"/>
    <mergeCell ref="D68:G69"/>
    <mergeCell ref="H68:I70"/>
    <mergeCell ref="J68:L70"/>
    <mergeCell ref="M68:T69"/>
    <mergeCell ref="D70:E71"/>
    <mergeCell ref="F70:F71"/>
    <mergeCell ref="Q70:R71"/>
    <mergeCell ref="G70:G71"/>
    <mergeCell ref="M70:P71"/>
    <mergeCell ref="F27:G27"/>
    <mergeCell ref="J27:K27"/>
    <mergeCell ref="L27:M27"/>
    <mergeCell ref="O27:Q27"/>
    <mergeCell ref="R27:S27"/>
    <mergeCell ref="F33:G33"/>
    <mergeCell ref="J33:K33"/>
    <mergeCell ref="L33:M33"/>
    <mergeCell ref="O33:Q33"/>
    <mergeCell ref="R33:S33"/>
    <mergeCell ref="F28:G28"/>
    <mergeCell ref="J28:K28"/>
    <mergeCell ref="L28:M28"/>
    <mergeCell ref="O28:Q28"/>
    <mergeCell ref="R28:S28"/>
    <mergeCell ref="F29:G29"/>
    <mergeCell ref="J29:K29"/>
    <mergeCell ref="L29:M29"/>
    <mergeCell ref="O29:Q29"/>
    <mergeCell ref="R29:S29"/>
    <mergeCell ref="F30:G30"/>
    <mergeCell ref="J30:K30"/>
    <mergeCell ref="L30:M30"/>
    <mergeCell ref="O30:Q30"/>
    <mergeCell ref="F25:G25"/>
    <mergeCell ref="J25:K25"/>
    <mergeCell ref="L25:M25"/>
    <mergeCell ref="O25:Q25"/>
    <mergeCell ref="R25:S25"/>
    <mergeCell ref="F26:G26"/>
    <mergeCell ref="J26:K26"/>
    <mergeCell ref="L26:M26"/>
    <mergeCell ref="O26:Q26"/>
    <mergeCell ref="R26:S26"/>
    <mergeCell ref="F23:G23"/>
    <mergeCell ref="J23:K23"/>
    <mergeCell ref="L23:M23"/>
    <mergeCell ref="O23:Q23"/>
    <mergeCell ref="R23:S23"/>
    <mergeCell ref="F24:G24"/>
    <mergeCell ref="J24:K24"/>
    <mergeCell ref="L24:M24"/>
    <mergeCell ref="O24:Q24"/>
    <mergeCell ref="R24:S24"/>
    <mergeCell ref="F21:G21"/>
    <mergeCell ref="J21:K21"/>
    <mergeCell ref="L21:M21"/>
    <mergeCell ref="O21:Q21"/>
    <mergeCell ref="R21:S21"/>
    <mergeCell ref="F22:G22"/>
    <mergeCell ref="J22:K22"/>
    <mergeCell ref="L22:M22"/>
    <mergeCell ref="O22:Q22"/>
    <mergeCell ref="R22:S22"/>
    <mergeCell ref="F19:G19"/>
    <mergeCell ref="J19:K19"/>
    <mergeCell ref="L19:M19"/>
    <mergeCell ref="O19:Q19"/>
    <mergeCell ref="R19:S19"/>
    <mergeCell ref="F20:G20"/>
    <mergeCell ref="J20:K20"/>
    <mergeCell ref="L20:M20"/>
    <mergeCell ref="O20:Q20"/>
    <mergeCell ref="R20:S20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5:G15"/>
    <mergeCell ref="J15:K15"/>
    <mergeCell ref="L15:M15"/>
    <mergeCell ref="O15:Q15"/>
    <mergeCell ref="R15:S15"/>
    <mergeCell ref="F16:G16"/>
    <mergeCell ref="J16:K16"/>
    <mergeCell ref="L16:M16"/>
    <mergeCell ref="O16:Q16"/>
    <mergeCell ref="R16:S16"/>
    <mergeCell ref="B11:C11"/>
    <mergeCell ref="F11:G11"/>
    <mergeCell ref="J11:K11"/>
    <mergeCell ref="L11:M11"/>
    <mergeCell ref="B13:C13"/>
    <mergeCell ref="F13:G13"/>
    <mergeCell ref="J13:K13"/>
    <mergeCell ref="L13:M13"/>
    <mergeCell ref="O13:Q13"/>
    <mergeCell ref="F14:G14"/>
    <mergeCell ref="J14:K14"/>
    <mergeCell ref="L14:M14"/>
    <mergeCell ref="O14:Q14"/>
    <mergeCell ref="R14:S14"/>
    <mergeCell ref="B12:C12"/>
    <mergeCell ref="F12:G12"/>
    <mergeCell ref="J12:K12"/>
    <mergeCell ref="L12:M12"/>
    <mergeCell ref="O12:Q12"/>
    <mergeCell ref="R12:S12"/>
    <mergeCell ref="R13:S13"/>
    <mergeCell ref="F32:G32"/>
    <mergeCell ref="J32:K32"/>
    <mergeCell ref="L32:M32"/>
    <mergeCell ref="O32:Q32"/>
    <mergeCell ref="R32:S32"/>
    <mergeCell ref="D93:E93"/>
    <mergeCell ref="H93:I93"/>
    <mergeCell ref="J93:L9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O11:Q11"/>
    <mergeCell ref="R11:S11"/>
  </mergeCells>
  <hyperlinks>
    <hyperlink ref="V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20"/>
  <sheetViews>
    <sheetView showGridLines="0" view="pageBreakPreview" topLeftCell="A34" zoomScale="65" zoomScaleNormal="75" zoomScaleSheetLayoutView="65" workbookViewId="0">
      <selection activeCell="I19" sqref="I19"/>
    </sheetView>
  </sheetViews>
  <sheetFormatPr defaultColWidth="9.140625" defaultRowHeight="12.75" x14ac:dyDescent="0.2"/>
  <cols>
    <col min="1" max="1" width="9.140625" style="189"/>
    <col min="2" max="3" width="5.7109375" style="189" customWidth="1"/>
    <col min="4" max="4" width="19.7109375" style="189" customWidth="1"/>
    <col min="5" max="5" width="15.7109375" style="189" customWidth="1"/>
    <col min="6" max="7" width="14.7109375" style="189" customWidth="1"/>
    <col min="8" max="8" width="16.7109375" style="189" customWidth="1"/>
    <col min="9" max="9" width="19.7109375" style="189" customWidth="1"/>
    <col min="10" max="11" width="15.7109375" style="189" customWidth="1"/>
    <col min="12" max="12" width="14.7109375" style="189" customWidth="1"/>
    <col min="13" max="13" width="13.7109375" style="189" customWidth="1"/>
    <col min="14" max="14" width="15.7109375" style="189" customWidth="1"/>
    <col min="15" max="15" width="12.7109375" style="189" customWidth="1"/>
    <col min="16" max="16384" width="9.140625" style="189"/>
  </cols>
  <sheetData>
    <row r="1" spans="2:19" ht="26.25" customHeight="1" x14ac:dyDescent="0.35">
      <c r="B1" s="1457" t="s">
        <v>227</v>
      </c>
      <c r="C1" s="1457"/>
      <c r="D1" s="1457"/>
      <c r="E1" s="1457"/>
      <c r="F1" s="1457"/>
      <c r="G1" s="1457"/>
      <c r="H1" s="1457"/>
      <c r="I1" s="1457"/>
      <c r="J1" s="1457"/>
      <c r="K1" s="1457"/>
      <c r="L1" s="1457"/>
      <c r="M1" s="1457"/>
      <c r="N1" s="1457"/>
      <c r="O1" s="1457"/>
    </row>
    <row r="2" spans="2:19" ht="3.95" customHeight="1" x14ac:dyDescent="0.2">
      <c r="B2" s="1363"/>
      <c r="C2" s="1363"/>
      <c r="D2" s="1363"/>
      <c r="E2" s="1363"/>
      <c r="F2" s="1363"/>
      <c r="G2" s="1363"/>
      <c r="H2" s="1363"/>
      <c r="I2" s="1363"/>
      <c r="J2" s="1363"/>
      <c r="K2" s="1363"/>
      <c r="L2" s="1363"/>
      <c r="M2" s="1363"/>
      <c r="N2" s="1363"/>
      <c r="O2" s="1363"/>
    </row>
    <row r="3" spans="2:19" ht="18" customHeight="1" x14ac:dyDescent="0.2"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337"/>
      <c r="M3" s="337"/>
      <c r="N3" s="337"/>
      <c r="O3" s="337"/>
    </row>
    <row r="4" spans="2:19" ht="18" customHeight="1" x14ac:dyDescent="0.2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Q4" s="1130" t="s">
        <v>0</v>
      </c>
    </row>
    <row r="5" spans="2:19" s="9" customFormat="1" ht="18" customHeight="1" x14ac:dyDescent="0.25">
      <c r="B5" s="39" t="s">
        <v>229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1129"/>
      <c r="P5" s="261"/>
      <c r="Q5" s="261"/>
      <c r="R5" s="261"/>
      <c r="S5" s="261"/>
    </row>
    <row r="6" spans="2:19" s="9" customFormat="1" ht="18" customHeight="1" x14ac:dyDescent="0.25">
      <c r="B6" s="127" t="s">
        <v>230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1.95" customHeight="1" x14ac:dyDescent="0.2">
      <c r="B7" s="1234"/>
      <c r="C7" s="1285"/>
      <c r="D7" s="1458" t="s">
        <v>231</v>
      </c>
      <c r="E7" s="1458"/>
      <c r="F7" s="1458" t="s">
        <v>232</v>
      </c>
      <c r="G7" s="1458"/>
      <c r="H7" s="1458" t="s">
        <v>233</v>
      </c>
      <c r="I7" s="1458"/>
      <c r="J7" s="1458" t="s">
        <v>187</v>
      </c>
      <c r="K7" s="1458"/>
      <c r="L7" s="1458" t="s">
        <v>234</v>
      </c>
      <c r="M7" s="1458"/>
      <c r="N7" s="1458" t="s">
        <v>58</v>
      </c>
      <c r="O7" s="1458"/>
    </row>
    <row r="8" spans="2:19" ht="21.95" customHeight="1" x14ac:dyDescent="0.2">
      <c r="B8" s="1236"/>
      <c r="C8" s="1286"/>
      <c r="D8" s="1354"/>
      <c r="E8" s="1354"/>
      <c r="F8" s="1354"/>
      <c r="G8" s="1354"/>
      <c r="H8" s="1354"/>
      <c r="I8" s="1354"/>
      <c r="J8" s="1354"/>
      <c r="K8" s="1354"/>
      <c r="L8" s="1354"/>
      <c r="M8" s="1354"/>
      <c r="N8" s="1354"/>
      <c r="O8" s="1354"/>
    </row>
    <row r="9" spans="2:19" ht="30" customHeight="1" x14ac:dyDescent="0.2">
      <c r="B9" s="1238"/>
      <c r="C9" s="1287"/>
      <c r="D9" s="338" t="s">
        <v>151</v>
      </c>
      <c r="E9" s="339" t="s">
        <v>59</v>
      </c>
      <c r="F9" s="338" t="s">
        <v>151</v>
      </c>
      <c r="G9" s="339" t="s">
        <v>59</v>
      </c>
      <c r="H9" s="338" t="s">
        <v>151</v>
      </c>
      <c r="I9" s="340" t="s">
        <v>59</v>
      </c>
      <c r="J9" s="338" t="s">
        <v>151</v>
      </c>
      <c r="K9" s="339" t="s">
        <v>59</v>
      </c>
      <c r="L9" s="338" t="s">
        <v>151</v>
      </c>
      <c r="M9" s="339" t="s">
        <v>59</v>
      </c>
      <c r="N9" s="338" t="s">
        <v>151</v>
      </c>
      <c r="O9" s="339" t="s">
        <v>59</v>
      </c>
    </row>
    <row r="10" spans="2:19" ht="24" customHeight="1" x14ac:dyDescent="0.2">
      <c r="B10" s="1360">
        <v>2020</v>
      </c>
      <c r="C10" s="1460"/>
      <c r="D10" s="341">
        <f>+[8]Anuais!AZ30</f>
        <v>516.23400000000004</v>
      </c>
      <c r="E10" s="194">
        <f>+'[8]VH Anuais '!AZ30</f>
        <v>4.0192469276850051</v>
      </c>
      <c r="F10" s="193">
        <f>+[8]Anuais!BA30</f>
        <v>8330.3610000000008</v>
      </c>
      <c r="G10" s="342">
        <f>+'[8]VH Anuais '!BA30</f>
        <v>-5.4629600522847488</v>
      </c>
      <c r="H10" s="193">
        <f>+[8]Anuais!BB30</f>
        <v>2391.1579999999999</v>
      </c>
      <c r="I10" s="194">
        <f>+'[8]VH Anuais '!BB30</f>
        <v>-26.299914561632132</v>
      </c>
      <c r="J10" s="193">
        <f>+[8]Anuais!BC30</f>
        <v>17800.891000000003</v>
      </c>
      <c r="K10" s="342">
        <f>+'[8]VH Anuais '!BC30</f>
        <v>0.9671144447497948</v>
      </c>
      <c r="L10" s="193">
        <f>+[8]Anuais!BD30</f>
        <v>6223.8459999999995</v>
      </c>
      <c r="M10" s="342">
        <f>+'[8]VH Anuais '!BD30</f>
        <v>6.1276779613705257</v>
      </c>
      <c r="N10" s="193">
        <f>+[8]Anuais!BE30</f>
        <v>35262.49</v>
      </c>
      <c r="O10" s="195">
        <f>+'[8]VH Anuais '!BE30</f>
        <v>-2.1772974810796097</v>
      </c>
    </row>
    <row r="11" spans="2:19" ht="24" customHeight="1" x14ac:dyDescent="0.2">
      <c r="B11" s="1360">
        <v>2021</v>
      </c>
      <c r="C11" s="1460"/>
      <c r="D11" s="341">
        <f>+[8]Anuais!AZ31</f>
        <v>524.26699999999994</v>
      </c>
      <c r="E11" s="194">
        <f>+'[8]VH Anuais '!AZ31</f>
        <v>1.5560772827825975</v>
      </c>
      <c r="F11" s="193">
        <f>+[8]Anuais!BA31</f>
        <v>9423.0169999999998</v>
      </c>
      <c r="G11" s="342">
        <f>+'[8]VH Anuais '!BA31</f>
        <v>13.116550411200656</v>
      </c>
      <c r="H11" s="193">
        <f>+[8]Anuais!BB31</f>
        <v>2570.0460000000003</v>
      </c>
      <c r="I11" s="194">
        <f>+'[8]VH Anuais '!BB31</f>
        <v>7.4812287602910477</v>
      </c>
      <c r="J11" s="193">
        <f>+[8]Anuais!BC31</f>
        <v>18781.996999999999</v>
      </c>
      <c r="K11" s="342">
        <f>+'[8]VH Anuais '!BC31</f>
        <v>5.5115555732575094</v>
      </c>
      <c r="L11" s="193">
        <f>+[8]Anuais!BD31</f>
        <v>7025.4539999999997</v>
      </c>
      <c r="M11" s="342">
        <f>+'[8]VH Anuais '!BD31</f>
        <v>12.879624592253736</v>
      </c>
      <c r="N11" s="193">
        <f>+[8]Anuais!BE31</f>
        <v>38324.781000000003</v>
      </c>
      <c r="O11" s="195">
        <f>+'[8]VH Anuais '!BE31</f>
        <v>8.684273288698563</v>
      </c>
    </row>
    <row r="12" spans="2:19" ht="24" customHeight="1" x14ac:dyDescent="0.2">
      <c r="B12" s="1360">
        <v>2022</v>
      </c>
      <c r="C12" s="1460"/>
      <c r="D12" s="341">
        <f>+[8]Anuais!AZ32</f>
        <v>531.19499999999994</v>
      </c>
      <c r="E12" s="194">
        <f>+'[8]VH Anuais '!AZ32</f>
        <v>1.3214640631586505</v>
      </c>
      <c r="F12" s="193">
        <f>+[8]Anuais!BA32</f>
        <v>9957.0310000000009</v>
      </c>
      <c r="G12" s="342">
        <f>+'[8]VH Anuais '!BA32</f>
        <v>5.6671233852172875</v>
      </c>
      <c r="H12" s="193">
        <f>+[8]Anuais!BB32</f>
        <v>2811.5139999999997</v>
      </c>
      <c r="I12" s="194">
        <f>+'[8]VH Anuais '!BB32</f>
        <v>9.3954738553317476</v>
      </c>
      <c r="J12" s="193">
        <f>+[8]Anuais!BC32</f>
        <v>18960.050999999999</v>
      </c>
      <c r="K12" s="342">
        <f>+'[8]VH Anuais '!BC32</f>
        <v>0.94800355893998045</v>
      </c>
      <c r="L12" s="193">
        <f>+[8]Anuais!BD32</f>
        <v>7257.0780000000004</v>
      </c>
      <c r="M12" s="342">
        <f>+'[8]VH Anuais '!BD32</f>
        <v>3.2969257218110171</v>
      </c>
      <c r="N12" s="193">
        <f>+[8]Anuais!BE32</f>
        <v>39516.869000000006</v>
      </c>
      <c r="O12" s="195">
        <f>+'[8]VH Anuais '!BE32</f>
        <v>3.1104887461718356</v>
      </c>
    </row>
    <row r="13" spans="2:19" ht="24" customHeight="1" x14ac:dyDescent="0.2">
      <c r="B13" s="203"/>
      <c r="C13" s="343"/>
      <c r="D13" s="344"/>
      <c r="E13" s="345"/>
      <c r="F13" s="346"/>
      <c r="G13" s="347"/>
      <c r="H13" s="204"/>
      <c r="I13" s="205"/>
      <c r="J13" s="204"/>
      <c r="K13" s="348"/>
      <c r="L13" s="346"/>
      <c r="M13" s="347"/>
      <c r="N13" s="204"/>
      <c r="O13" s="206"/>
    </row>
    <row r="14" spans="2:19" ht="24" customHeight="1" x14ac:dyDescent="0.2">
      <c r="B14" s="214">
        <v>19</v>
      </c>
      <c r="C14" s="350" t="s">
        <v>176</v>
      </c>
      <c r="D14" s="351">
        <f>+'[8]Valores Trimestrais '!AZ101</f>
        <v>123.20099999999999</v>
      </c>
      <c r="E14" s="211">
        <f>+'[8]VH Trimestrais'!AZ97</f>
        <v>1.4475926978088527</v>
      </c>
      <c r="F14" s="210">
        <f>+'[8]Valores Trimestrais '!BA101</f>
        <v>2223.6329999999998</v>
      </c>
      <c r="G14" s="352">
        <f>+'[8]VH Trimestrais'!BA97</f>
        <v>2.0379291325069104</v>
      </c>
      <c r="H14" s="210">
        <f>+'[8]Valores Trimestrais '!BB101</f>
        <v>814.673</v>
      </c>
      <c r="I14" s="211">
        <f>+'[8]VH Trimestrais'!BB97</f>
        <v>8.6688524765101036</v>
      </c>
      <c r="J14" s="210">
        <f>+'[8]Valores Trimestrais '!BC101</f>
        <v>4383.866</v>
      </c>
      <c r="K14" s="352">
        <f>+'[8]VH Trimestrais'!BC97</f>
        <v>7.4579414556927182</v>
      </c>
      <c r="L14" s="210">
        <f>+'[8]Valores Trimestrais '!BD101</f>
        <v>1455.5609999999999</v>
      </c>
      <c r="M14" s="352">
        <f>+'[8]VH Trimestrais'!BD97</f>
        <v>7.2840257795178776</v>
      </c>
      <c r="N14" s="210">
        <f>+'[8]Valores Trimestrais '!BE101</f>
        <v>9000.9339999999993</v>
      </c>
      <c r="O14" s="212">
        <f>+'[8]VH Trimestrais'!BE97</f>
        <v>6.059342764251241</v>
      </c>
    </row>
    <row r="15" spans="2:19" ht="24" customHeight="1" x14ac:dyDescent="0.2">
      <c r="B15" s="214"/>
      <c r="C15" s="350" t="s">
        <v>177</v>
      </c>
      <c r="D15" s="351">
        <f>+'[8]Valores Trimestrais '!AZ102</f>
        <v>125.041</v>
      </c>
      <c r="E15" s="211">
        <f>+'[8]VH Trimestrais'!AZ98</f>
        <v>4.0092829039851452</v>
      </c>
      <c r="F15" s="210">
        <f>+'[8]Valores Trimestrais '!BA102</f>
        <v>2145.7060000000001</v>
      </c>
      <c r="G15" s="352">
        <f>+'[8]VH Trimestrais'!BA98</f>
        <v>-0.34003289322428465</v>
      </c>
      <c r="H15" s="210">
        <f>+'[8]Valores Trimestrais '!BB102</f>
        <v>823.31299999999999</v>
      </c>
      <c r="I15" s="211">
        <f>+'[8]VH Trimestrais'!BB98</f>
        <v>-2.6980104994197229</v>
      </c>
      <c r="J15" s="210">
        <f>+'[8]Valores Trimestrais '!BC102</f>
        <v>4398.058</v>
      </c>
      <c r="K15" s="352">
        <f>+'[8]VH Trimestrais'!BC98</f>
        <v>7.8195872118536291</v>
      </c>
      <c r="L15" s="210">
        <f>+'[8]Valores Trimestrais '!BD102</f>
        <v>1479.6669999999999</v>
      </c>
      <c r="M15" s="352">
        <f>+'[8]VH Trimestrais'!BD98</f>
        <v>7.1529075750257132</v>
      </c>
      <c r="N15" s="210">
        <f>+'[8]Valores Trimestrais '!BE102</f>
        <v>8971.7849999999999</v>
      </c>
      <c r="O15" s="212">
        <f>+'[8]VH Trimestrais'!BE98</f>
        <v>4.5739006801545967</v>
      </c>
    </row>
    <row r="16" spans="2:19" ht="24" customHeight="1" x14ac:dyDescent="0.2">
      <c r="B16" s="202"/>
      <c r="C16" s="343" t="s">
        <v>174</v>
      </c>
      <c r="D16" s="349">
        <f>+'[8]Valores Trimestrais '!AZ103</f>
        <v>126.63</v>
      </c>
      <c r="E16" s="205">
        <f>+'[8]VH Trimestrais'!AZ99</f>
        <v>5.0330950050596401</v>
      </c>
      <c r="F16" s="204">
        <f>+'[8]Valores Trimestrais '!BA103</f>
        <v>2203.13</v>
      </c>
      <c r="G16" s="348">
        <f>+'[8]VH Trimestrais'!BA99</f>
        <v>-1.1474386672427839</v>
      </c>
      <c r="H16" s="204">
        <f>+'[8]Valores Trimestrais '!BB103</f>
        <v>799.31200000000001</v>
      </c>
      <c r="I16" s="205">
        <f>+'[8]VH Trimestrais'!BB99</f>
        <v>-4.6692634848090826</v>
      </c>
      <c r="J16" s="204">
        <f>+'[8]Valores Trimestrais '!BC103</f>
        <v>4362.5870000000004</v>
      </c>
      <c r="K16" s="348">
        <f>+'[8]VH Trimestrais'!BC99</f>
        <v>3.3349582357444119</v>
      </c>
      <c r="L16" s="204">
        <f>+'[8]Valores Trimestrais '!BD103</f>
        <v>1496.3810000000001</v>
      </c>
      <c r="M16" s="348">
        <f>+'[8]VH Trimestrais'!BD99</f>
        <v>5.7578845892889419</v>
      </c>
      <c r="N16" s="204">
        <f>+'[8]Valores Trimestrais '!BE103</f>
        <v>8988.0400000000009</v>
      </c>
      <c r="O16" s="206">
        <f>+'[8]VH Trimestrais'!BE99</f>
        <v>1.8540458869246157</v>
      </c>
    </row>
    <row r="17" spans="2:15" ht="24" customHeight="1" x14ac:dyDescent="0.2">
      <c r="B17" s="214">
        <v>20</v>
      </c>
      <c r="C17" s="350" t="s">
        <v>175</v>
      </c>
      <c r="D17" s="351">
        <f>+'[8]Valores Trimestrais '!AZ104</f>
        <v>127.855</v>
      </c>
      <c r="E17" s="211">
        <f>+'[8]VH Trimestrais'!AZ100</f>
        <v>5.3041222254252007</v>
      </c>
      <c r="F17" s="210">
        <f>+'[8]Valores Trimestrais '!BA104</f>
        <v>2104.0970000000002</v>
      </c>
      <c r="G17" s="352">
        <f>+'[8]VH Trimestrais'!BA100</f>
        <v>-6.0366440194455695</v>
      </c>
      <c r="H17" s="210">
        <f>+'[8]Valores Trimestrais '!BB104</f>
        <v>855.38199999999995</v>
      </c>
      <c r="I17" s="211">
        <f>+'[8]VH Trimestrais'!BB100</f>
        <v>5.9761183230790937</v>
      </c>
      <c r="J17" s="210">
        <f>+'[8]Valores Trimestrais '!BC104</f>
        <v>4368.6610000000001</v>
      </c>
      <c r="K17" s="352">
        <f>+'[8]VH Trimestrais'!BC100</f>
        <v>-2.6129356285977012</v>
      </c>
      <c r="L17" s="210">
        <f>+'[8]Valores Trimestrais '!BD104</f>
        <v>1506.2349999999999</v>
      </c>
      <c r="M17" s="352">
        <f>+'[8]VH Trimestrais'!BD100</f>
        <v>5.1194098598626336</v>
      </c>
      <c r="N17" s="210">
        <f>+'[8]Valores Trimestrais '!BE104</f>
        <v>8962.23</v>
      </c>
      <c r="O17" s="212">
        <f>+'[8]VH Trimestrais'!BE100</f>
        <v>-1.3685993721076262</v>
      </c>
    </row>
    <row r="18" spans="2:15" ht="24" customHeight="1" x14ac:dyDescent="0.2">
      <c r="B18" s="214"/>
      <c r="C18" s="350" t="s">
        <v>176</v>
      </c>
      <c r="D18" s="351">
        <f>+'[8]Valores Trimestrais '!AZ105</f>
        <v>128.79300000000001</v>
      </c>
      <c r="E18" s="211">
        <f>+'[8]VH Trimestrais'!AZ101</f>
        <v>4.5389241970438698</v>
      </c>
      <c r="F18" s="210">
        <f>+'[8]Valores Trimestrais '!BA105</f>
        <v>1816.1969999999999</v>
      </c>
      <c r="G18" s="352">
        <f>+'[8]VH Trimestrais'!BA101</f>
        <v>-18.32298765128958</v>
      </c>
      <c r="H18" s="210">
        <f>+'[8]Valores Trimestrais '!BB105</f>
        <v>269.99700000000001</v>
      </c>
      <c r="I18" s="211">
        <f>+'[8]VH Trimestrais'!BB101</f>
        <v>-66.858236372139501</v>
      </c>
      <c r="J18" s="210">
        <f>+'[8]Valores Trimestrais '!BC105</f>
        <v>4434.5919999999996</v>
      </c>
      <c r="K18" s="352">
        <f>+'[8]VH Trimestrais'!BC101</f>
        <v>1.1571065356468457</v>
      </c>
      <c r="L18" s="210">
        <f>+'[8]Valores Trimestrais '!BD105</f>
        <v>1510.83</v>
      </c>
      <c r="M18" s="352">
        <f>+'[8]VH Trimestrais'!BD101</f>
        <v>3.7970926673632999</v>
      </c>
      <c r="N18" s="210">
        <f>+'[8]Valores Trimestrais '!BE105</f>
        <v>8160.4089999999997</v>
      </c>
      <c r="O18" s="212">
        <f>+'[8]VH Trimestrais'!BE101</f>
        <v>-9.3381975692744756</v>
      </c>
    </row>
    <row r="19" spans="2:15" ht="24" customHeight="1" x14ac:dyDescent="0.2">
      <c r="B19" s="214"/>
      <c r="C19" s="350" t="s">
        <v>177</v>
      </c>
      <c r="D19" s="351">
        <f>+'[8]Valores Trimestrais '!AZ106</f>
        <v>129.51300000000001</v>
      </c>
      <c r="E19" s="211">
        <f>+'[8]VH Trimestrais'!AZ102</f>
        <v>3.5764269319663144</v>
      </c>
      <c r="F19" s="210">
        <f>+'[8]Valores Trimestrais '!BA106</f>
        <v>2172.58</v>
      </c>
      <c r="G19" s="352">
        <f>+'[8]VH Trimestrais'!BA102</f>
        <v>1.2524549029550025</v>
      </c>
      <c r="H19" s="210">
        <f>+'[8]Valores Trimestrais '!BB106</f>
        <v>665.90300000000002</v>
      </c>
      <c r="I19" s="211">
        <f>+'[8]VH Trimestrais'!BB102</f>
        <v>-19.119095653779304</v>
      </c>
      <c r="J19" s="210">
        <f>+'[8]Valores Trimestrais '!BC106</f>
        <v>4480.04</v>
      </c>
      <c r="K19" s="352">
        <f>+'[8]VH Trimestrais'!BC102</f>
        <v>1.8640499966121382</v>
      </c>
      <c r="L19" s="210">
        <f>+'[8]Valores Trimestrais '!BD106</f>
        <v>1574.9829999999999</v>
      </c>
      <c r="M19" s="352">
        <f>+'[8]VH Trimestrais'!BD102</f>
        <v>6.4417196571931346</v>
      </c>
      <c r="N19" s="210">
        <f>+'[8]Valores Trimestrais '!BE106</f>
        <v>9023.0190000000002</v>
      </c>
      <c r="O19" s="212">
        <f>+'[8]VH Trimestrais'!BE102</f>
        <v>0.57105693014267711</v>
      </c>
    </row>
    <row r="20" spans="2:15" ht="24" customHeight="1" x14ac:dyDescent="0.2">
      <c r="B20" s="202"/>
      <c r="C20" s="343" t="s">
        <v>174</v>
      </c>
      <c r="D20" s="349">
        <f>+'[8]Valores Trimestrais '!AZ107</f>
        <v>130.07300000000001</v>
      </c>
      <c r="E20" s="205">
        <f>+'[8]VH Trimestrais'!AZ103</f>
        <v>2.718944957750935</v>
      </c>
      <c r="F20" s="204">
        <f>+'[8]Valores Trimestrais '!BA107</f>
        <v>2237.4870000000001</v>
      </c>
      <c r="G20" s="348">
        <f>+'[8]VH Trimestrais'!BA103</f>
        <v>1.5594631274595594</v>
      </c>
      <c r="H20" s="204">
        <f>+'[8]Valores Trimestrais '!BB107</f>
        <v>599.87599999999998</v>
      </c>
      <c r="I20" s="205">
        <f>+'[8]VH Trimestrais'!BB103</f>
        <v>-24.950957823728416</v>
      </c>
      <c r="J20" s="204">
        <f>+'[8]Valores Trimestrais '!BC107</f>
        <v>4517.598</v>
      </c>
      <c r="K20" s="348">
        <f>+'[8]VH Trimestrais'!BC103</f>
        <v>3.5531898848091714</v>
      </c>
      <c r="L20" s="204">
        <f>+'[8]Valores Trimestrais '!BD107</f>
        <v>1631.798</v>
      </c>
      <c r="M20" s="348">
        <f>+'[8]VH Trimestrais'!BD103</f>
        <v>9.0496337496934309</v>
      </c>
      <c r="N20" s="204">
        <f>+'[8]Valores Trimestrais '!BE107</f>
        <v>9116.8320000000003</v>
      </c>
      <c r="O20" s="206">
        <f>+'[8]VH Trimestrais'!BE103</f>
        <v>1.4329264222233018</v>
      </c>
    </row>
    <row r="21" spans="2:15" ht="24" customHeight="1" x14ac:dyDescent="0.2">
      <c r="B21" s="214">
        <v>21</v>
      </c>
      <c r="C21" s="350" t="s">
        <v>175</v>
      </c>
      <c r="D21" s="351">
        <f>+'[8]Valores Trimestrais '!AZ108</f>
        <v>130.523</v>
      </c>
      <c r="E21" s="211">
        <f>+'[8]VH Trimestrais'!AZ104</f>
        <v>2.0867388838919032</v>
      </c>
      <c r="F21" s="210">
        <f>+'[8]Valores Trimestrais '!BA108</f>
        <v>2373.2060000000001</v>
      </c>
      <c r="G21" s="352">
        <f>+'[8]VH Trimestrais'!BA104</f>
        <v>12.789762068954037</v>
      </c>
      <c r="H21" s="210">
        <f>+'[8]Valores Trimestrais '!BB108</f>
        <v>635.88300000000004</v>
      </c>
      <c r="I21" s="211">
        <f>+'[8]VH Trimestrais'!BB104</f>
        <v>-25.660932776233302</v>
      </c>
      <c r="J21" s="210">
        <f>+'[8]Valores Trimestrais '!BC108</f>
        <v>4617.8389999999999</v>
      </c>
      <c r="K21" s="352">
        <f>+'[8]VH Trimestrais'!BC104</f>
        <v>5.7037614042380502</v>
      </c>
      <c r="L21" s="210">
        <f>+'[8]Valores Trimestrais '!BD108</f>
        <v>1713.039</v>
      </c>
      <c r="M21" s="352">
        <f>+'[8]VH Trimestrais'!BD104</f>
        <v>13.729862870003684</v>
      </c>
      <c r="N21" s="210">
        <f>+'[8]Valores Trimestrais '!BE108</f>
        <v>9470.49</v>
      </c>
      <c r="O21" s="212">
        <f>+'[8]VH Trimestrais'!BE104</f>
        <v>5.6711331889496286</v>
      </c>
    </row>
    <row r="22" spans="2:15" ht="24" customHeight="1" x14ac:dyDescent="0.2">
      <c r="B22" s="214"/>
      <c r="C22" s="350" t="s">
        <v>176</v>
      </c>
      <c r="D22" s="351">
        <f>+'[8]Valores Trimestrais '!AZ109</f>
        <v>130.90600000000001</v>
      </c>
      <c r="E22" s="211">
        <f>+'[8]VH Trimestrais'!AZ105</f>
        <v>1.6406171142841597</v>
      </c>
      <c r="F22" s="210">
        <f>+'[8]Valores Trimestrais '!BA109</f>
        <v>2378.0230000000001</v>
      </c>
      <c r="G22" s="352">
        <f>+'[8]VH Trimestrais'!BA105</f>
        <v>30.934199318686261</v>
      </c>
      <c r="H22" s="210">
        <f>+'[8]Valores Trimestrais '!BB109</f>
        <v>603.91700000000003</v>
      </c>
      <c r="I22" s="211">
        <f>+'[8]VH Trimestrais'!BB105</f>
        <v>123.67544824572123</v>
      </c>
      <c r="J22" s="210">
        <f>+'[8]Valores Trimestrais '!BC109</f>
        <v>4696.0879999999988</v>
      </c>
      <c r="K22" s="352">
        <f>+'[8]VH Trimestrais'!BC105</f>
        <v>5.896731875220973</v>
      </c>
      <c r="L22" s="210">
        <f>+'[8]Valores Trimestrais '!BD109</f>
        <v>1751.9280000000001</v>
      </c>
      <c r="M22" s="352">
        <f>+'[8]VH Trimestrais'!BD105</f>
        <v>15.957983360139805</v>
      </c>
      <c r="N22" s="210">
        <f>+'[8]Valores Trimestrais '!BE109</f>
        <v>9560.8619999999992</v>
      </c>
      <c r="O22" s="212">
        <f>+'[8]VH Trimestrais'!BE105</f>
        <v>17.161554034852912</v>
      </c>
    </row>
    <row r="23" spans="2:15" ht="24" customHeight="1" x14ac:dyDescent="0.2">
      <c r="B23" s="214"/>
      <c r="C23" s="350" t="s">
        <v>177</v>
      </c>
      <c r="D23" s="351">
        <f>+'[8]Valores Trimestrais '!AZ110</f>
        <v>131.25299999999999</v>
      </c>
      <c r="E23" s="211">
        <f>+'[8]VH Trimestrais'!AZ106</f>
        <v>1.3434944754580513</v>
      </c>
      <c r="F23" s="210">
        <f>+'[8]Valores Trimestrais '!BA110</f>
        <v>2210.2890000000002</v>
      </c>
      <c r="G23" s="352">
        <f>+'[8]VH Trimestrais'!BA106</f>
        <v>1.7356783179445667</v>
      </c>
      <c r="H23" s="210">
        <f>+'[8]Valores Trimestrais '!BB110</f>
        <v>662.75699999999995</v>
      </c>
      <c r="I23" s="211">
        <f>+'[8]VH Trimestrais'!BB106</f>
        <v>-0.47244118137327318</v>
      </c>
      <c r="J23" s="210">
        <f>+'[8]Valores Trimestrais '!BC110</f>
        <v>4661.1770000000006</v>
      </c>
      <c r="K23" s="352">
        <f>+'[8]VH Trimestrais'!BC106</f>
        <v>4.0432005071383337</v>
      </c>
      <c r="L23" s="210">
        <f>+'[8]Valores Trimestrais '!BD110</f>
        <v>1778.7059999999999</v>
      </c>
      <c r="M23" s="352">
        <f>+'[8]VH Trimestrais'!BD106</f>
        <v>12.93493326594637</v>
      </c>
      <c r="N23" s="210">
        <f>+'[8]Valores Trimestrais '!BE110</f>
        <v>9444.1820000000007</v>
      </c>
      <c r="O23" s="212">
        <f>+'[8]VH Trimestrais'!BE106</f>
        <v>4.6676505945515645</v>
      </c>
    </row>
    <row r="24" spans="2:15" ht="24" customHeight="1" x14ac:dyDescent="0.2">
      <c r="B24" s="202"/>
      <c r="C24" s="343" t="s">
        <v>174</v>
      </c>
      <c r="D24" s="349">
        <f>+'[8]Valores Trimestrais '!AZ111</f>
        <v>131.58500000000001</v>
      </c>
      <c r="E24" s="205">
        <f>+'[8]VH Trimestrais'!AZ107</f>
        <v>1.1624241771928112</v>
      </c>
      <c r="F24" s="204">
        <f>+'[8]Valores Trimestrais '!BA111</f>
        <v>2461.4989999999998</v>
      </c>
      <c r="G24" s="348">
        <f>+'[8]VH Trimestrais'!BA107</f>
        <v>10.011767666136141</v>
      </c>
      <c r="H24" s="204">
        <f>+'[8]Valores Trimestrais '!BB111</f>
        <v>667.48900000000003</v>
      </c>
      <c r="I24" s="205">
        <f>+'[8]VH Trimestrais'!BB107</f>
        <v>11.271162706959448</v>
      </c>
      <c r="J24" s="204">
        <f>+'[8]Valores Trimestrais '!BC111</f>
        <v>4806.8929999999991</v>
      </c>
      <c r="K24" s="348">
        <f>+'[8]VH Trimestrais'!BC107</f>
        <v>6.4037349051420556</v>
      </c>
      <c r="L24" s="204">
        <f>+'[8]Valores Trimestrais '!BD111</f>
        <v>1781.7809999999999</v>
      </c>
      <c r="M24" s="348">
        <f>+'[8]VH Trimestrais'!BD107</f>
        <v>9.1912724491634457</v>
      </c>
      <c r="N24" s="204">
        <f>+'[8]Valores Trimestrais '!BE111</f>
        <v>9849.2469999999994</v>
      </c>
      <c r="O24" s="206">
        <f>+'[8]VH Trimestrais'!BE107</f>
        <v>8.0336568667712438</v>
      </c>
    </row>
    <row r="25" spans="2:15" ht="24" customHeight="1" x14ac:dyDescent="0.2">
      <c r="B25" s="214">
        <v>22</v>
      </c>
      <c r="C25" s="350" t="s">
        <v>175</v>
      </c>
      <c r="D25" s="351">
        <f>+'[8]Valores Trimestrais '!AZ112</f>
        <v>132.083</v>
      </c>
      <c r="E25" s="211">
        <f>+'[8]VH Trimestrais'!AZ108</f>
        <v>1.1951916520460015</v>
      </c>
      <c r="F25" s="210">
        <f>+'[8]Valores Trimestrais '!BA112</f>
        <v>2468.0430000000001</v>
      </c>
      <c r="G25" s="352">
        <f>+'[8]VH Trimestrais'!BA108</f>
        <v>3.9961554117088793</v>
      </c>
      <c r="H25" s="210">
        <f>+'[8]Valores Trimestrais '!BB112</f>
        <v>745.95799999999997</v>
      </c>
      <c r="I25" s="211">
        <f>+'[8]VH Trimestrais'!BB108</f>
        <v>17.310574429572732</v>
      </c>
      <c r="J25" s="210">
        <f>+'[8]Valores Trimestrais '!BC112</f>
        <v>4832.0660000000016</v>
      </c>
      <c r="K25" s="352">
        <f>+'[8]VH Trimestrais'!BC108</f>
        <v>4.6391179943692684</v>
      </c>
      <c r="L25" s="210">
        <f>+'[8]Valores Trimestrais '!BD112</f>
        <v>1809.058</v>
      </c>
      <c r="M25" s="352">
        <f>+'[8]VH Trimestrais'!BD108</f>
        <v>5.6051847039092495</v>
      </c>
      <c r="N25" s="210">
        <f>+'[8]Valores Trimestrais '!BE112</f>
        <v>9987.2080000000005</v>
      </c>
      <c r="O25" s="212">
        <f>+'[8]VH Trimestrais'!BE108</f>
        <v>5.4560851656038967</v>
      </c>
    </row>
    <row r="26" spans="2:15" ht="24" customHeight="1" x14ac:dyDescent="0.2">
      <c r="B26" s="214"/>
      <c r="C26" s="350" t="s">
        <v>176</v>
      </c>
      <c r="D26" s="351">
        <f>+'[8]Valores Trimestrais '!AZ113</f>
        <v>132.54300000000001</v>
      </c>
      <c r="E26" s="211">
        <f>+'[8]VH Trimestrais'!AZ109</f>
        <v>1.2505156371747761</v>
      </c>
      <c r="F26" s="210">
        <f>+'[8]Valores Trimestrais '!BA113</f>
        <v>2461.645</v>
      </c>
      <c r="G26" s="352">
        <f>+'[8]VH Trimestrais'!BA109</f>
        <v>3.5164504296215648</v>
      </c>
      <c r="H26" s="210">
        <f>+'[8]Valores Trimestrais '!BB113</f>
        <v>664.36500000000001</v>
      </c>
      <c r="I26" s="211">
        <f>+'[8]VH Trimestrais'!BB109</f>
        <v>10.009322473121296</v>
      </c>
      <c r="J26" s="210">
        <f>+'[8]Valores Trimestrais '!BC113</f>
        <v>4702.371000000001</v>
      </c>
      <c r="K26" s="352">
        <f>+'[8]VH Trimestrais'!BC109</f>
        <v>0.13379221173031031</v>
      </c>
      <c r="L26" s="210">
        <f>+'[8]Valores Trimestrais '!BD113</f>
        <v>1799.7090000000001</v>
      </c>
      <c r="M26" s="352">
        <f>+'[8]VH Trimestrais'!BD109</f>
        <v>2.7273381097853377</v>
      </c>
      <c r="N26" s="210">
        <f>+'[8]Valores Trimestrais '!BE113</f>
        <v>9760.6329999999998</v>
      </c>
      <c r="O26" s="212">
        <f>+'[8]VH Trimestrais'!BE109</f>
        <v>2.0894664100370886</v>
      </c>
    </row>
    <row r="27" spans="2:15" ht="24" customHeight="1" x14ac:dyDescent="0.2">
      <c r="B27" s="214"/>
      <c r="C27" s="350" t="s">
        <v>177</v>
      </c>
      <c r="D27" s="351">
        <f>+'[8]Valores Trimestrais '!AZ114</f>
        <v>133.03</v>
      </c>
      <c r="E27" s="211">
        <f>+'[8]VH Trimestrais'!AZ110</f>
        <v>1.3538738162175434</v>
      </c>
      <c r="F27" s="210">
        <f>+'[8]Valores Trimestrais '!BA114</f>
        <v>2497.3420000000001</v>
      </c>
      <c r="G27" s="352">
        <f>+'[8]VH Trimestrais'!BA110</f>
        <v>12.987125213037753</v>
      </c>
      <c r="H27" s="210">
        <f>+'[8]Valores Trimestrais '!BB114</f>
        <v>666.86699999999996</v>
      </c>
      <c r="I27" s="211">
        <f>+'[8]VH Trimestrais'!BB110</f>
        <v>0.62013679221797346</v>
      </c>
      <c r="J27" s="210">
        <f>+'[8]Valores Trimestrais '!BC114</f>
        <v>4614.9949999999999</v>
      </c>
      <c r="K27" s="352">
        <f>+'[8]VH Trimestrais'!BC110</f>
        <v>-0.99077979660503468</v>
      </c>
      <c r="L27" s="210">
        <f>+'[8]Valores Trimestrais '!BD114</f>
        <v>1798.7249999999999</v>
      </c>
      <c r="M27" s="352">
        <f>+'[8]VH Trimestrais'!BD110</f>
        <v>1.1254811081763849</v>
      </c>
      <c r="N27" s="210">
        <f>+'[8]Valores Trimestrais '!BE114</f>
        <v>9710.9590000000007</v>
      </c>
      <c r="O27" s="212">
        <f>+'[8]VH Trimestrais'!BE110</f>
        <v>2.824776142602925</v>
      </c>
    </row>
    <row r="28" spans="2:15" ht="24" customHeight="1" x14ac:dyDescent="0.2">
      <c r="B28" s="202"/>
      <c r="C28" s="343" t="s">
        <v>174</v>
      </c>
      <c r="D28" s="349">
        <f>+'[8]Valores Trimestrais '!AZ115</f>
        <v>133.53899999999999</v>
      </c>
      <c r="E28" s="205">
        <f>+'[8]VH Trimestrais'!AZ111</f>
        <v>1.4849716913021949</v>
      </c>
      <c r="F28" s="204">
        <f>+'[8]Valores Trimestrais '!BA115</f>
        <v>2530.0010000000002</v>
      </c>
      <c r="G28" s="348">
        <f>+'[8]VH Trimestrais'!BA111</f>
        <v>2.7829383639806693</v>
      </c>
      <c r="H28" s="204">
        <f>+'[8]Valores Trimestrais '!BB115</f>
        <v>734.32399999999996</v>
      </c>
      <c r="I28" s="205">
        <f>+'[8]VH Trimestrais'!BB111</f>
        <v>10.012899088973736</v>
      </c>
      <c r="J28" s="204">
        <f>+'[8]Valores Trimestrais '!BC115</f>
        <v>4810.6190000000006</v>
      </c>
      <c r="K28" s="348">
        <f>+'[8]VH Trimestrais'!BC111</f>
        <v>7.7513687115593477E-2</v>
      </c>
      <c r="L28" s="204">
        <f>+'[8]Valores Trimestrais '!BD115</f>
        <v>1849.586</v>
      </c>
      <c r="M28" s="348">
        <f>+'[8]VH Trimestrais'!BD111</f>
        <v>3.8054620629583535</v>
      </c>
      <c r="N28" s="204">
        <f>+'[8]Valores Trimestrais '!BE115</f>
        <v>10058.069</v>
      </c>
      <c r="O28" s="206">
        <f>+'[8]VH Trimestrais'!BE111</f>
        <v>2.1201823855163671</v>
      </c>
    </row>
    <row r="29" spans="2:15" ht="24" customHeight="1" x14ac:dyDescent="0.2">
      <c r="B29" s="214">
        <v>23</v>
      </c>
      <c r="C29" s="350" t="s">
        <v>175</v>
      </c>
      <c r="D29" s="351">
        <f>+'[8]Valores Trimestrais '!AZ116</f>
        <v>134.06399999999999</v>
      </c>
      <c r="E29" s="211">
        <f>+'[8]VH Trimestrais'!AZ112</f>
        <v>1.4998145105728833</v>
      </c>
      <c r="F29" s="210">
        <f>+'[8]Valores Trimestrais '!BA116</f>
        <v>2568.2109999999998</v>
      </c>
      <c r="G29" s="352">
        <f>+'[8]VH Trimestrais'!BA112</f>
        <v>4.0586002756029638</v>
      </c>
      <c r="H29" s="210">
        <f>+'[8]Valores Trimestrais '!BB116</f>
        <v>911.81700000000001</v>
      </c>
      <c r="I29" s="211">
        <f>+'[8]VH Trimestrais'!BB112</f>
        <v>22.23436172009685</v>
      </c>
      <c r="J29" s="210">
        <f>+'[8]Valores Trimestrais '!BC116</f>
        <v>4519.6759999999995</v>
      </c>
      <c r="K29" s="352">
        <f>+'[8]VH Trimestrais'!BC112</f>
        <v>-6.4649365302543842</v>
      </c>
      <c r="L29" s="210">
        <f>+'[8]Valores Trimestrais '!BD116</f>
        <v>1841.0440000000001</v>
      </c>
      <c r="M29" s="352">
        <f>+'[8]VH Trimestrais'!BD112</f>
        <v>1.7681025152316954</v>
      </c>
      <c r="N29" s="210">
        <f>+'[8]Valores Trimestrais '!BE116</f>
        <v>9974.8119999999999</v>
      </c>
      <c r="O29" s="212">
        <f>+'[8]VH Trimestrais'!BE112</f>
        <v>-0.12411877273408312</v>
      </c>
    </row>
    <row r="30" spans="2:15" ht="2.1" customHeight="1" x14ac:dyDescent="0.2">
      <c r="B30" s="353"/>
      <c r="C30" s="354"/>
      <c r="D30" s="355"/>
      <c r="E30" s="220"/>
      <c r="F30" s="355"/>
      <c r="G30" s="220"/>
      <c r="H30" s="355"/>
      <c r="I30" s="220"/>
      <c r="J30" s="355"/>
      <c r="K30" s="220"/>
      <c r="L30" s="356"/>
      <c r="M30" s="357"/>
      <c r="N30" s="355"/>
      <c r="O30" s="218"/>
    </row>
    <row r="31" spans="2:15" s="359" customFormat="1" ht="18" customHeight="1" x14ac:dyDescent="0.2">
      <c r="B31" s="358" t="s">
        <v>235</v>
      </c>
      <c r="C31" s="358"/>
    </row>
    <row r="32" spans="2:15" ht="15.95" customHeight="1" x14ac:dyDescent="0.2">
      <c r="B32" s="237" t="s">
        <v>236</v>
      </c>
      <c r="C32" s="360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2">
      <c r="B33" s="360"/>
      <c r="C33" s="360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8" customHeight="1" x14ac:dyDescent="0.2">
      <c r="B34" s="360"/>
      <c r="C34" s="360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18" customHeight="1" x14ac:dyDescent="0.2">
      <c r="B35" s="360"/>
      <c r="C35" s="360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24" customHeight="1" x14ac:dyDescent="0.2">
      <c r="B36" s="360"/>
      <c r="C36" s="360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29.1" customHeight="1" x14ac:dyDescent="0.2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2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2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2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2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2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2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2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2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2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2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2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2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2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2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2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2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2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2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2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2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2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3" customHeight="1" x14ac:dyDescent="0.2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" customHeight="1" x14ac:dyDescent="0.2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3" customHeight="1" x14ac:dyDescent="0.2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3" customHeight="1" x14ac:dyDescent="0.2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1.95" customHeight="1" x14ac:dyDescent="0.2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18" customHeight="1" x14ac:dyDescent="0.2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9" ht="24" customHeight="1" x14ac:dyDescent="0.2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9" ht="23.1" customHeight="1" x14ac:dyDescent="0.2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9" ht="24" customHeight="1" x14ac:dyDescent="0.2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9" ht="18" customHeight="1" x14ac:dyDescent="0.2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9" ht="24" customHeight="1" x14ac:dyDescent="0.2"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225"/>
      <c r="M69" s="225"/>
      <c r="N69" s="225"/>
      <c r="O69" s="225"/>
    </row>
    <row r="70" spans="2:19" s="9" customFormat="1" ht="18" customHeight="1" x14ac:dyDescent="0.25">
      <c r="B70" s="39" t="s">
        <v>237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s="9" customFormat="1" ht="18" customHeight="1" x14ac:dyDescent="0.25">
      <c r="B71" s="127" t="s">
        <v>238</v>
      </c>
      <c r="C71" s="262"/>
      <c r="D71" s="263"/>
      <c r="E71" s="263"/>
      <c r="F71" s="26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</row>
    <row r="72" spans="2:19" ht="18" customHeight="1" x14ac:dyDescent="0.2">
      <c r="B72" s="1461"/>
      <c r="C72" s="1461"/>
      <c r="D72" s="1461"/>
      <c r="E72" s="1458" t="s">
        <v>239</v>
      </c>
      <c r="F72" s="1458"/>
      <c r="G72" s="1458" t="s">
        <v>240</v>
      </c>
      <c r="H72" s="1458"/>
      <c r="I72" s="1458"/>
      <c r="J72" s="1458"/>
      <c r="K72" s="1458"/>
      <c r="L72" s="1458"/>
      <c r="M72" s="1458"/>
      <c r="N72" s="1458"/>
      <c r="O72" s="1458"/>
    </row>
    <row r="73" spans="2:19" ht="24" customHeight="1" x14ac:dyDescent="0.2">
      <c r="B73" s="1461"/>
      <c r="C73" s="1461"/>
      <c r="D73" s="1461"/>
      <c r="E73" s="1354"/>
      <c r="F73" s="1354"/>
      <c r="G73" s="1354"/>
      <c r="H73" s="1354"/>
      <c r="I73" s="1354"/>
      <c r="J73" s="1354"/>
      <c r="K73" s="1354"/>
      <c r="L73" s="1354"/>
      <c r="M73" s="1354"/>
      <c r="N73" s="1354"/>
      <c r="O73" s="1354"/>
    </row>
    <row r="74" spans="2:19" ht="21.95" customHeight="1" x14ac:dyDescent="0.2">
      <c r="B74" s="1461"/>
      <c r="C74" s="1461"/>
      <c r="D74" s="1461"/>
      <c r="E74" s="1462" t="s">
        <v>241</v>
      </c>
      <c r="F74" s="1463"/>
      <c r="G74" s="1354" t="s">
        <v>242</v>
      </c>
      <c r="H74" s="1354" t="s">
        <v>243</v>
      </c>
      <c r="I74" s="1354" t="s">
        <v>244</v>
      </c>
      <c r="J74" s="1354" t="s">
        <v>245</v>
      </c>
      <c r="K74" s="1354" t="s">
        <v>246</v>
      </c>
      <c r="L74" s="1354" t="s">
        <v>247</v>
      </c>
      <c r="M74" s="1354" t="s">
        <v>248</v>
      </c>
      <c r="N74" s="1354" t="s">
        <v>249</v>
      </c>
      <c r="O74" s="1354" t="s">
        <v>250</v>
      </c>
    </row>
    <row r="75" spans="2:19" ht="24" customHeight="1" x14ac:dyDescent="0.2">
      <c r="B75" s="1461"/>
      <c r="C75" s="1461"/>
      <c r="D75" s="1461"/>
      <c r="E75" s="1464"/>
      <c r="F75" s="1465"/>
      <c r="G75" s="1354"/>
      <c r="H75" s="1354"/>
      <c r="I75" s="1354"/>
      <c r="J75" s="1354"/>
      <c r="K75" s="1354"/>
      <c r="L75" s="1354"/>
      <c r="M75" s="1354"/>
      <c r="N75" s="1354"/>
      <c r="O75" s="1354"/>
    </row>
    <row r="76" spans="2:19" ht="21.95" customHeight="1" x14ac:dyDescent="0.2">
      <c r="B76" s="1461"/>
      <c r="C76" s="1461"/>
      <c r="D76" s="1461"/>
      <c r="E76" s="1466"/>
      <c r="F76" s="1467"/>
      <c r="G76" s="1459"/>
      <c r="H76" s="1459"/>
      <c r="I76" s="1459"/>
      <c r="J76" s="1459"/>
      <c r="K76" s="1459"/>
      <c r="L76" s="1459"/>
      <c r="M76" s="1459"/>
      <c r="N76" s="1459"/>
      <c r="O76" s="1459"/>
    </row>
    <row r="77" spans="2:19" ht="23.1" customHeight="1" x14ac:dyDescent="0.2">
      <c r="B77" s="1468" t="s">
        <v>251</v>
      </c>
      <c r="C77" s="1469"/>
      <c r="D77" s="1469"/>
      <c r="E77" s="1470"/>
      <c r="F77" s="1470"/>
      <c r="G77" s="361"/>
      <c r="H77" s="361"/>
      <c r="I77" s="361"/>
      <c r="J77" s="361"/>
      <c r="K77" s="361"/>
      <c r="L77" s="361"/>
      <c r="M77" s="361"/>
      <c r="N77" s="361"/>
      <c r="O77" s="362"/>
    </row>
    <row r="78" spans="2:19" ht="23.1" customHeight="1" x14ac:dyDescent="0.2">
      <c r="B78" s="1471">
        <v>2018</v>
      </c>
      <c r="C78" s="1472"/>
      <c r="D78" s="1472"/>
      <c r="E78" s="1470" t="s">
        <v>252</v>
      </c>
      <c r="F78" s="1470" t="s">
        <v>252</v>
      </c>
      <c r="G78" s="361">
        <f>+'[16]Valores Anuais (%)'!B112</f>
        <v>0.94450123969999999</v>
      </c>
      <c r="H78" s="361">
        <f>+'[16]Valores Anuais (%)'!C112</f>
        <v>28.970047442599999</v>
      </c>
      <c r="I78" s="361">
        <f>+'[16]Valores Anuais (%)'!D112</f>
        <v>18.437302729999999</v>
      </c>
      <c r="J78" s="361">
        <f>+'[16]Valores Anuais (%)'!E112</f>
        <v>7.4218594888</v>
      </c>
      <c r="K78" s="361">
        <f>+'[16]Valores Anuais (%)'!F112</f>
        <v>19.769457124999999</v>
      </c>
      <c r="L78" s="361">
        <f>+'[16]Valores Anuais (%)'!G112</f>
        <v>8.7522348659000002</v>
      </c>
      <c r="M78" s="361">
        <f>+'[16]Valores Anuais (%)'!H112</f>
        <v>3.3030058701999998</v>
      </c>
      <c r="N78" s="361">
        <f>+'[16]Valores Anuais (%)'!I112</f>
        <v>0.57775344439999998</v>
      </c>
      <c r="O78" s="362">
        <f>+'[16]Valores Anuais (%)'!J112</f>
        <v>11.823837792899999</v>
      </c>
    </row>
    <row r="79" spans="2:19" ht="23.1" customHeight="1" x14ac:dyDescent="0.2">
      <c r="B79" s="1471">
        <v>2019</v>
      </c>
      <c r="C79" s="1472"/>
      <c r="D79" s="1472"/>
      <c r="E79" s="1470" t="s">
        <v>252</v>
      </c>
      <c r="F79" s="1470" t="s">
        <v>252</v>
      </c>
      <c r="G79" s="361">
        <f>+'[16]Valores Anuais (%)'!B113</f>
        <v>0.93357758120000001</v>
      </c>
      <c r="H79" s="361">
        <f>+'[16]Valores Anuais (%)'!C113</f>
        <v>30.7928338872</v>
      </c>
      <c r="I79" s="361">
        <f>+'[16]Valores Anuais (%)'!D113</f>
        <v>20.305414962099999</v>
      </c>
      <c r="J79" s="361">
        <f>+'[16]Valores Anuais (%)'!E113</f>
        <v>6.4765626947000001</v>
      </c>
      <c r="K79" s="361">
        <f>+'[16]Valores Anuais (%)'!F113</f>
        <v>19.921387777700001</v>
      </c>
      <c r="L79" s="361">
        <f>+'[16]Valores Anuais (%)'!G113</f>
        <v>7.2668739320000002</v>
      </c>
      <c r="M79" s="361">
        <f>+'[16]Valores Anuais (%)'!H113</f>
        <v>3.2684902766000001</v>
      </c>
      <c r="N79" s="361">
        <f>+'[16]Valores Anuais (%)'!I113</f>
        <v>0.58217851750000005</v>
      </c>
      <c r="O79" s="362">
        <f>+'[16]Valores Anuais (%)'!J113</f>
        <v>10.4526803706</v>
      </c>
    </row>
    <row r="80" spans="2:19" ht="22.5" customHeight="1" x14ac:dyDescent="0.2">
      <c r="B80" s="1468" t="s">
        <v>253</v>
      </c>
      <c r="C80" s="1469"/>
      <c r="D80" s="1469"/>
      <c r="E80" s="1470"/>
      <c r="F80" s="1470"/>
      <c r="G80" s="361"/>
      <c r="H80" s="361"/>
      <c r="I80" s="361"/>
      <c r="J80" s="361"/>
      <c r="K80" s="361"/>
      <c r="L80" s="361"/>
      <c r="M80" s="361"/>
      <c r="N80" s="361"/>
      <c r="O80" s="362"/>
    </row>
    <row r="81" spans="2:15" ht="23.1" customHeight="1" x14ac:dyDescent="0.2">
      <c r="B81" s="1471">
        <v>2018</v>
      </c>
      <c r="C81" s="1472"/>
      <c r="D81" s="1472"/>
      <c r="E81" s="1470" t="s">
        <v>252</v>
      </c>
      <c r="F81" s="1470" t="s">
        <v>252</v>
      </c>
      <c r="G81" s="361">
        <f>+'[16]Valores Anuais (%)'!B115</f>
        <v>3.9714573942000002</v>
      </c>
      <c r="H81" s="361">
        <f>+'[16]Valores Anuais (%)'!C115</f>
        <v>26.660240590299999</v>
      </c>
      <c r="I81" s="361">
        <f>+'[16]Valores Anuais (%)'!D115</f>
        <v>18.797071560700001</v>
      </c>
      <c r="J81" s="361">
        <f>+'[16]Valores Anuais (%)'!E115</f>
        <v>6.9733422018000004</v>
      </c>
      <c r="K81" s="361">
        <f>+'[16]Valores Anuais (%)'!F115</f>
        <v>20.690072768499999</v>
      </c>
      <c r="L81" s="361">
        <f>+'[16]Valores Anuais (%)'!G115</f>
        <v>11.168345058</v>
      </c>
      <c r="M81" s="361">
        <f>+'[16]Valores Anuais (%)'!H115</f>
        <v>2.7412916106999998</v>
      </c>
      <c r="N81" s="361">
        <f>+'[16]Valores Anuais (%)'!I115</f>
        <v>0.5586615506</v>
      </c>
      <c r="O81" s="362">
        <f>+'[16]Valores Anuais (%)'!J115</f>
        <v>8.4395172646999992</v>
      </c>
    </row>
    <row r="82" spans="2:15" ht="23.1" customHeight="1" x14ac:dyDescent="0.2">
      <c r="B82" s="1471">
        <v>2019</v>
      </c>
      <c r="C82" s="1472"/>
      <c r="D82" s="1472"/>
      <c r="E82" s="1470" t="s">
        <v>252</v>
      </c>
      <c r="F82" s="1470" t="s">
        <v>252</v>
      </c>
      <c r="G82" s="361">
        <f>+'[16]Valores Anuais (%)'!B116</f>
        <v>3.7585347534000002</v>
      </c>
      <c r="H82" s="361">
        <f>+'[16]Valores Anuais (%)'!C116</f>
        <v>30.502702891199998</v>
      </c>
      <c r="I82" s="361">
        <f>+'[16]Valores Anuais (%)'!D116</f>
        <v>15.44096512</v>
      </c>
      <c r="J82" s="361">
        <f>+'[16]Valores Anuais (%)'!E116</f>
        <v>7.3936917422999997</v>
      </c>
      <c r="K82" s="361">
        <f>+'[16]Valores Anuais (%)'!F116</f>
        <v>19.795020776800001</v>
      </c>
      <c r="L82" s="361">
        <f>+'[16]Valores Anuais (%)'!G116</f>
        <v>11.4283752846</v>
      </c>
      <c r="M82" s="361">
        <f>+'[16]Valores Anuais (%)'!H116</f>
        <v>2.2045117605</v>
      </c>
      <c r="N82" s="361">
        <f>+'[16]Valores Anuais (%)'!I116</f>
        <v>0.58919966059999995</v>
      </c>
      <c r="O82" s="362">
        <f>+'[16]Valores Anuais (%)'!J116</f>
        <v>8.8869980100999992</v>
      </c>
    </row>
    <row r="83" spans="2:15" ht="22.5" customHeight="1" x14ac:dyDescent="0.2">
      <c r="B83" s="1468" t="s">
        <v>254</v>
      </c>
      <c r="C83" s="1469"/>
      <c r="D83" s="1469"/>
      <c r="E83" s="1470"/>
      <c r="F83" s="1470"/>
      <c r="G83" s="361"/>
      <c r="H83" s="361"/>
      <c r="I83" s="361"/>
      <c r="J83" s="361"/>
      <c r="K83" s="361"/>
      <c r="L83" s="361"/>
      <c r="M83" s="361"/>
      <c r="N83" s="361"/>
      <c r="O83" s="362"/>
    </row>
    <row r="84" spans="2:15" ht="23.1" customHeight="1" x14ac:dyDescent="0.2">
      <c r="B84" s="1471">
        <v>2019</v>
      </c>
      <c r="C84" s="1472"/>
      <c r="D84" s="1472"/>
      <c r="E84" s="1470" t="s">
        <v>252</v>
      </c>
      <c r="F84" s="1470" t="s">
        <v>252</v>
      </c>
      <c r="G84" s="361">
        <f>+'[16]Valores Anuais (%)'!B118</f>
        <v>6.6</v>
      </c>
      <c r="H84" s="361">
        <f>+'[16]Valores Anuais (%)'!C118</f>
        <v>40.6</v>
      </c>
      <c r="I84" s="361">
        <f>+'[16]Valores Anuais (%)'!D118</f>
        <v>37.700000000000003</v>
      </c>
      <c r="J84" s="361">
        <f>+'[16]Valores Anuais (%)'!E118</f>
        <v>26.7</v>
      </c>
      <c r="K84" s="361">
        <f>+'[16]Valores Anuais (%)'!F118</f>
        <v>38</v>
      </c>
      <c r="L84" s="361">
        <f>+'[16]Valores Anuais (%)'!G118</f>
        <v>18.3</v>
      </c>
      <c r="M84" s="361">
        <f>+'[16]Valores Anuais (%)'!H118</f>
        <v>11.1</v>
      </c>
      <c r="N84" s="361">
        <f>+'[16]Valores Anuais (%)'!I118</f>
        <v>1.1000000000000001</v>
      </c>
      <c r="O84" s="362">
        <f>+'[16]Valores Anuais (%)'!J118</f>
        <v>15.8</v>
      </c>
    </row>
    <row r="85" spans="2:15" ht="23.1" customHeight="1" x14ac:dyDescent="0.2">
      <c r="B85" s="1471">
        <v>2020</v>
      </c>
      <c r="C85" s="1472"/>
      <c r="D85" s="1472"/>
      <c r="E85" s="1470" t="s">
        <v>252</v>
      </c>
      <c r="F85" s="1470" t="s">
        <v>252</v>
      </c>
      <c r="G85" s="361">
        <f>+'[16]Valores Anuais (%)'!B119</f>
        <v>7.98</v>
      </c>
      <c r="H85" s="361">
        <f>+'[16]Valores Anuais (%)'!C119</f>
        <v>42.2</v>
      </c>
      <c r="I85" s="361">
        <f>+'[16]Valores Anuais (%)'!D119</f>
        <v>36.6</v>
      </c>
      <c r="J85" s="361">
        <f>+'[16]Valores Anuais (%)'!E119</f>
        <v>27.1</v>
      </c>
      <c r="K85" s="361">
        <f>+'[16]Valores Anuais (%)'!F119</f>
        <v>36.9</v>
      </c>
      <c r="L85" s="361">
        <f>+'[16]Valores Anuais (%)'!G119</f>
        <v>17.2</v>
      </c>
      <c r="M85" s="361">
        <f>+'[16]Valores Anuais (%)'!H119</f>
        <v>11.8</v>
      </c>
      <c r="N85" s="361">
        <f>+'[16]Valores Anuais (%)'!I119</f>
        <v>1.2</v>
      </c>
      <c r="O85" s="362">
        <f>+'[16]Valores Anuais (%)'!J119</f>
        <v>15.2</v>
      </c>
    </row>
    <row r="86" spans="2:15" ht="22.5" customHeight="1" x14ac:dyDescent="0.2">
      <c r="B86" s="1468" t="s">
        <v>255</v>
      </c>
      <c r="C86" s="1469"/>
      <c r="D86" s="1469"/>
      <c r="E86" s="1470"/>
      <c r="F86" s="1470"/>
      <c r="G86" s="361"/>
      <c r="H86" s="361"/>
      <c r="I86" s="361"/>
      <c r="J86" s="361"/>
      <c r="K86" s="361"/>
      <c r="L86" s="361"/>
      <c r="M86" s="361"/>
      <c r="N86" s="361"/>
      <c r="O86" s="362"/>
    </row>
    <row r="87" spans="2:15" ht="23.1" customHeight="1" x14ac:dyDescent="0.2">
      <c r="B87" s="1471">
        <v>2019</v>
      </c>
      <c r="C87" s="1472"/>
      <c r="D87" s="1472"/>
      <c r="E87" s="1470" t="s">
        <v>252</v>
      </c>
      <c r="F87" s="1470" t="s">
        <v>252</v>
      </c>
      <c r="G87" s="361">
        <f>+'[16]Valores Anuais (%)'!B121</f>
        <v>1.0337978642000001</v>
      </c>
      <c r="H87" s="361">
        <f>+'[16]Valores Anuais (%)'!C121</f>
        <v>36.271132418999997</v>
      </c>
      <c r="I87" s="361">
        <f>+'[16]Valores Anuais (%)'!D121</f>
        <v>12.4356490888</v>
      </c>
      <c r="J87" s="361">
        <f>+'[16]Valores Anuais (%)'!E121</f>
        <v>8.7980328466</v>
      </c>
      <c r="K87" s="361">
        <f>+'[16]Valores Anuais (%)'!F121</f>
        <v>15.2980202035</v>
      </c>
      <c r="L87" s="361">
        <f>+'[16]Valores Anuais (%)'!G121</f>
        <v>3.9859382531000001</v>
      </c>
      <c r="M87" s="361">
        <f>+'[16]Valores Anuais (%)'!H121</f>
        <v>6.7954674925000003</v>
      </c>
      <c r="N87" s="361">
        <f>+'[16]Valores Anuais (%)'!I121</f>
        <v>0.1908093233</v>
      </c>
      <c r="O87" s="362">
        <f>+'[16]Valores Anuais (%)'!J121</f>
        <v>15.1911525084</v>
      </c>
    </row>
    <row r="88" spans="2:15" ht="23.1" customHeight="1" x14ac:dyDescent="0.2">
      <c r="B88" s="1471">
        <v>2020</v>
      </c>
      <c r="C88" s="1472"/>
      <c r="D88" s="1472"/>
      <c r="E88" s="1470" t="s">
        <v>252</v>
      </c>
      <c r="F88" s="1470" t="s">
        <v>252</v>
      </c>
      <c r="G88" s="361">
        <f>+'[16]Valores Anuais (%)'!B122</f>
        <v>4.8733936376000004</v>
      </c>
      <c r="H88" s="361">
        <f>+'[16]Valores Anuais (%)'!C122</f>
        <v>55.835494256799997</v>
      </c>
      <c r="I88" s="361">
        <f>+'[16]Valores Anuais (%)'!D122</f>
        <v>22.668773438300001</v>
      </c>
      <c r="J88" s="361">
        <f>+'[16]Valores Anuais (%)'!E122</f>
        <v>15.5833550151</v>
      </c>
      <c r="K88" s="361">
        <f>+'[16]Valores Anuais (%)'!F122</f>
        <v>27.7771994374</v>
      </c>
      <c r="L88" s="361">
        <f>+'[16]Valores Anuais (%)'!G122</f>
        <v>9.41570179</v>
      </c>
      <c r="M88" s="361">
        <f>+'[16]Valores Anuais (%)'!H122</f>
        <v>11.536605338299999</v>
      </c>
      <c r="N88" s="361">
        <f>+'[16]Valores Anuais (%)'!I122</f>
        <v>1.6772745729</v>
      </c>
      <c r="O88" s="362">
        <f>+'[16]Valores Anuais (%)'!J122</f>
        <v>34.195241147799997</v>
      </c>
    </row>
    <row r="89" spans="2:15" ht="22.5" customHeight="1" x14ac:dyDescent="0.2">
      <c r="B89" s="1468" t="s">
        <v>256</v>
      </c>
      <c r="C89" s="1469"/>
      <c r="D89" s="1469"/>
      <c r="E89" s="1470"/>
      <c r="F89" s="1470"/>
      <c r="G89" s="361"/>
      <c r="H89" s="361"/>
      <c r="I89" s="361"/>
      <c r="J89" s="361"/>
      <c r="K89" s="361"/>
      <c r="L89" s="361"/>
      <c r="M89" s="361"/>
      <c r="N89" s="361"/>
      <c r="O89" s="362"/>
    </row>
    <row r="90" spans="2:15" ht="23.1" customHeight="1" x14ac:dyDescent="0.2">
      <c r="B90" s="1471">
        <v>2020</v>
      </c>
      <c r="C90" s="1472"/>
      <c r="D90" s="1472"/>
      <c r="E90" s="1470" t="s">
        <v>252</v>
      </c>
      <c r="F90" s="1470" t="s">
        <v>252</v>
      </c>
      <c r="G90" s="361">
        <f>+'[16]Valores Anuais (%)'!B124</f>
        <v>0.40519454440000002</v>
      </c>
      <c r="H90" s="361">
        <f>+'[16]Valores Anuais (%)'!C124</f>
        <v>36.795789454500003</v>
      </c>
      <c r="I90" s="361">
        <f>+'[16]Valores Anuais (%)'!D124</f>
        <v>10.7374266693</v>
      </c>
      <c r="J90" s="361">
        <f>+'[16]Valores Anuais (%)'!E124</f>
        <v>4.3257205328000001</v>
      </c>
      <c r="K90" s="361">
        <f>+'[16]Valores Anuais (%)'!F124</f>
        <v>15.207578099599999</v>
      </c>
      <c r="L90" s="361">
        <f>+'[16]Valores Anuais (%)'!G124</f>
        <v>3.3195647007</v>
      </c>
      <c r="M90" s="361">
        <f>+'[16]Valores Anuais (%)'!H124</f>
        <v>3.4140550286</v>
      </c>
      <c r="N90" s="361">
        <f>+'[16]Valores Anuais (%)'!I124</f>
        <v>0.4698549353</v>
      </c>
      <c r="O90" s="362">
        <f>+'[16]Valores Anuais (%)'!J124</f>
        <v>25.324816034400001</v>
      </c>
    </row>
    <row r="91" spans="2:15" ht="23.1" customHeight="1" x14ac:dyDescent="0.2">
      <c r="B91" s="1471">
        <v>2021</v>
      </c>
      <c r="C91" s="1472"/>
      <c r="D91" s="1472"/>
      <c r="E91" s="1470" t="s">
        <v>252</v>
      </c>
      <c r="F91" s="1470" t="s">
        <v>252</v>
      </c>
      <c r="G91" s="361">
        <f>+'[16]Valores Anuais (%)'!B125</f>
        <v>0.28777526949999999</v>
      </c>
      <c r="H91" s="361">
        <f>+'[16]Valores Anuais (%)'!C125</f>
        <v>38.471236293399997</v>
      </c>
      <c r="I91" s="361">
        <f>+'[16]Valores Anuais (%)'!D125</f>
        <v>10.064279451100001</v>
      </c>
      <c r="J91" s="361">
        <f>+'[16]Valores Anuais (%)'!E125</f>
        <v>3.3109150322000001</v>
      </c>
      <c r="K91" s="361">
        <f>+'[16]Valores Anuais (%)'!F125</f>
        <v>16.786702199299999</v>
      </c>
      <c r="L91" s="361">
        <f>+'[16]Valores Anuais (%)'!G125</f>
        <v>3.25208765</v>
      </c>
      <c r="M91" s="361">
        <f>+'[16]Valores Anuais (%)'!H125</f>
        <v>2.9687390572000001</v>
      </c>
      <c r="N91" s="361">
        <f>+'[16]Valores Anuais (%)'!I125</f>
        <v>1.1211709113999999</v>
      </c>
      <c r="O91" s="362">
        <f>+'[16]Valores Anuais (%)'!J125</f>
        <v>23.7370941354</v>
      </c>
    </row>
    <row r="92" spans="2:15" ht="23.1" customHeight="1" x14ac:dyDescent="0.2">
      <c r="B92" s="1468" t="s">
        <v>257</v>
      </c>
      <c r="C92" s="1469"/>
      <c r="D92" s="1469"/>
      <c r="E92" s="1470"/>
      <c r="F92" s="1470"/>
      <c r="G92" s="361"/>
      <c r="H92" s="361"/>
      <c r="I92" s="361"/>
      <c r="J92" s="361"/>
      <c r="K92" s="361"/>
      <c r="L92" s="361"/>
      <c r="M92" s="361"/>
      <c r="N92" s="361"/>
      <c r="O92" s="362"/>
    </row>
    <row r="93" spans="2:15" ht="23.1" customHeight="1" x14ac:dyDescent="0.2">
      <c r="B93" s="1471">
        <v>2020</v>
      </c>
      <c r="C93" s="1472"/>
      <c r="D93" s="1472"/>
      <c r="E93" s="1470" t="s">
        <v>252</v>
      </c>
      <c r="F93" s="1470" t="s">
        <v>252</v>
      </c>
      <c r="G93" s="361">
        <f>+'[16]Valores Anuais (%)'!B127</f>
        <v>0.25154832220000001</v>
      </c>
      <c r="H93" s="361">
        <f>+'[16]Valores Anuais (%)'!C127</f>
        <v>40.3273855463</v>
      </c>
      <c r="I93" s="361">
        <f>+'[16]Valores Anuais (%)'!D127</f>
        <v>9.3099487349000007</v>
      </c>
      <c r="J93" s="361">
        <f>+'[16]Valores Anuais (%)'!E127</f>
        <v>4.4124901471999998</v>
      </c>
      <c r="K93" s="361">
        <f>+'[16]Valores Anuais (%)'!F127</f>
        <v>13.039114744100001</v>
      </c>
      <c r="L93" s="361">
        <f>+'[16]Valores Anuais (%)'!G127</f>
        <v>1.9788576299</v>
      </c>
      <c r="M93" s="361">
        <f>+'[16]Valores Anuais (%)'!H127</f>
        <v>4.7031092441000002</v>
      </c>
      <c r="N93" s="361">
        <f>+'[16]Valores Anuais (%)'!I127</f>
        <v>0.64537372979999996</v>
      </c>
      <c r="O93" s="362">
        <f>+'[16]Valores Anuais (%)'!J127</f>
        <v>25.332171901199999</v>
      </c>
    </row>
    <row r="94" spans="2:15" ht="23.1" customHeight="1" x14ac:dyDescent="0.2">
      <c r="B94" s="1471">
        <v>2021</v>
      </c>
      <c r="C94" s="1472"/>
      <c r="D94" s="1472"/>
      <c r="E94" s="1470" t="s">
        <v>252</v>
      </c>
      <c r="F94" s="1470" t="s">
        <v>252</v>
      </c>
      <c r="G94" s="361">
        <f>+'[16]Valores Anuais (%)'!B128</f>
        <v>0.1038675781</v>
      </c>
      <c r="H94" s="361">
        <f>+'[16]Valores Anuais (%)'!C128</f>
        <v>40.406076624299999</v>
      </c>
      <c r="I94" s="361">
        <f>+'[16]Valores Anuais (%)'!D128</f>
        <v>10.297767244099999</v>
      </c>
      <c r="J94" s="361">
        <f>+'[16]Valores Anuais (%)'!E128</f>
        <v>6.6638421566000003</v>
      </c>
      <c r="K94" s="361">
        <f>+'[16]Valores Anuais (%)'!F128</f>
        <v>12.8422451021</v>
      </c>
      <c r="L94" s="361">
        <f>+'[16]Valores Anuais (%)'!G128</f>
        <v>2.4245245513999998</v>
      </c>
      <c r="M94" s="361">
        <f>+'[16]Valores Anuais (%)'!H128</f>
        <v>2.6953118298000001</v>
      </c>
      <c r="N94" s="361">
        <f>+'[16]Valores Anuais (%)'!I128</f>
        <v>0.49559206989999999</v>
      </c>
      <c r="O94" s="362">
        <f>+'[16]Valores Anuais (%)'!J128</f>
        <v>24.070772843099999</v>
      </c>
    </row>
    <row r="95" spans="2:15" ht="3" customHeight="1" x14ac:dyDescent="0.2">
      <c r="B95" s="1473"/>
      <c r="C95" s="1474"/>
      <c r="D95" s="1474"/>
      <c r="E95" s="1475"/>
      <c r="F95" s="1475"/>
      <c r="G95" s="363"/>
      <c r="H95" s="363"/>
      <c r="I95" s="363"/>
      <c r="J95" s="363"/>
      <c r="K95" s="363"/>
      <c r="L95" s="363"/>
      <c r="M95" s="363"/>
      <c r="N95" s="363"/>
      <c r="O95" s="355"/>
    </row>
    <row r="96" spans="2:15" s="359" customFormat="1" ht="18" customHeight="1" x14ac:dyDescent="0.2">
      <c r="B96" s="364" t="s">
        <v>258</v>
      </c>
      <c r="C96" s="364"/>
      <c r="G96" s="365"/>
      <c r="I96" s="366"/>
      <c r="J96" s="366"/>
      <c r="K96" s="366"/>
      <c r="L96" s="366"/>
      <c r="M96" s="366"/>
      <c r="N96" s="366"/>
      <c r="O96" s="366"/>
    </row>
    <row r="97" spans="2:16" ht="18" customHeight="1" x14ac:dyDescent="0.2">
      <c r="B97" s="238"/>
      <c r="C97" s="238"/>
      <c r="D97" s="238"/>
      <c r="E97" s="238"/>
      <c r="F97" s="238"/>
      <c r="H97" s="238"/>
      <c r="I97" s="238"/>
      <c r="J97" s="238"/>
      <c r="K97" s="238"/>
      <c r="L97" s="238"/>
      <c r="M97" s="238"/>
      <c r="N97" s="238"/>
      <c r="O97" s="238"/>
    </row>
    <row r="98" spans="2:16" ht="18" customHeight="1" x14ac:dyDescent="0.2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2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ht="3.95" customHeight="1" x14ac:dyDescent="0.2">
      <c r="B100" s="1363"/>
      <c r="C100" s="1363"/>
      <c r="D100" s="1363"/>
      <c r="E100" s="1363"/>
      <c r="F100" s="1363"/>
      <c r="G100" s="1363"/>
      <c r="H100" s="1363"/>
      <c r="I100" s="1363"/>
      <c r="J100" s="1363"/>
      <c r="K100" s="1363"/>
      <c r="L100" s="1363"/>
      <c r="M100" s="1363"/>
      <c r="N100" s="1363"/>
      <c r="O100" s="1363"/>
    </row>
    <row r="101" spans="2:16" ht="18" customHeight="1" x14ac:dyDescent="0.3">
      <c r="B101" s="123" t="s">
        <v>894</v>
      </c>
      <c r="C101" s="367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maio | 2023</v>
      </c>
      <c r="P101" s="240"/>
    </row>
    <row r="102" spans="2:16" ht="15" x14ac:dyDescent="0.2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" x14ac:dyDescent="0.2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" x14ac:dyDescent="0.2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" x14ac:dyDescent="0.2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" x14ac:dyDescent="0.2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" x14ac:dyDescent="0.2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" x14ac:dyDescent="0.2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" x14ac:dyDescent="0.2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" x14ac:dyDescent="0.2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" x14ac:dyDescent="0.2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" x14ac:dyDescent="0.2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" x14ac:dyDescent="0.2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" x14ac:dyDescent="0.2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" x14ac:dyDescent="0.2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" x14ac:dyDescent="0.2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" x14ac:dyDescent="0.2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" x14ac:dyDescent="0.2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" x14ac:dyDescent="0.2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" x14ac:dyDescent="0.2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64">
    <mergeCell ref="B89:D89"/>
    <mergeCell ref="E89:F89"/>
    <mergeCell ref="B90:D90"/>
    <mergeCell ref="E90:F90"/>
    <mergeCell ref="B91:D91"/>
    <mergeCell ref="E91:F91"/>
    <mergeCell ref="B95:D95"/>
    <mergeCell ref="E95:F95"/>
    <mergeCell ref="B100:O100"/>
    <mergeCell ref="B92:D92"/>
    <mergeCell ref="E92:F92"/>
    <mergeCell ref="B93:D93"/>
    <mergeCell ref="E93:F93"/>
    <mergeCell ref="B94:D94"/>
    <mergeCell ref="E94:F94"/>
    <mergeCell ref="B86:D86"/>
    <mergeCell ref="E86:F86"/>
    <mergeCell ref="B87:D87"/>
    <mergeCell ref="E87:F87"/>
    <mergeCell ref="B88:D88"/>
    <mergeCell ref="E88:F88"/>
    <mergeCell ref="B83:D83"/>
    <mergeCell ref="E83:F83"/>
    <mergeCell ref="B84:D84"/>
    <mergeCell ref="E84:F84"/>
    <mergeCell ref="B85:D85"/>
    <mergeCell ref="E85:F85"/>
    <mergeCell ref="B80:D80"/>
    <mergeCell ref="E80:F80"/>
    <mergeCell ref="B81:D81"/>
    <mergeCell ref="E81:F81"/>
    <mergeCell ref="B82:D82"/>
    <mergeCell ref="E82:F82"/>
    <mergeCell ref="B77:D77"/>
    <mergeCell ref="E77:F77"/>
    <mergeCell ref="B78:D78"/>
    <mergeCell ref="E78:F78"/>
    <mergeCell ref="B79:D79"/>
    <mergeCell ref="E79:F79"/>
    <mergeCell ref="O74:O76"/>
    <mergeCell ref="B10:C10"/>
    <mergeCell ref="B11:C11"/>
    <mergeCell ref="B72:D76"/>
    <mergeCell ref="E72:F73"/>
    <mergeCell ref="G72:O73"/>
    <mergeCell ref="E74:F76"/>
    <mergeCell ref="G74:G76"/>
    <mergeCell ref="H74:H76"/>
    <mergeCell ref="I74:I76"/>
    <mergeCell ref="J74:J76"/>
    <mergeCell ref="K74:K76"/>
    <mergeCell ref="L74:L76"/>
    <mergeCell ref="M74:M76"/>
    <mergeCell ref="N74:N76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92"/>
  <sheetViews>
    <sheetView showGridLines="0" view="pageBreakPreview" topLeftCell="A64" zoomScale="65" zoomScaleNormal="75" zoomScaleSheetLayoutView="65" workbookViewId="0">
      <selection activeCell="H92" sqref="H92:I92"/>
    </sheetView>
  </sheetViews>
  <sheetFormatPr defaultColWidth="9.140625" defaultRowHeight="12.75" x14ac:dyDescent="0.2"/>
  <cols>
    <col min="1" max="1" width="9.140625" style="189"/>
    <col min="2" max="3" width="5.7109375" style="189" customWidth="1"/>
    <col min="4" max="4" width="13.7109375" style="189" customWidth="1"/>
    <col min="5" max="5" width="7.7109375" style="189" customWidth="1"/>
    <col min="6" max="7" width="14.42578125" style="189" customWidth="1"/>
    <col min="8" max="8" width="17.7109375" style="189" customWidth="1"/>
    <col min="9" max="9" width="9.28515625" style="189" customWidth="1"/>
    <col min="10" max="10" width="15.7109375" style="189" customWidth="1"/>
    <col min="11" max="11" width="9.28515625" style="189" customWidth="1"/>
    <col min="12" max="13" width="14" style="189" customWidth="1"/>
    <col min="14" max="14" width="18.7109375" style="189" customWidth="1"/>
    <col min="15" max="15" width="11.28515625" style="189" customWidth="1"/>
    <col min="16" max="16" width="18.7109375" style="189" customWidth="1"/>
    <col min="17" max="17" width="11.28515625" style="189" customWidth="1"/>
    <col min="18" max="16384" width="9.140625" style="189"/>
  </cols>
  <sheetData>
    <row r="1" spans="2:19" ht="26.25" customHeight="1" x14ac:dyDescent="0.4"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8"/>
      <c r="Q1" s="1120" t="s">
        <v>227</v>
      </c>
    </row>
    <row r="2" spans="2:19" ht="3.95" customHeight="1" x14ac:dyDescent="0.2">
      <c r="B2" s="1363"/>
      <c r="C2" s="1363"/>
      <c r="D2" s="1363"/>
      <c r="E2" s="1363"/>
      <c r="F2" s="1363"/>
      <c r="G2" s="1363"/>
      <c r="H2" s="1363"/>
      <c r="I2" s="1363"/>
      <c r="J2" s="1363"/>
      <c r="K2" s="1363"/>
      <c r="L2" s="1363"/>
      <c r="M2" s="1363"/>
      <c r="N2" s="1363"/>
      <c r="O2" s="1363"/>
      <c r="P2" s="1363"/>
      <c r="Q2" s="1363"/>
    </row>
    <row r="3" spans="2:19" ht="18" customHeight="1" x14ac:dyDescent="0.2">
      <c r="B3" s="337"/>
      <c r="C3" s="337"/>
      <c r="D3" s="337"/>
      <c r="E3" s="337"/>
      <c r="F3" s="337"/>
      <c r="G3" s="337"/>
      <c r="H3" s="225"/>
      <c r="I3" s="225"/>
      <c r="J3" s="225"/>
      <c r="K3" s="225"/>
      <c r="L3" s="225"/>
      <c r="M3" s="225"/>
      <c r="N3" s="225"/>
      <c r="O3" s="225"/>
      <c r="P3" s="225"/>
      <c r="Q3" s="225"/>
    </row>
    <row r="4" spans="2:19" ht="18" customHeight="1" x14ac:dyDescent="0.2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225"/>
      <c r="S4" s="1130" t="s">
        <v>0</v>
      </c>
    </row>
    <row r="5" spans="2:19" s="9" customFormat="1" ht="18" customHeight="1" x14ac:dyDescent="0.25">
      <c r="B5" s="39" t="s">
        <v>259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1129"/>
      <c r="R5" s="261"/>
      <c r="S5" s="261"/>
    </row>
    <row r="6" spans="2:19" s="9" customFormat="1" ht="18" customHeight="1" x14ac:dyDescent="0.25">
      <c r="B6" s="127" t="s">
        <v>260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7.95" customHeight="1" x14ac:dyDescent="0.2">
      <c r="B7" s="1234"/>
      <c r="C7" s="1235"/>
      <c r="D7" s="1235"/>
      <c r="E7" s="1285"/>
      <c r="F7" s="1476" t="s">
        <v>261</v>
      </c>
      <c r="G7" s="1476"/>
      <c r="H7" s="1476"/>
      <c r="I7" s="1476"/>
      <c r="J7" s="1476"/>
      <c r="K7" s="1476"/>
      <c r="L7" s="1476"/>
      <c r="M7" s="1476"/>
      <c r="N7" s="1476"/>
      <c r="O7" s="1476"/>
      <c r="P7" s="1476"/>
      <c r="Q7" s="1477"/>
    </row>
    <row r="8" spans="2:19" ht="27.95" customHeight="1" x14ac:dyDescent="0.2">
      <c r="B8" s="1236"/>
      <c r="C8" s="1237"/>
      <c r="D8" s="1237"/>
      <c r="E8" s="1286"/>
      <c r="F8" s="1478"/>
      <c r="G8" s="1478"/>
      <c r="H8" s="1478"/>
      <c r="I8" s="1478"/>
      <c r="J8" s="1478"/>
      <c r="K8" s="1478"/>
      <c r="L8" s="1478"/>
      <c r="M8" s="1478"/>
      <c r="N8" s="1478"/>
      <c r="O8" s="1478"/>
      <c r="P8" s="1478"/>
      <c r="Q8" s="1479"/>
    </row>
    <row r="9" spans="2:19" ht="21.95" customHeight="1" x14ac:dyDescent="0.2">
      <c r="B9" s="1236"/>
      <c r="C9" s="1237"/>
      <c r="D9" s="1237"/>
      <c r="E9" s="1286"/>
      <c r="F9" s="1480" t="s">
        <v>262</v>
      </c>
      <c r="G9" s="1463"/>
      <c r="H9" s="1482" t="s">
        <v>247</v>
      </c>
      <c r="I9" s="1463"/>
      <c r="J9" s="1482" t="s">
        <v>263</v>
      </c>
      <c r="K9" s="1463"/>
      <c r="L9" s="1482" t="s">
        <v>264</v>
      </c>
      <c r="M9" s="1463"/>
      <c r="N9" s="1482" t="s">
        <v>265</v>
      </c>
      <c r="O9" s="1463"/>
      <c r="P9" s="1482" t="s">
        <v>250</v>
      </c>
      <c r="Q9" s="1483"/>
    </row>
    <row r="10" spans="2:19" ht="21.95" customHeight="1" x14ac:dyDescent="0.2">
      <c r="B10" s="1236"/>
      <c r="C10" s="1237"/>
      <c r="D10" s="1237"/>
      <c r="E10" s="1286"/>
      <c r="F10" s="1481"/>
      <c r="G10" s="1465"/>
      <c r="H10" s="1464"/>
      <c r="I10" s="1465"/>
      <c r="J10" s="1464"/>
      <c r="K10" s="1465"/>
      <c r="L10" s="1464"/>
      <c r="M10" s="1465"/>
      <c r="N10" s="1464"/>
      <c r="O10" s="1465"/>
      <c r="P10" s="1464"/>
      <c r="Q10" s="1484"/>
    </row>
    <row r="11" spans="2:19" ht="21.95" customHeight="1" x14ac:dyDescent="0.2">
      <c r="B11" s="1238"/>
      <c r="C11" s="1239"/>
      <c r="D11" s="1239"/>
      <c r="E11" s="1287"/>
      <c r="F11" s="1478"/>
      <c r="G11" s="1467"/>
      <c r="H11" s="1466"/>
      <c r="I11" s="1467"/>
      <c r="J11" s="1466"/>
      <c r="K11" s="1467"/>
      <c r="L11" s="1466"/>
      <c r="M11" s="1467"/>
      <c r="N11" s="1466"/>
      <c r="O11" s="1467"/>
      <c r="P11" s="1466"/>
      <c r="Q11" s="1479"/>
    </row>
    <row r="12" spans="2:19" ht="24" customHeight="1" x14ac:dyDescent="0.2">
      <c r="B12" s="1472" t="s">
        <v>251</v>
      </c>
      <c r="C12" s="1472"/>
      <c r="D12" s="1472"/>
      <c r="E12" s="1472"/>
      <c r="F12" s="1470"/>
      <c r="G12" s="1470"/>
      <c r="H12" s="1470"/>
      <c r="I12" s="1470"/>
      <c r="J12" s="1470"/>
      <c r="K12" s="1470"/>
      <c r="L12" s="1470"/>
      <c r="M12" s="1470"/>
      <c r="N12" s="1470"/>
      <c r="O12" s="1470"/>
      <c r="P12" s="1470"/>
      <c r="Q12" s="1470"/>
    </row>
    <row r="13" spans="2:19" ht="24" customHeight="1" x14ac:dyDescent="0.2">
      <c r="B13" s="1472">
        <v>2018</v>
      </c>
      <c r="C13" s="1472"/>
      <c r="D13" s="1472"/>
      <c r="E13" s="1472"/>
      <c r="F13" s="1470">
        <f>+'[16]Valores Anuais (%)'!M101</f>
        <v>67.102007810000003</v>
      </c>
      <c r="G13" s="1470"/>
      <c r="H13" s="1470">
        <f>+'[16]Valores Anuais (%)'!N101</f>
        <v>21.432902630000001</v>
      </c>
      <c r="I13" s="1470"/>
      <c r="J13" s="1470">
        <f>+'[16]Valores Anuais (%)'!O101</f>
        <v>1.530762991</v>
      </c>
      <c r="K13" s="1470"/>
      <c r="L13" s="1470">
        <f>+'[16]Valores Anuais (%)'!P101</f>
        <v>0.75149488600000003</v>
      </c>
      <c r="M13" s="1470"/>
      <c r="N13" s="1470">
        <f>+'[16]Valores Anuais (%)'!Q101</f>
        <v>2.3031809170000002</v>
      </c>
      <c r="O13" s="1470"/>
      <c r="P13" s="1470">
        <f>+'[16]Valores Anuais (%)'!R101</f>
        <v>6.8796507619999998</v>
      </c>
      <c r="Q13" s="1470"/>
    </row>
    <row r="14" spans="2:19" ht="24" customHeight="1" x14ac:dyDescent="0.2">
      <c r="B14" s="1472">
        <v>2019</v>
      </c>
      <c r="C14" s="1472"/>
      <c r="D14" s="1472"/>
      <c r="E14" s="1472"/>
      <c r="F14" s="1470">
        <f>+'[16]Valores Anuais (%)'!M102</f>
        <v>65.560687524000002</v>
      </c>
      <c r="G14" s="1470"/>
      <c r="H14" s="1470">
        <f>+'[16]Valores Anuais (%)'!N102</f>
        <v>21.94043632</v>
      </c>
      <c r="I14" s="1470"/>
      <c r="J14" s="1470">
        <f>+'[16]Valores Anuais (%)'!O102</f>
        <v>1.22896066</v>
      </c>
      <c r="K14" s="1470"/>
      <c r="L14" s="1470">
        <f>+'[16]Valores Anuais (%)'!P102</f>
        <v>0.624949741</v>
      </c>
      <c r="M14" s="1470"/>
      <c r="N14" s="1470">
        <f>+'[16]Valores Anuais (%)'!Q102</f>
        <v>2.6386999470000001</v>
      </c>
      <c r="O14" s="1470"/>
      <c r="P14" s="1470">
        <f>+'[16]Valores Anuais (%)'!R102</f>
        <v>8.006265805</v>
      </c>
      <c r="Q14" s="1470"/>
    </row>
    <row r="15" spans="2:19" ht="24" customHeight="1" x14ac:dyDescent="0.2">
      <c r="B15" s="1472" t="s">
        <v>253</v>
      </c>
      <c r="C15" s="1472"/>
      <c r="D15" s="1472"/>
      <c r="E15" s="1472"/>
      <c r="F15" s="1470"/>
      <c r="G15" s="1470"/>
      <c r="H15" s="1470"/>
      <c r="I15" s="1470"/>
      <c r="J15" s="1470"/>
      <c r="K15" s="1470"/>
      <c r="L15" s="1470"/>
      <c r="M15" s="1470"/>
      <c r="N15" s="1470"/>
      <c r="O15" s="1470"/>
      <c r="P15" s="1470"/>
      <c r="Q15" s="1470"/>
    </row>
    <row r="16" spans="2:19" ht="24" customHeight="1" x14ac:dyDescent="0.2">
      <c r="B16" s="1472">
        <v>2018</v>
      </c>
      <c r="C16" s="1472"/>
      <c r="D16" s="1472"/>
      <c r="E16" s="1472"/>
      <c r="F16" s="1470">
        <f>+'[16]Valores Anuais (%)'!M104</f>
        <v>65.718253755000006</v>
      </c>
      <c r="G16" s="1470"/>
      <c r="H16" s="1470">
        <f>+'[16]Valores Anuais (%)'!N104</f>
        <v>21.513798864999998</v>
      </c>
      <c r="I16" s="1470"/>
      <c r="J16" s="1470">
        <f>+'[16]Valores Anuais (%)'!O104</f>
        <v>2.0192961340000002</v>
      </c>
      <c r="K16" s="1470"/>
      <c r="L16" s="1470">
        <f>+'[16]Valores Anuais (%)'!P104</f>
        <v>0.61920656200000002</v>
      </c>
      <c r="M16" s="1470"/>
      <c r="N16" s="1470">
        <f>+'[16]Valores Anuais (%)'!Q104</f>
        <v>1.8567083120000001</v>
      </c>
      <c r="O16" s="1470"/>
      <c r="P16" s="1470">
        <f>+'[16]Valores Anuais (%)'!R104</f>
        <v>8.2727363700000005</v>
      </c>
      <c r="Q16" s="1470"/>
    </row>
    <row r="17" spans="2:17" ht="24" customHeight="1" x14ac:dyDescent="0.2">
      <c r="B17" s="1472">
        <v>2019</v>
      </c>
      <c r="C17" s="1472"/>
      <c r="D17" s="1472"/>
      <c r="E17" s="1472"/>
      <c r="F17" s="1470">
        <f>+'[16]Valores Anuais (%)'!M105</f>
        <v>65.012029724000001</v>
      </c>
      <c r="G17" s="1470"/>
      <c r="H17" s="1485">
        <f>+'[16]Valores Anuais (%)'!N105</f>
        <v>21.615194872</v>
      </c>
      <c r="I17" s="1485"/>
      <c r="J17" s="1470">
        <f>+'[16]Valores Anuais (%)'!O105</f>
        <v>1.6450722229999999</v>
      </c>
      <c r="K17" s="1470"/>
      <c r="L17" s="1470">
        <f>+'[16]Valores Anuais (%)'!P105</f>
        <v>0.569961198</v>
      </c>
      <c r="M17" s="1470"/>
      <c r="N17" s="1470">
        <f>+'[16]Valores Anuais (%)'!Q105</f>
        <v>1.994584959</v>
      </c>
      <c r="O17" s="1470"/>
      <c r="P17" s="1470">
        <f>+'[16]Valores Anuais (%)'!R105</f>
        <v>9.163157021</v>
      </c>
      <c r="Q17" s="1470"/>
    </row>
    <row r="18" spans="2:17" ht="24" customHeight="1" x14ac:dyDescent="0.2">
      <c r="B18" s="1472" t="s">
        <v>254</v>
      </c>
      <c r="C18" s="1472"/>
      <c r="D18" s="1472"/>
      <c r="E18" s="1472"/>
      <c r="F18" s="1470"/>
      <c r="G18" s="1470"/>
      <c r="H18" s="1470"/>
      <c r="I18" s="1470"/>
      <c r="J18" s="1470"/>
      <c r="K18" s="1470"/>
      <c r="L18" s="1470"/>
      <c r="M18" s="1470"/>
      <c r="N18" s="1470"/>
      <c r="O18" s="1470"/>
      <c r="P18" s="1470"/>
      <c r="Q18" s="1470"/>
    </row>
    <row r="19" spans="2:17" ht="24" customHeight="1" x14ac:dyDescent="0.2">
      <c r="B19" s="1472">
        <v>2019</v>
      </c>
      <c r="C19" s="1472"/>
      <c r="D19" s="1472"/>
      <c r="E19" s="1472"/>
      <c r="F19" s="1470">
        <f>+'[16]Valores Anuais (%)'!M107</f>
        <v>65.882032807000002</v>
      </c>
      <c r="G19" s="1470"/>
      <c r="H19" s="1485">
        <f>+'[16]Valores Anuais (%)'!N107</f>
        <v>21.265855133999999</v>
      </c>
      <c r="I19" s="1485"/>
      <c r="J19" s="1470">
        <f>+'[16]Valores Anuais (%)'!O107</f>
        <v>1.746347463</v>
      </c>
      <c r="K19" s="1470"/>
      <c r="L19" s="1470">
        <f>+'[16]Valores Anuais (%)'!P107</f>
        <v>0.64482689100000001</v>
      </c>
      <c r="M19" s="1470"/>
      <c r="N19" s="1470">
        <f>+'[16]Valores Anuais (%)'!Q107</f>
        <v>2.5585171670000002</v>
      </c>
      <c r="O19" s="1470"/>
      <c r="P19" s="1470">
        <f>+'[16]Valores Anuais (%)'!R107</f>
        <v>7.9024205329999999</v>
      </c>
      <c r="Q19" s="1470"/>
    </row>
    <row r="20" spans="2:17" ht="24" customHeight="1" x14ac:dyDescent="0.2">
      <c r="B20" s="1472">
        <v>2020</v>
      </c>
      <c r="C20" s="1472"/>
      <c r="D20" s="1472"/>
      <c r="E20" s="1472"/>
      <c r="F20" s="1470">
        <f>+'[16]Valores Anuais (%)'!M108</f>
        <v>63.174742127000002</v>
      </c>
      <c r="G20" s="1470"/>
      <c r="H20" s="1485">
        <f>+'[16]Valores Anuais (%)'!N108</f>
        <v>21.523044701</v>
      </c>
      <c r="I20" s="1485"/>
      <c r="J20" s="1470">
        <f>+'[16]Valores Anuais (%)'!O108</f>
        <v>1.3702231229999999</v>
      </c>
      <c r="K20" s="1470"/>
      <c r="L20" s="1470">
        <f>+'[16]Valores Anuais (%)'!P108</f>
        <v>1.0287268629999999</v>
      </c>
      <c r="M20" s="1470"/>
      <c r="N20" s="1470">
        <f>+'[16]Valores Anuais (%)'!Q108</f>
        <v>3.7057571679999999</v>
      </c>
      <c r="O20" s="1470"/>
      <c r="P20" s="1470">
        <f>+'[16]Valores Anuais (%)'!R108</f>
        <v>9.1975060160000002</v>
      </c>
      <c r="Q20" s="1470"/>
    </row>
    <row r="21" spans="2:17" ht="24" customHeight="1" x14ac:dyDescent="0.2">
      <c r="B21" s="1472" t="s">
        <v>255</v>
      </c>
      <c r="C21" s="1472"/>
      <c r="D21" s="1472"/>
      <c r="E21" s="1472"/>
      <c r="F21" s="1470"/>
      <c r="G21" s="1470"/>
      <c r="H21" s="1470"/>
      <c r="I21" s="1470"/>
      <c r="J21" s="1470"/>
      <c r="K21" s="1470"/>
      <c r="L21" s="1470"/>
      <c r="M21" s="1470"/>
      <c r="N21" s="1470"/>
      <c r="O21" s="1470"/>
      <c r="P21" s="1470"/>
      <c r="Q21" s="1470"/>
    </row>
    <row r="22" spans="2:17" ht="24" customHeight="1" x14ac:dyDescent="0.2">
      <c r="B22" s="1472">
        <v>2019</v>
      </c>
      <c r="C22" s="1472"/>
      <c r="D22" s="1472"/>
      <c r="E22" s="1472"/>
      <c r="F22" s="1470">
        <f>+'[16]Valores Anuais (%)'!M110</f>
        <v>66.938560401000004</v>
      </c>
      <c r="G22" s="1470"/>
      <c r="H22" s="1485">
        <f>+'[16]Valores Anuais (%)'!N110</f>
        <v>19.833541211</v>
      </c>
      <c r="I22" s="1485"/>
      <c r="J22" s="1470">
        <f>+'[16]Valores Anuais (%)'!O110</f>
        <v>1.0181168279999999</v>
      </c>
      <c r="K22" s="1470"/>
      <c r="L22" s="1470">
        <f>+'[16]Valores Anuais (%)'!P110</f>
        <v>0.85579464000000005</v>
      </c>
      <c r="M22" s="1470"/>
      <c r="N22" s="1470">
        <f>+'[16]Valores Anuais (%)'!Q110</f>
        <v>2.4844840659999998</v>
      </c>
      <c r="O22" s="1470"/>
      <c r="P22" s="1470">
        <f>+'[16]Valores Anuais (%)'!R110</f>
        <v>8.8695028499999999</v>
      </c>
      <c r="Q22" s="1470"/>
    </row>
    <row r="23" spans="2:17" ht="24" customHeight="1" x14ac:dyDescent="0.2">
      <c r="B23" s="1472">
        <v>2020</v>
      </c>
      <c r="C23" s="1472"/>
      <c r="D23" s="1472"/>
      <c r="E23" s="1472"/>
      <c r="F23" s="1470">
        <f>+'[16]Valores Anuais (%)'!M111</f>
        <v>66.332556901000004</v>
      </c>
      <c r="G23" s="1470"/>
      <c r="H23" s="1485">
        <f>+'[16]Valores Anuais (%)'!N111</f>
        <v>19.876047128</v>
      </c>
      <c r="I23" s="1485"/>
      <c r="J23" s="1470">
        <f>+'[16]Valores Anuais (%)'!O111</f>
        <v>2.3740210000000001E-2</v>
      </c>
      <c r="K23" s="1470"/>
      <c r="L23" s="1470">
        <f>+'[16]Valores Anuais (%)'!P111</f>
        <v>0.81116909400000003</v>
      </c>
      <c r="M23" s="1470"/>
      <c r="N23" s="1470">
        <f>+'[16]Valores Anuais (%)'!Q111</f>
        <v>3.2633907309999999</v>
      </c>
      <c r="O23" s="1470"/>
      <c r="P23" s="1470">
        <f>+'[16]Valores Anuais (%)'!R111</f>
        <v>9.6930959330000004</v>
      </c>
      <c r="Q23" s="1470"/>
    </row>
    <row r="24" spans="2:17" ht="24" customHeight="1" x14ac:dyDescent="0.2">
      <c r="B24" s="1472" t="s">
        <v>256</v>
      </c>
      <c r="C24" s="1472"/>
      <c r="D24" s="1472"/>
      <c r="E24" s="1472"/>
      <c r="F24" s="1470"/>
      <c r="G24" s="1470"/>
      <c r="H24" s="1470"/>
      <c r="I24" s="1470"/>
      <c r="J24" s="1470"/>
      <c r="K24" s="1470"/>
      <c r="L24" s="1470"/>
      <c r="M24" s="1470"/>
      <c r="N24" s="1470"/>
      <c r="O24" s="1470"/>
      <c r="P24" s="1470"/>
      <c r="Q24" s="1470"/>
    </row>
    <row r="25" spans="2:17" ht="24" customHeight="1" x14ac:dyDescent="0.2">
      <c r="B25" s="1472">
        <v>2020</v>
      </c>
      <c r="C25" s="1472"/>
      <c r="D25" s="1472"/>
      <c r="E25" s="1472"/>
      <c r="F25" s="1470">
        <f>+'[16]Valores Anuais (%)'!M113</f>
        <v>67.608663438999997</v>
      </c>
      <c r="G25" s="1470"/>
      <c r="H25" s="1485">
        <f>+'[16]Valores Anuais (%)'!N113</f>
        <v>19.649035206000001</v>
      </c>
      <c r="I25" s="1485"/>
      <c r="J25" s="1470">
        <f>+'[16]Valores Anuais (%)'!O113</f>
        <v>0.71839220100000001</v>
      </c>
      <c r="K25" s="1470"/>
      <c r="L25" s="1470">
        <f>+'[16]Valores Anuais (%)'!P113</f>
        <v>0.96172469400000005</v>
      </c>
      <c r="M25" s="1470"/>
      <c r="N25" s="1470">
        <f>+'[16]Valores Anuais (%)'!Q113</f>
        <v>3.5270147550000002</v>
      </c>
      <c r="O25" s="1470"/>
      <c r="P25" s="1470">
        <f>+'[16]Valores Anuais (%)'!R113</f>
        <v>7.5351697020000001</v>
      </c>
      <c r="Q25" s="1470"/>
    </row>
    <row r="26" spans="2:17" ht="24" customHeight="1" x14ac:dyDescent="0.2">
      <c r="B26" s="1472">
        <v>2021</v>
      </c>
      <c r="C26" s="1472"/>
      <c r="D26" s="1472"/>
      <c r="E26" s="1472"/>
      <c r="F26" s="1470">
        <f>+'[16]Valores Anuais (%)'!M114</f>
        <v>68.450023036000005</v>
      </c>
      <c r="G26" s="1470"/>
      <c r="H26" s="1485">
        <f>+'[16]Valores Anuais (%)'!N114</f>
        <v>15.486534187</v>
      </c>
      <c r="I26" s="1485"/>
      <c r="J26" s="1470">
        <f>+'[16]Valores Anuais (%)'!O114</f>
        <v>1.2978302850000001</v>
      </c>
      <c r="K26" s="1470"/>
      <c r="L26" s="1470">
        <f>+'[16]Valores Anuais (%)'!P114</f>
        <v>2.0221884129999999</v>
      </c>
      <c r="M26" s="1470"/>
      <c r="N26" s="1470">
        <f>+'[16]Valores Anuais (%)'!Q114</f>
        <v>3.269649196</v>
      </c>
      <c r="O26" s="1470"/>
      <c r="P26" s="1470">
        <f>+'[16]Valores Anuais (%)'!R114</f>
        <v>9.4737748800000006</v>
      </c>
      <c r="Q26" s="1470"/>
    </row>
    <row r="27" spans="2:17" ht="24" customHeight="1" x14ac:dyDescent="0.2">
      <c r="B27" s="1472" t="s">
        <v>257</v>
      </c>
      <c r="C27" s="1472"/>
      <c r="D27" s="1472"/>
      <c r="E27" s="1472"/>
      <c r="F27" s="1470"/>
      <c r="G27" s="1470"/>
      <c r="H27" s="1485"/>
      <c r="I27" s="1485"/>
      <c r="J27" s="1470"/>
      <c r="K27" s="1470"/>
      <c r="L27" s="1470"/>
      <c r="M27" s="1470"/>
      <c r="N27" s="1470"/>
      <c r="O27" s="1470"/>
      <c r="P27" s="1470"/>
      <c r="Q27" s="1470"/>
    </row>
    <row r="28" spans="2:17" ht="24" customHeight="1" x14ac:dyDescent="0.2">
      <c r="B28" s="1472">
        <v>2020</v>
      </c>
      <c r="C28" s="1472"/>
      <c r="D28" s="1472"/>
      <c r="E28" s="1472"/>
      <c r="F28" s="1470">
        <f>+'[16]Valores Anuais (%)'!M116</f>
        <v>70.078950331000001</v>
      </c>
      <c r="G28" s="1470"/>
      <c r="H28" s="1485">
        <f>+'[16]Valores Anuais (%)'!N116</f>
        <v>17.490970076</v>
      </c>
      <c r="I28" s="1485"/>
      <c r="J28" s="1470">
        <f>+'[16]Valores Anuais (%)'!O116</f>
        <v>1.621061155</v>
      </c>
      <c r="K28" s="1470"/>
      <c r="L28" s="1470">
        <f>+'[16]Valores Anuais (%)'!P116</f>
        <v>1.170405031</v>
      </c>
      <c r="M28" s="1470"/>
      <c r="N28" s="1470">
        <f>+'[16]Valores Anuais (%)'!Q116</f>
        <v>3.0094970270000001</v>
      </c>
      <c r="O28" s="1470"/>
      <c r="P28" s="1470">
        <f>+'[16]Valores Anuais (%)'!R116</f>
        <v>6.6291163769999999</v>
      </c>
      <c r="Q28" s="1470"/>
    </row>
    <row r="29" spans="2:17" ht="24" customHeight="1" x14ac:dyDescent="0.2">
      <c r="B29" s="1472">
        <v>2021</v>
      </c>
      <c r="C29" s="1472"/>
      <c r="D29" s="1472"/>
      <c r="E29" s="1472"/>
      <c r="F29" s="1470">
        <f>+'[16]Valores Anuais (%)'!M117</f>
        <v>70.261612182999997</v>
      </c>
      <c r="G29" s="1470"/>
      <c r="H29" s="1485">
        <f>+'[16]Valores Anuais (%)'!N117</f>
        <v>16.246297555000002</v>
      </c>
      <c r="I29" s="1485"/>
      <c r="J29" s="1470">
        <f>+'[16]Valores Anuais (%)'!O117</f>
        <v>1.5838091949999999</v>
      </c>
      <c r="K29" s="1470"/>
      <c r="L29" s="1470">
        <f>+'[16]Valores Anuais (%)'!P117</f>
        <v>1.6810246069999999</v>
      </c>
      <c r="M29" s="1470"/>
      <c r="N29" s="1470">
        <f>+'[16]Valores Anuais (%)'!Q117</f>
        <v>3.12389165</v>
      </c>
      <c r="O29" s="1470"/>
      <c r="P29" s="1470">
        <f>+'[16]Valores Anuais (%)'!R117</f>
        <v>7.0564955290000002</v>
      </c>
      <c r="Q29" s="1470"/>
    </row>
    <row r="30" spans="2:17" s="238" customFormat="1" ht="3" customHeight="1" x14ac:dyDescent="0.2">
      <c r="B30" s="1496"/>
      <c r="C30" s="1496"/>
      <c r="D30" s="1496"/>
      <c r="E30" s="1497"/>
      <c r="F30" s="1486"/>
      <c r="G30" s="1498"/>
      <c r="H30" s="1486"/>
      <c r="I30" s="1498"/>
      <c r="J30" s="1486"/>
      <c r="K30" s="1498"/>
      <c r="L30" s="1486"/>
      <c r="M30" s="1498"/>
      <c r="N30" s="1486"/>
      <c r="O30" s="1498"/>
      <c r="P30" s="1486"/>
      <c r="Q30" s="1487"/>
    </row>
    <row r="31" spans="2:17" s="366" customFormat="1" ht="18" customHeight="1" x14ac:dyDescent="0.2">
      <c r="B31" s="364" t="s">
        <v>258</v>
      </c>
    </row>
    <row r="32" spans="2:17" s="238" customFormat="1" ht="18" customHeight="1" x14ac:dyDescent="0.2">
      <c r="B32" s="370"/>
    </row>
    <row r="33" spans="2:18" s="238" customFormat="1" ht="24" customHeight="1" x14ac:dyDescent="0.2"/>
    <row r="34" spans="2:18" s="238" customFormat="1" ht="23.1" customHeight="1" x14ac:dyDescent="0.2"/>
    <row r="35" spans="2:18" ht="18" customHeight="1" x14ac:dyDescent="0.2">
      <c r="B35" s="370"/>
      <c r="C35" s="370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371"/>
    </row>
    <row r="36" spans="2:18" ht="24" customHeight="1" x14ac:dyDescent="0.2">
      <c r="B36" s="372"/>
      <c r="C36" s="372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371"/>
    </row>
    <row r="37" spans="2:18" ht="24" customHeight="1" x14ac:dyDescent="0.2">
      <c r="B37" s="373"/>
      <c r="C37" s="374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371"/>
    </row>
    <row r="38" spans="2:18" ht="3.95" customHeight="1" x14ac:dyDescent="0.2">
      <c r="B38" s="374"/>
      <c r="C38" s="374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371"/>
    </row>
    <row r="39" spans="2:18" ht="3.95" customHeight="1" x14ac:dyDescent="0.2">
      <c r="B39" s="374"/>
      <c r="C39" s="374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371"/>
    </row>
    <row r="40" spans="2:18" ht="3.95" customHeight="1" x14ac:dyDescent="0.2">
      <c r="B40" s="374"/>
      <c r="C40" s="374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371"/>
    </row>
    <row r="41" spans="2:18" ht="3.95" customHeight="1" x14ac:dyDescent="0.2">
      <c r="B41" s="374"/>
      <c r="C41" s="374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371"/>
    </row>
    <row r="42" spans="2:18" ht="3.95" customHeight="1" x14ac:dyDescent="0.2">
      <c r="B42" s="374"/>
      <c r="C42" s="374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371"/>
    </row>
    <row r="43" spans="2:18" ht="3.95" customHeight="1" x14ac:dyDescent="0.2">
      <c r="B43" s="374"/>
      <c r="C43" s="374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371"/>
    </row>
    <row r="44" spans="2:18" ht="3.95" customHeight="1" x14ac:dyDescent="0.2">
      <c r="B44" s="374"/>
      <c r="C44" s="374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371"/>
    </row>
    <row r="45" spans="2:18" ht="3.95" customHeight="1" x14ac:dyDescent="0.2">
      <c r="B45" s="374"/>
      <c r="C45" s="374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371"/>
    </row>
    <row r="46" spans="2:18" ht="3.95" customHeight="1" x14ac:dyDescent="0.2">
      <c r="B46" s="374"/>
      <c r="C46" s="374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371"/>
    </row>
    <row r="47" spans="2:18" ht="3.95" customHeight="1" x14ac:dyDescent="0.2">
      <c r="B47" s="374"/>
      <c r="C47" s="374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371"/>
    </row>
    <row r="48" spans="2:18" ht="3.95" customHeight="1" x14ac:dyDescent="0.2">
      <c r="B48" s="374"/>
      <c r="C48" s="374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371"/>
    </row>
    <row r="49" spans="2:18" ht="3.95" customHeight="1" x14ac:dyDescent="0.2">
      <c r="B49" s="374"/>
      <c r="C49" s="374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371"/>
    </row>
    <row r="50" spans="2:18" ht="3.95" customHeight="1" x14ac:dyDescent="0.2">
      <c r="B50" s="374"/>
      <c r="C50" s="374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371"/>
    </row>
    <row r="51" spans="2:18" ht="3.95" customHeight="1" x14ac:dyDescent="0.2">
      <c r="B51" s="374"/>
      <c r="C51" s="374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371"/>
    </row>
    <row r="52" spans="2:18" ht="3.95" customHeight="1" x14ac:dyDescent="0.2">
      <c r="B52" s="374"/>
      <c r="C52" s="374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371"/>
    </row>
    <row r="53" spans="2:18" ht="3.95" customHeight="1" x14ac:dyDescent="0.2">
      <c r="B53" s="374"/>
      <c r="C53" s="374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371"/>
    </row>
    <row r="54" spans="2:18" ht="3.95" customHeight="1" x14ac:dyDescent="0.2">
      <c r="B54" s="374"/>
      <c r="C54" s="374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371"/>
    </row>
    <row r="55" spans="2:18" ht="3.95" customHeight="1" x14ac:dyDescent="0.2">
      <c r="B55" s="374"/>
      <c r="C55" s="374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371"/>
    </row>
    <row r="56" spans="2:18" ht="3.95" customHeight="1" x14ac:dyDescent="0.2">
      <c r="B56" s="374"/>
      <c r="C56" s="374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371"/>
    </row>
    <row r="57" spans="2:18" ht="3.95" customHeight="1" x14ac:dyDescent="0.2">
      <c r="B57" s="374"/>
      <c r="C57" s="374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371"/>
    </row>
    <row r="58" spans="2:18" ht="3.95" customHeight="1" x14ac:dyDescent="0.2">
      <c r="B58" s="374"/>
      <c r="C58" s="374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371"/>
    </row>
    <row r="59" spans="2:18" ht="3.95" customHeight="1" x14ac:dyDescent="0.2">
      <c r="B59" s="374"/>
      <c r="C59" s="374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371"/>
    </row>
    <row r="60" spans="2:18" ht="3.95" customHeight="1" x14ac:dyDescent="0.2">
      <c r="B60" s="374"/>
      <c r="C60" s="374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371"/>
    </row>
    <row r="61" spans="2:18" ht="3.95" customHeight="1" x14ac:dyDescent="0.2">
      <c r="B61" s="374"/>
      <c r="C61" s="374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371"/>
    </row>
    <row r="62" spans="2:18" ht="3.95" customHeight="1" x14ac:dyDescent="0.2">
      <c r="B62" s="374"/>
      <c r="C62" s="374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371"/>
    </row>
    <row r="63" spans="2:18" ht="3.95" customHeight="1" x14ac:dyDescent="0.2">
      <c r="B63" s="374"/>
      <c r="C63" s="374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371"/>
    </row>
    <row r="64" spans="2:18" ht="24" customHeight="1" x14ac:dyDescent="0.2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371"/>
    </row>
    <row r="65" spans="2:19" ht="18" customHeight="1" x14ac:dyDescent="0.2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371"/>
    </row>
    <row r="66" spans="2:19" s="9" customFormat="1" ht="18" customHeight="1" x14ac:dyDescent="0.25">
      <c r="B66" s="39" t="s">
        <v>266</v>
      </c>
      <c r="C66" s="260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</row>
    <row r="67" spans="2:19" ht="27.95" customHeight="1" x14ac:dyDescent="0.2">
      <c r="B67" s="1237"/>
      <c r="C67" s="1237"/>
      <c r="D67" s="1464" t="s">
        <v>267</v>
      </c>
      <c r="E67" s="1481"/>
      <c r="F67" s="1481"/>
      <c r="G67" s="1465"/>
      <c r="H67" s="1488" t="s">
        <v>268</v>
      </c>
      <c r="I67" s="1489"/>
      <c r="J67" s="1489"/>
      <c r="K67" s="1489"/>
      <c r="L67" s="1489"/>
      <c r="M67" s="1489"/>
      <c r="N67" s="1489"/>
      <c r="O67" s="1489"/>
      <c r="P67" s="1489"/>
      <c r="Q67" s="1490"/>
    </row>
    <row r="68" spans="2:19" ht="27.95" customHeight="1" x14ac:dyDescent="0.2">
      <c r="B68" s="1237"/>
      <c r="C68" s="1237"/>
      <c r="D68" s="1464"/>
      <c r="E68" s="1481"/>
      <c r="F68" s="1481"/>
      <c r="G68" s="1465"/>
      <c r="H68" s="1491" t="s">
        <v>58</v>
      </c>
      <c r="I68" s="1492"/>
      <c r="J68" s="1492"/>
      <c r="K68" s="1491" t="s">
        <v>269</v>
      </c>
      <c r="L68" s="1492"/>
      <c r="M68" s="1492"/>
      <c r="N68" s="1491" t="s">
        <v>270</v>
      </c>
      <c r="O68" s="1492"/>
      <c r="P68" s="1492"/>
      <c r="Q68" s="1493"/>
    </row>
    <row r="69" spans="2:19" ht="27.95" customHeight="1" x14ac:dyDescent="0.2">
      <c r="B69" s="1237"/>
      <c r="C69" s="1237"/>
      <c r="D69" s="1354" t="s">
        <v>271</v>
      </c>
      <c r="E69" s="1494"/>
      <c r="F69" s="1494" t="s">
        <v>59</v>
      </c>
      <c r="G69" s="1494" t="s">
        <v>126</v>
      </c>
      <c r="H69" s="1494" t="s">
        <v>272</v>
      </c>
      <c r="I69" s="1494"/>
      <c r="J69" s="1494" t="s">
        <v>126</v>
      </c>
      <c r="K69" s="1354" t="s">
        <v>273</v>
      </c>
      <c r="L69" s="1354"/>
      <c r="M69" s="1354" t="s">
        <v>126</v>
      </c>
      <c r="N69" s="1354" t="s">
        <v>58</v>
      </c>
      <c r="O69" s="1354"/>
      <c r="P69" s="1359" t="s">
        <v>269</v>
      </c>
      <c r="Q69" s="1359"/>
    </row>
    <row r="70" spans="2:19" ht="24" customHeight="1" x14ac:dyDescent="0.2">
      <c r="B70" s="1237"/>
      <c r="C70" s="1237"/>
      <c r="D70" s="1494"/>
      <c r="E70" s="1494"/>
      <c r="F70" s="1494"/>
      <c r="G70" s="1494"/>
      <c r="H70" s="1494"/>
      <c r="I70" s="1494"/>
      <c r="J70" s="1494"/>
      <c r="K70" s="1354"/>
      <c r="L70" s="1354"/>
      <c r="M70" s="1354"/>
      <c r="N70" s="1354" t="s">
        <v>274</v>
      </c>
      <c r="O70" s="1354" t="s">
        <v>126</v>
      </c>
      <c r="P70" s="1354" t="s">
        <v>275</v>
      </c>
      <c r="Q70" s="1354" t="s">
        <v>126</v>
      </c>
    </row>
    <row r="71" spans="2:19" ht="24" customHeight="1" x14ac:dyDescent="0.2">
      <c r="B71" s="1237"/>
      <c r="C71" s="1237"/>
      <c r="D71" s="1495"/>
      <c r="E71" s="1495"/>
      <c r="F71" s="1495"/>
      <c r="G71" s="1495"/>
      <c r="H71" s="1495"/>
      <c r="I71" s="1495"/>
      <c r="J71" s="1495"/>
      <c r="K71" s="1499"/>
      <c r="L71" s="1499"/>
      <c r="M71" s="1499"/>
      <c r="N71" s="1499"/>
      <c r="O71" s="1499"/>
      <c r="P71" s="1499"/>
      <c r="Q71" s="1499"/>
    </row>
    <row r="72" spans="2:19" ht="24" customHeight="1" x14ac:dyDescent="0.2">
      <c r="B72" s="1360">
        <v>2020</v>
      </c>
      <c r="C72" s="1360"/>
      <c r="D72" s="1504">
        <f>+'[17]Valores Anuais'!G42/1000</f>
        <v>3572.2208049999999</v>
      </c>
      <c r="E72" s="1505"/>
      <c r="F72" s="195">
        <f>+'[17]VH Anuais'!G41</f>
        <v>10.603344869093046</v>
      </c>
      <c r="G72" s="342"/>
      <c r="H72" s="1504">
        <f>+'[18]Valores Anuais'!B26</f>
        <v>23473</v>
      </c>
      <c r="I72" s="1505"/>
      <c r="J72" s="342">
        <f>+'[18]VH Anuais'!B25</f>
        <v>-3.6530804909083447</v>
      </c>
      <c r="K72" s="1504">
        <f>+'[18]Valores Anuais'!C26</f>
        <v>17074</v>
      </c>
      <c r="L72" s="1505"/>
      <c r="M72" s="342">
        <f>+'[18]VH Anuais'!C25</f>
        <v>-0.85360896579756984</v>
      </c>
      <c r="N72" s="193">
        <f>+'[18]Valores Anuais'!D26</f>
        <v>16904</v>
      </c>
      <c r="O72" s="342">
        <f>+'[18]VH Anuais'!D25</f>
        <v>-0.61147695202258268</v>
      </c>
      <c r="P72" s="195">
        <f>+'[18]Valores Anuais'!E26</f>
        <v>13374</v>
      </c>
      <c r="Q72" s="195">
        <f>+'[18]VH Anuais'!E25</f>
        <v>1.2874886398061225</v>
      </c>
    </row>
    <row r="73" spans="2:19" ht="24" customHeight="1" x14ac:dyDescent="0.2">
      <c r="B73" s="1360">
        <v>2021</v>
      </c>
      <c r="C73" s="1360"/>
      <c r="D73" s="1504">
        <f>+'[17]Valores Anuais'!G43/1000</f>
        <v>3780.1908320000002</v>
      </c>
      <c r="E73" s="1505"/>
      <c r="F73" s="195">
        <f>+'[17]VH Anuais'!G42</f>
        <v>5.8218693175099201</v>
      </c>
      <c r="G73" s="342"/>
      <c r="H73" s="1504">
        <f>+'[18]Valores Anuais'!B27</f>
        <v>25409</v>
      </c>
      <c r="I73" s="1505"/>
      <c r="J73" s="342">
        <f>+'[18]VH Anuais'!B26</f>
        <v>8.2477740382567166</v>
      </c>
      <c r="K73" s="1504">
        <f>+'[18]Valores Anuais'!C27</f>
        <v>18947</v>
      </c>
      <c r="L73" s="1505"/>
      <c r="M73" s="342">
        <f>+'[18]VH Anuais'!C26</f>
        <v>10.969895747920821</v>
      </c>
      <c r="N73" s="193">
        <f>+'[18]Valores Anuais'!D27</f>
        <v>18622</v>
      </c>
      <c r="O73" s="342">
        <f>+'[18]VH Anuais'!D26</f>
        <v>10.163274964505442</v>
      </c>
      <c r="P73" s="195">
        <f>+'[18]Valores Anuais'!E27</f>
        <v>15065</v>
      </c>
      <c r="Q73" s="195">
        <f>+'[18]VH Anuais'!E26</f>
        <v>12.643935995214605</v>
      </c>
    </row>
    <row r="74" spans="2:19" ht="24" customHeight="1" x14ac:dyDescent="0.2">
      <c r="B74" s="1360">
        <v>2022</v>
      </c>
      <c r="C74" s="1360"/>
      <c r="D74" s="1504">
        <f>+'[17]Valores Anuais'!G44/1000</f>
        <v>3835.611234</v>
      </c>
      <c r="E74" s="1505"/>
      <c r="F74" s="195">
        <f>+'[17]VH Anuais'!G43</f>
        <v>1.466074186807087</v>
      </c>
      <c r="G74" s="342"/>
      <c r="H74" s="1504">
        <f>+'[18]Valores Anuais'!B28</f>
        <v>24642</v>
      </c>
      <c r="I74" s="1505"/>
      <c r="J74" s="342">
        <f>+'[18]VH Anuais'!B27</f>
        <v>-3.0186154512180763</v>
      </c>
      <c r="K74" s="1504">
        <f>+'[18]Valores Anuais'!C28</f>
        <v>18763</v>
      </c>
      <c r="L74" s="1505"/>
      <c r="M74" s="342">
        <f>+'[18]VH Anuais'!C27</f>
        <v>-0.97112999419433077</v>
      </c>
      <c r="N74" s="193">
        <f>+'[18]Valores Anuais'!D28</f>
        <v>18614</v>
      </c>
      <c r="O74" s="342">
        <f>+'[18]VH Anuais'!D27</f>
        <v>-4.2959939856079821E-2</v>
      </c>
      <c r="P74" s="195">
        <f>+'[18]Valores Anuais'!E28</f>
        <v>15267</v>
      </c>
      <c r="Q74" s="195">
        <f>+'[18]VH Anuais'!E27</f>
        <v>1.3408562894125398</v>
      </c>
    </row>
    <row r="75" spans="2:19" ht="24" customHeight="1" x14ac:dyDescent="0.2">
      <c r="B75" s="203"/>
      <c r="C75" s="203"/>
      <c r="D75" s="1502"/>
      <c r="E75" s="1503"/>
      <c r="F75" s="206"/>
      <c r="G75" s="348"/>
      <c r="H75" s="1502"/>
      <c r="I75" s="1503"/>
      <c r="J75" s="348"/>
      <c r="K75" s="1502"/>
      <c r="L75" s="1503"/>
      <c r="M75" s="348"/>
      <c r="N75" s="204"/>
      <c r="O75" s="348"/>
      <c r="P75" s="206"/>
      <c r="Q75" s="206"/>
    </row>
    <row r="76" spans="2:19" ht="22.5" customHeight="1" x14ac:dyDescent="0.2">
      <c r="B76" s="214">
        <v>21</v>
      </c>
      <c r="C76" s="215" t="s">
        <v>70</v>
      </c>
      <c r="D76" s="1500">
        <f>+'[17]Valores Mensais'!G505/1000</f>
        <v>322.49465500000002</v>
      </c>
      <c r="E76" s="1501"/>
      <c r="F76" s="212">
        <f>+[17]VHM!G493</f>
        <v>7.839604287498414E-2</v>
      </c>
      <c r="G76" s="352">
        <f>+[17]VHMA!G493</f>
        <v>5.3073715177945013</v>
      </c>
      <c r="H76" s="1500">
        <f>+'[18]Valores Mensais'!B318</f>
        <v>2129</v>
      </c>
      <c r="I76" s="1501"/>
      <c r="J76" s="352">
        <f>+[18]VHMA!B301</f>
        <v>8.2950156336214711</v>
      </c>
      <c r="K76" s="1500">
        <f>+'[18]Valores Mensais'!C318</f>
        <v>1669</v>
      </c>
      <c r="L76" s="1501"/>
      <c r="M76" s="352">
        <f>+[18]VHMA!C301</f>
        <v>11.07950954367336</v>
      </c>
      <c r="N76" s="210">
        <f>+'[18]Valores Mensais'!D318</f>
        <v>1629</v>
      </c>
      <c r="O76" s="352">
        <f>+[18]VHMA!D301</f>
        <v>10.362926454586185</v>
      </c>
      <c r="P76" s="212">
        <f>+'[18]Valores Mensais'!E318</f>
        <v>1360</v>
      </c>
      <c r="Q76" s="212">
        <f>+[18]VHMA!E301</f>
        <v>12.874251497005984</v>
      </c>
    </row>
    <row r="77" spans="2:19" ht="22.5" customHeight="1" x14ac:dyDescent="0.2">
      <c r="B77" s="202"/>
      <c r="C77" s="203" t="s">
        <v>71</v>
      </c>
      <c r="D77" s="1502">
        <f>+'[17]Valores Mensais'!G506/1000</f>
        <v>273.36689699999999</v>
      </c>
      <c r="E77" s="1503"/>
      <c r="F77" s="206">
        <f>+[17]VHM!G494</f>
        <v>12.897707824667703</v>
      </c>
      <c r="G77" s="348">
        <f>+[17]VHMA!G494</f>
        <v>5.8218693175099201</v>
      </c>
      <c r="H77" s="1502">
        <f>+'[18]Valores Mensais'!B319</f>
        <v>1857</v>
      </c>
      <c r="I77" s="1503"/>
      <c r="J77" s="348">
        <f>+[18]VHMA!B302</f>
        <v>8.2477740382567166</v>
      </c>
      <c r="K77" s="1502">
        <f>+'[18]Valores Mensais'!C319</f>
        <v>1372</v>
      </c>
      <c r="L77" s="1503"/>
      <c r="M77" s="348">
        <f>+[18]VHMA!C302</f>
        <v>10.969895747920821</v>
      </c>
      <c r="N77" s="204">
        <f>+'[18]Valores Mensais'!D319</f>
        <v>1380</v>
      </c>
      <c r="O77" s="348">
        <f>+[18]VHMA!D302</f>
        <v>10.163274964505442</v>
      </c>
      <c r="P77" s="206">
        <f>+'[18]Valores Mensais'!E319</f>
        <v>1116</v>
      </c>
      <c r="Q77" s="206">
        <f>+[18]VHMA!E302</f>
        <v>12.643935995214605</v>
      </c>
    </row>
    <row r="78" spans="2:19" ht="22.5" customHeight="1" x14ac:dyDescent="0.2">
      <c r="B78" s="214">
        <v>22</v>
      </c>
      <c r="C78" s="215" t="s">
        <v>72</v>
      </c>
      <c r="D78" s="1500">
        <f>+'[17]Valores Mensais'!G507/1000</f>
        <v>298.51223999999996</v>
      </c>
      <c r="E78" s="1501"/>
      <c r="F78" s="212">
        <f>+[17]VHM!G495</f>
        <v>13.868131005463201</v>
      </c>
      <c r="G78" s="352">
        <f>+[17]VHMA!G495</f>
        <v>13.868131005463201</v>
      </c>
      <c r="H78" s="1506">
        <f>+'[18]Valores Mensais'!B320</f>
        <v>2231</v>
      </c>
      <c r="I78" s="1507"/>
      <c r="J78" s="376">
        <f>+[18]VHMA!B303</f>
        <v>9.1487279843444291</v>
      </c>
      <c r="K78" s="1506">
        <f>+'[18]Valores Mensais'!C320</f>
        <v>1738</v>
      </c>
      <c r="L78" s="1507"/>
      <c r="M78" s="376">
        <f>+[18]VHMA!C303</f>
        <v>15.635395874916824</v>
      </c>
      <c r="N78" s="377">
        <f>+'[18]Valores Mensais'!D320</f>
        <v>1697</v>
      </c>
      <c r="O78" s="376">
        <f>+[18]VHMA!D303</f>
        <v>11.718235681369315</v>
      </c>
      <c r="P78" s="378">
        <f>+'[18]Valores Mensais'!E320</f>
        <v>1437</v>
      </c>
      <c r="Q78" s="378">
        <f>+[18]VHMA!E303</f>
        <v>19.154228855721399</v>
      </c>
    </row>
    <row r="79" spans="2:19" ht="22.5" customHeight="1" x14ac:dyDescent="0.2">
      <c r="B79" s="214"/>
      <c r="C79" s="215" t="s">
        <v>73</v>
      </c>
      <c r="D79" s="1500">
        <f>+'[17]Valores Mensais'!G508/1000</f>
        <v>336.44898499999999</v>
      </c>
      <c r="E79" s="1501"/>
      <c r="F79" s="212">
        <f>+[17]VHM!G496</f>
        <v>22.358135505870468</v>
      </c>
      <c r="G79" s="352">
        <f>+[17]VHMA!G496</f>
        <v>18.21440901585316</v>
      </c>
      <c r="H79" s="1500">
        <f>+'[18]Valores Mensais'!B321</f>
        <v>2212</v>
      </c>
      <c r="I79" s="1501"/>
      <c r="J79" s="352">
        <f>+[18]VHMA!B304</f>
        <v>7.4746008708272749</v>
      </c>
      <c r="K79" s="1500">
        <f>+'[18]Valores Mensais'!C321</f>
        <v>1674</v>
      </c>
      <c r="L79" s="1501"/>
      <c r="M79" s="352">
        <f>+[18]VHMA!C304</f>
        <v>11.212516297262054</v>
      </c>
      <c r="N79" s="210">
        <f>+'[18]Valores Mensais'!D321</f>
        <v>1673</v>
      </c>
      <c r="O79" s="352">
        <f>+[18]VHMA!D304</f>
        <v>9.8793609390283699</v>
      </c>
      <c r="P79" s="212">
        <f>+'[18]Valores Mensais'!E321</f>
        <v>1385</v>
      </c>
      <c r="Q79" s="212">
        <f>+[18]VHMA!E304</f>
        <v>14.251012145748998</v>
      </c>
    </row>
    <row r="80" spans="2:19" ht="22.5" customHeight="1" x14ac:dyDescent="0.2">
      <c r="B80" s="214"/>
      <c r="C80" s="215" t="s">
        <v>74</v>
      </c>
      <c r="D80" s="1500">
        <f>+'[17]Valores Mensais'!G509/1000</f>
        <v>385.98833999999999</v>
      </c>
      <c r="E80" s="1501"/>
      <c r="F80" s="212">
        <f>+[17]VHM!G497</f>
        <v>0.13966532624205552</v>
      </c>
      <c r="G80" s="352">
        <f>+[17]VHMA!G497</f>
        <v>10.662831459140577</v>
      </c>
      <c r="H80" s="1500">
        <f>+'[18]Valores Mensais'!B322</f>
        <v>2557</v>
      </c>
      <c r="I80" s="1501"/>
      <c r="J80" s="352">
        <f>+[18]VHMA!B305</f>
        <v>3.1079687730151795</v>
      </c>
      <c r="K80" s="1500">
        <f>+'[18]Valores Mensais'!C322</f>
        <v>1927</v>
      </c>
      <c r="L80" s="1501"/>
      <c r="M80" s="352">
        <f>+[18]VHMA!C305</f>
        <v>7.0583517144575891</v>
      </c>
      <c r="N80" s="210">
        <f>+'[18]Valores Mensais'!D322</f>
        <v>1940</v>
      </c>
      <c r="O80" s="352">
        <f>+[18]VHMA!D305</f>
        <v>6.5837013247691756</v>
      </c>
      <c r="P80" s="212">
        <f>+'[18]Valores Mensais'!E322</f>
        <v>1590</v>
      </c>
      <c r="Q80" s="212">
        <f>+[18]VHMA!E305</f>
        <v>10.134797803295047</v>
      </c>
    </row>
    <row r="81" spans="2:17" ht="22.5" customHeight="1" x14ac:dyDescent="0.2">
      <c r="B81" s="214"/>
      <c r="C81" s="215" t="s">
        <v>75</v>
      </c>
      <c r="D81" s="1500">
        <f>+'[17]Valores Mensais'!G510/1000</f>
        <v>278.58736499999998</v>
      </c>
      <c r="E81" s="1501"/>
      <c r="F81" s="212">
        <f>+[17]VHM!G498</f>
        <v>-15.287564629610173</v>
      </c>
      <c r="G81" s="352">
        <f>+[17]VHMA!G498</f>
        <v>3.8433949303073422</v>
      </c>
      <c r="H81" s="1500">
        <f>+'[18]Valores Mensais'!B323</f>
        <v>1959</v>
      </c>
      <c r="I81" s="1501"/>
      <c r="J81" s="352">
        <f>+[18]VHMA!B306</f>
        <v>-2.0017501640778868</v>
      </c>
      <c r="K81" s="1500">
        <f>+'[18]Valores Mensais'!C323</f>
        <v>1500</v>
      </c>
      <c r="L81" s="1501"/>
      <c r="M81" s="352">
        <f>+[18]VHMA!C306</f>
        <v>1.7859800565560358</v>
      </c>
      <c r="N81" s="210">
        <f>+'[18]Valores Mensais'!D323</f>
        <v>1498</v>
      </c>
      <c r="O81" s="352">
        <f>+[18]VHMA!D306</f>
        <v>2.1302130213021409</v>
      </c>
      <c r="P81" s="212">
        <f>+'[18]Valores Mensais'!E323</f>
        <v>1221</v>
      </c>
      <c r="Q81" s="212">
        <f>+[18]VHMA!E306</f>
        <v>5.2700429826200601</v>
      </c>
    </row>
    <row r="82" spans="2:17" ht="22.5" customHeight="1" x14ac:dyDescent="0.2">
      <c r="B82" s="214"/>
      <c r="C82" s="215" t="s">
        <v>76</v>
      </c>
      <c r="D82" s="1500">
        <f>+'[17]Valores Mensais'!G511/1000</f>
        <v>359.52430400000003</v>
      </c>
      <c r="E82" s="1501"/>
      <c r="F82" s="212">
        <f>+[17]VHM!G499</f>
        <v>6.2499530662587066</v>
      </c>
      <c r="G82" s="352">
        <f>+[17]VHMA!G499</f>
        <v>4.3556063242811582</v>
      </c>
      <c r="H82" s="1500">
        <f>+'[18]Valores Mensais'!B324</f>
        <v>2394</v>
      </c>
      <c r="I82" s="1501"/>
      <c r="J82" s="352">
        <f>+[18]VHMA!B307</f>
        <v>-0.89044085552160146</v>
      </c>
      <c r="K82" s="1500">
        <f>+'[18]Valores Mensais'!C324</f>
        <v>1820</v>
      </c>
      <c r="L82" s="1501"/>
      <c r="M82" s="352">
        <f>+[18]VHMA!C307</f>
        <v>2.497632575757569</v>
      </c>
      <c r="N82" s="210">
        <f>+'[18]Valores Mensais'!D324</f>
        <v>1823</v>
      </c>
      <c r="O82" s="352">
        <f>+[18]VHMA!D307</f>
        <v>3.3900335409678961</v>
      </c>
      <c r="P82" s="212">
        <f>+'[18]Valores Mensais'!E324</f>
        <v>1478</v>
      </c>
      <c r="Q82" s="212">
        <f>+[18]VHMA!E307</f>
        <v>5.8972449739389532</v>
      </c>
    </row>
    <row r="83" spans="2:17" ht="22.5" customHeight="1" x14ac:dyDescent="0.2">
      <c r="B83" s="214"/>
      <c r="C83" s="215" t="s">
        <v>77</v>
      </c>
      <c r="D83" s="1500">
        <f>+'[17]Valores Mensais'!G512/1000</f>
        <v>334.59454000000005</v>
      </c>
      <c r="E83" s="1501"/>
      <c r="F83" s="212">
        <f>+[17]VHM!G500</f>
        <v>4.1804034241786692</v>
      </c>
      <c r="G83" s="352">
        <f>+[17]VHMA!G500</f>
        <v>4.3261609447134974</v>
      </c>
      <c r="H83" s="1500">
        <f>+'[18]Valores Mensais'!B325</f>
        <v>1981</v>
      </c>
      <c r="I83" s="1501"/>
      <c r="J83" s="352">
        <f>+[18]VHMA!B308</f>
        <v>-1.4486326681448669</v>
      </c>
      <c r="K83" s="1500">
        <f>+'[18]Valores Mensais'!C325</f>
        <v>1487</v>
      </c>
      <c r="L83" s="1501"/>
      <c r="M83" s="352">
        <f>+[18]VHMA!C308</f>
        <v>1.3383939272872514</v>
      </c>
      <c r="N83" s="210">
        <f>+'[18]Valores Mensais'!D325</f>
        <v>1460</v>
      </c>
      <c r="O83" s="352">
        <f>+[18]VHMA!D308</f>
        <v>2.1976909054081339</v>
      </c>
      <c r="P83" s="212">
        <f>+'[18]Valores Mensais'!E325</f>
        <v>1189</v>
      </c>
      <c r="Q83" s="212">
        <f>+[18]VHMA!E308</f>
        <v>4.1405269761606078</v>
      </c>
    </row>
    <row r="84" spans="2:17" ht="22.5" customHeight="1" x14ac:dyDescent="0.2">
      <c r="B84" s="214"/>
      <c r="C84" s="215" t="s">
        <v>66</v>
      </c>
      <c r="D84" s="1500">
        <f>+'[17]Valores Mensais'!G513/1000</f>
        <v>314.07799999999997</v>
      </c>
      <c r="E84" s="1501"/>
      <c r="F84" s="212">
        <f>+[17]VHM!G501</f>
        <v>-7.9139976115480737</v>
      </c>
      <c r="G84" s="352">
        <f>+[17]VHMA!G501</f>
        <v>2.4724066488738927</v>
      </c>
      <c r="H84" s="1500">
        <f>+'[18]Valores Mensais'!B326</f>
        <v>1958</v>
      </c>
      <c r="I84" s="1501"/>
      <c r="J84" s="352">
        <f>+[18]VHMA!B309</f>
        <v>-1.8359224547438657</v>
      </c>
      <c r="K84" s="1500">
        <f>+'[18]Valores Mensais'!C326</f>
        <v>1535</v>
      </c>
      <c r="L84" s="1501"/>
      <c r="M84" s="352">
        <f>+[18]VHMA!C309</f>
        <v>1.1254436845294702</v>
      </c>
      <c r="N84" s="210">
        <f>+'[18]Valores Mensais'!D326</f>
        <v>1481</v>
      </c>
      <c r="O84" s="352">
        <f>+[18]VHMA!D309</f>
        <v>1.6603707282790037</v>
      </c>
      <c r="P84" s="212">
        <f>+'[18]Valores Mensais'!E326</f>
        <v>1239</v>
      </c>
      <c r="Q84" s="212">
        <f>+[18]VHMA!E309</f>
        <v>3.6960539189042185</v>
      </c>
    </row>
    <row r="85" spans="2:17" ht="22.5" customHeight="1" x14ac:dyDescent="0.2">
      <c r="B85" s="214"/>
      <c r="C85" s="215" t="s">
        <v>67</v>
      </c>
      <c r="D85" s="1500">
        <f>+'[17]Valores Mensais'!G514/1000</f>
        <v>295.42639000000003</v>
      </c>
      <c r="E85" s="1501"/>
      <c r="F85" s="212">
        <f>+[17]VHM!G502</f>
        <v>-0.39753477261884607</v>
      </c>
      <c r="G85" s="352">
        <f>+[17]VHMA!G502</f>
        <v>2.1384112830504565</v>
      </c>
      <c r="H85" s="1500">
        <f>+'[18]Valores Mensais'!B327</f>
        <v>1856</v>
      </c>
      <c r="I85" s="1501"/>
      <c r="J85" s="352">
        <f>+[18]VHMA!B310</f>
        <v>-2.1177007820081029</v>
      </c>
      <c r="K85" s="1500">
        <f>+'[18]Valores Mensais'!C327</f>
        <v>1421</v>
      </c>
      <c r="L85" s="1501"/>
      <c r="M85" s="352">
        <f>+[18]VHMA!C310</f>
        <v>0.99437292838973068</v>
      </c>
      <c r="N85" s="210">
        <f>+'[18]Valores Mensais'!D327</f>
        <v>1406</v>
      </c>
      <c r="O85" s="352">
        <f>+[18]VHMA!D310</f>
        <v>1.4619654444531394</v>
      </c>
      <c r="P85" s="212">
        <f>+'[18]Valores Mensais'!E327</f>
        <v>1144</v>
      </c>
      <c r="Q85" s="212">
        <f>+[18]VHMA!E310</f>
        <v>3.7285173317797904</v>
      </c>
    </row>
    <row r="86" spans="2:17" ht="22.5" customHeight="1" x14ac:dyDescent="0.2">
      <c r="B86" s="214"/>
      <c r="C86" s="215" t="s">
        <v>68</v>
      </c>
      <c r="D86" s="1500">
        <f>+'[17]Valores Mensais'!G515/1000</f>
        <v>319.03850499999999</v>
      </c>
      <c r="E86" s="1501"/>
      <c r="F86" s="212">
        <f>+[17]VHM!G503</f>
        <v>3.1382234090537864E-2</v>
      </c>
      <c r="G86" s="352">
        <f>+[17]VHMA!G503</f>
        <v>1.9040644319655131</v>
      </c>
      <c r="H86" s="1500">
        <f>+'[18]Valores Mensais'!B328</f>
        <v>2000</v>
      </c>
      <c r="I86" s="1501"/>
      <c r="J86" s="352">
        <f>+[18]VHMA!B311</f>
        <v>-3.0186385737439259</v>
      </c>
      <c r="K86" s="1500">
        <f>+'[18]Valores Mensais'!C328</f>
        <v>1524</v>
      </c>
      <c r="L86" s="1501"/>
      <c r="M86" s="352">
        <f>+[18]VHMA!C311</f>
        <v>-0.39498774175973361</v>
      </c>
      <c r="N86" s="210">
        <f>+'[18]Valores Mensais'!D328</f>
        <v>1522</v>
      </c>
      <c r="O86" s="352">
        <f>+[18]VHMA!D311</f>
        <v>0.82047003198442159</v>
      </c>
      <c r="P86" s="212">
        <f>+'[18]Valores Mensais'!E328</f>
        <v>1252</v>
      </c>
      <c r="Q86" s="212">
        <f>+[18]VHMA!E311</f>
        <v>2.9056733919641253</v>
      </c>
    </row>
    <row r="87" spans="2:17" ht="22.5" customHeight="1" x14ac:dyDescent="0.2">
      <c r="B87" s="214"/>
      <c r="C87" s="215" t="s">
        <v>69</v>
      </c>
      <c r="D87" s="1500">
        <f>+'[17]Valores Mensais'!G516/1000</f>
        <v>313.06682000000001</v>
      </c>
      <c r="E87" s="1501"/>
      <c r="F87" s="212">
        <f>+[17]VHM!G504</f>
        <v>-1.1570367230896439</v>
      </c>
      <c r="G87" s="352">
        <f>+[17]VHMA!G504</f>
        <v>1.599589882865371</v>
      </c>
      <c r="H87" s="1500">
        <f>+'[18]Valores Mensais'!B329</f>
        <v>2003</v>
      </c>
      <c r="I87" s="1501"/>
      <c r="J87" s="352">
        <f>+[18]VHMA!B312</f>
        <v>-1.2696634458292499</v>
      </c>
      <c r="K87" s="1500">
        <f>+'[18]Valores Mensais'!C329</f>
        <v>1546</v>
      </c>
      <c r="L87" s="1501"/>
      <c r="M87" s="352">
        <f>+[18]VHMA!C312</f>
        <v>1.6723249088394398</v>
      </c>
      <c r="N87" s="210">
        <f>+'[18]Valores Mensais'!D329</f>
        <v>1524</v>
      </c>
      <c r="O87" s="352">
        <f>+[18]VHMA!D312</f>
        <v>2.6324216998655059</v>
      </c>
      <c r="P87" s="212">
        <f>+'[18]Valores Mensais'!E329</f>
        <v>1253</v>
      </c>
      <c r="Q87" s="212">
        <f>+[18]VHMA!E312</f>
        <v>4.7581221701485488</v>
      </c>
    </row>
    <row r="88" spans="2:17" ht="22.5" customHeight="1" x14ac:dyDescent="0.2">
      <c r="B88" s="214"/>
      <c r="C88" s="215" t="s">
        <v>70</v>
      </c>
      <c r="D88" s="1500">
        <f>+'[17]Valores Mensais'!G517/1000</f>
        <v>307.05895499999997</v>
      </c>
      <c r="E88" s="1501"/>
      <c r="F88" s="212">
        <f>+[17]VHM!G505</f>
        <v>-4.786342893031847</v>
      </c>
      <c r="G88" s="352">
        <f>+[17]VHMA!G505</f>
        <v>1.0123265284488703</v>
      </c>
      <c r="H88" s="1500">
        <f>+'[18]Valores Mensais'!B330</f>
        <v>1946</v>
      </c>
      <c r="I88" s="1501"/>
      <c r="J88" s="352">
        <f>+[18]VHMA!B313</f>
        <v>-1.9318953804347783</v>
      </c>
      <c r="K88" s="1500">
        <f>+'[18]Valores Mensais'!C330</f>
        <v>1449</v>
      </c>
      <c r="L88" s="1501"/>
      <c r="M88" s="352">
        <f>+[18]VHMA!C313</f>
        <v>0.26173541963014912</v>
      </c>
      <c r="N88" s="210">
        <f>+'[18]Valores Mensais'!D330</f>
        <v>1459</v>
      </c>
      <c r="O88" s="352">
        <f>+[18]VHMA!D313</f>
        <v>1.3977496810114731</v>
      </c>
      <c r="P88" s="212">
        <f>+'[18]Valores Mensais'!E330</f>
        <v>1184</v>
      </c>
      <c r="Q88" s="212">
        <f>+[18]VHMA!E313</f>
        <v>3.0324754462685455</v>
      </c>
    </row>
    <row r="89" spans="2:17" ht="22.5" customHeight="1" x14ac:dyDescent="0.2">
      <c r="B89" s="202"/>
      <c r="C89" s="203" t="s">
        <v>71</v>
      </c>
      <c r="D89" s="1502">
        <f>+'[17]Valores Mensais'!G518/1000</f>
        <v>293.28679</v>
      </c>
      <c r="E89" s="1503"/>
      <c r="F89" s="206">
        <f>+[17]VHM!G506</f>
        <v>7.2868709483869809</v>
      </c>
      <c r="G89" s="348">
        <f>+[17]VHMA!G506</f>
        <v>1.466074186807087</v>
      </c>
      <c r="H89" s="1502">
        <f>+'[18]Valores Mensais'!B331</f>
        <v>1545</v>
      </c>
      <c r="I89" s="1503"/>
      <c r="J89" s="348">
        <f>+[18]VHMA!B314</f>
        <v>-3.0186154512180763</v>
      </c>
      <c r="K89" s="1502">
        <f>+'[18]Valores Mensais'!C331</f>
        <v>1142</v>
      </c>
      <c r="L89" s="1503"/>
      <c r="M89" s="348">
        <f>+[18]VHMA!C314</f>
        <v>-0.97112999419433077</v>
      </c>
      <c r="N89" s="204">
        <f>+'[18]Valores Mensais'!D331</f>
        <v>1131</v>
      </c>
      <c r="O89" s="348">
        <f>+[18]VHMA!D314</f>
        <v>-4.2959939856079821E-2</v>
      </c>
      <c r="P89" s="206">
        <f>+'[18]Valores Mensais'!E331</f>
        <v>895</v>
      </c>
      <c r="Q89" s="206">
        <f>+[18]VHMA!E314</f>
        <v>1.3408562894125398</v>
      </c>
    </row>
    <row r="90" spans="2:17" ht="22.5" customHeight="1" x14ac:dyDescent="0.2">
      <c r="B90" s="214">
        <v>23</v>
      </c>
      <c r="C90" s="215" t="s">
        <v>72</v>
      </c>
      <c r="D90" s="1500">
        <f>+'[17]Valores Mensais'!G519/1000</f>
        <v>274.18</v>
      </c>
      <c r="E90" s="1501"/>
      <c r="F90" s="212">
        <f>+[17]VHM!G507</f>
        <v>-8.1511699486761398</v>
      </c>
      <c r="G90" s="352">
        <f>+[17]VHMA!G507</f>
        <v>-8.1511699486761398</v>
      </c>
      <c r="H90" s="1506">
        <f>+'[18]Valores Mensais'!B332</f>
        <v>2016</v>
      </c>
      <c r="I90" s="1507"/>
      <c r="J90" s="376">
        <f>+[18]VHMA!B315</f>
        <v>-9.6369341102644501</v>
      </c>
      <c r="K90" s="1506">
        <f>+'[18]Valores Mensais'!C332</f>
        <v>1559</v>
      </c>
      <c r="L90" s="1507"/>
      <c r="M90" s="376">
        <f>+[18]VHMA!C315</f>
        <v>-10.299194476409667</v>
      </c>
      <c r="N90" s="377">
        <f>+'[18]Valores Mensais'!D332</f>
        <v>1532</v>
      </c>
      <c r="O90" s="376">
        <f>+[18]VHMA!D315</f>
        <v>-9.7230406599882144</v>
      </c>
      <c r="P90" s="378">
        <f>+'[18]Valores Mensais'!E332</f>
        <v>1280</v>
      </c>
      <c r="Q90" s="378">
        <f>+[18]VHMA!E315</f>
        <v>-10.925539318023658</v>
      </c>
    </row>
    <row r="91" spans="2:17" ht="22.5" customHeight="1" x14ac:dyDescent="0.2">
      <c r="B91" s="214"/>
      <c r="C91" s="215" t="s">
        <v>73</v>
      </c>
      <c r="D91" s="1500">
        <f>+'[17]Valores Mensais'!G520/1000</f>
        <v>295.58300000000003</v>
      </c>
      <c r="E91" s="1501"/>
      <c r="F91" s="212">
        <f>+[17]VHM!G508</f>
        <v>-12.14626490848233</v>
      </c>
      <c r="G91" s="352">
        <f>+[17]VHMA!G508</f>
        <v>-10.268064006585597</v>
      </c>
      <c r="H91" s="1500">
        <f>+'[18]Valores Mensais'!B333</f>
        <v>1830</v>
      </c>
      <c r="I91" s="1501"/>
      <c r="J91" s="352">
        <f>+[18]VHMA!B316</f>
        <v>-13.43686698176908</v>
      </c>
      <c r="K91" s="1500">
        <f>+'[18]Valores Mensais'!C333</f>
        <v>1405</v>
      </c>
      <c r="L91" s="1501"/>
      <c r="M91" s="352">
        <f>+[18]VHMA!C316</f>
        <v>-13.130128956623677</v>
      </c>
      <c r="N91" s="210">
        <f>+'[18]Valores Mensais'!D333</f>
        <v>1388</v>
      </c>
      <c r="O91" s="352">
        <f>+[18]VHMA!D316</f>
        <v>-13.353115727002962</v>
      </c>
      <c r="P91" s="212">
        <f>+'[18]Valores Mensais'!E333</f>
        <v>1152</v>
      </c>
      <c r="Q91" s="212">
        <f>+[18]VHMA!E316</f>
        <v>-13.819985825655568</v>
      </c>
    </row>
    <row r="92" spans="2:17" ht="22.5" customHeight="1" x14ac:dyDescent="0.2">
      <c r="B92" s="214"/>
      <c r="C92" s="215" t="s">
        <v>74</v>
      </c>
      <c r="D92" s="1500">
        <f>+'[17]Valores Mensais'!G521/1000</f>
        <v>375.83499999999998</v>
      </c>
      <c r="E92" s="1501"/>
      <c r="F92" s="212">
        <f>+[17]VHM!G509</f>
        <v>-2.6304784232601297</v>
      </c>
      <c r="G92" s="352">
        <f>+[17]VHMA!G509</f>
        <v>-7.3805374509366644</v>
      </c>
      <c r="H92" s="1500">
        <f>+'[18]Valores Mensais'!B334</f>
        <v>2342</v>
      </c>
      <c r="I92" s="1501"/>
      <c r="J92" s="352">
        <f>+[18]VHMA!B317</f>
        <v>-11.6</v>
      </c>
      <c r="K92" s="1500">
        <f>+'[18]Valores Mensais'!C334</f>
        <v>1739</v>
      </c>
      <c r="L92" s="1501"/>
      <c r="M92" s="352">
        <f>+[18]VHMA!C317</f>
        <v>-11.912343135418613</v>
      </c>
      <c r="N92" s="210">
        <f>+'[18]Valores Mensais'!D334</f>
        <v>1735</v>
      </c>
      <c r="O92" s="352">
        <f>+[18]VHMA!D317</f>
        <v>-12.335216572504704</v>
      </c>
      <c r="P92" s="212">
        <f>+'[18]Valores Mensais'!E334</f>
        <v>1408</v>
      </c>
      <c r="Q92" s="212">
        <f>+[18]VHMA!E317</f>
        <v>-12.964641885766092</v>
      </c>
    </row>
    <row r="93" spans="2:17" ht="22.5" customHeight="1" x14ac:dyDescent="0.2">
      <c r="B93" s="214"/>
      <c r="C93" s="215" t="s">
        <v>75</v>
      </c>
      <c r="D93" s="1500">
        <f>+'[17]Valores Mensais'!G522/1000</f>
        <v>300.89699999999999</v>
      </c>
      <c r="E93" s="1501"/>
      <c r="F93" s="212">
        <f>+[17]VHM!G510</f>
        <v>8.0081287965087853</v>
      </c>
      <c r="G93" s="352">
        <f>+[17]VHMA!G510</f>
        <v>-4.0816023596959239</v>
      </c>
      <c r="H93" s="351"/>
      <c r="I93" s="213"/>
      <c r="J93" s="352"/>
      <c r="K93" s="351"/>
      <c r="L93" s="213"/>
      <c r="M93" s="352"/>
      <c r="N93" s="210"/>
      <c r="O93" s="352"/>
      <c r="P93" s="212"/>
      <c r="Q93" s="212"/>
    </row>
    <row r="94" spans="2:17" ht="2.1" customHeight="1" x14ac:dyDescent="0.2">
      <c r="B94" s="379"/>
      <c r="C94" s="369"/>
      <c r="D94" s="1486"/>
      <c r="E94" s="1487"/>
      <c r="F94" s="218"/>
      <c r="G94" s="220"/>
      <c r="H94" s="1486"/>
      <c r="I94" s="1487"/>
      <c r="J94" s="220"/>
      <c r="K94" s="1486"/>
      <c r="L94" s="1487"/>
      <c r="M94" s="220"/>
      <c r="N94" s="355"/>
      <c r="O94" s="220"/>
      <c r="P94" s="218"/>
      <c r="Q94" s="218"/>
    </row>
    <row r="95" spans="2:17" s="359" customFormat="1" ht="18" customHeight="1" x14ac:dyDescent="0.2">
      <c r="B95" s="364" t="s">
        <v>276</v>
      </c>
      <c r="F95" s="380"/>
      <c r="G95" s="380"/>
    </row>
    <row r="96" spans="2:17" s="359" customFormat="1" ht="18" customHeight="1" x14ac:dyDescent="0.2">
      <c r="B96" s="364" t="s">
        <v>277</v>
      </c>
    </row>
    <row r="97" spans="2:17" ht="18" customHeight="1" x14ac:dyDescent="0.2">
      <c r="B97" s="373"/>
      <c r="C97" s="225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</row>
    <row r="98" spans="2:17" ht="18" customHeight="1" x14ac:dyDescent="0.2">
      <c r="B98" s="373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  <c r="P98" s="225"/>
      <c r="Q98" s="225"/>
    </row>
    <row r="99" spans="2:17" ht="18" customHeight="1" x14ac:dyDescent="0.2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  <c r="P99" s="225"/>
      <c r="Q99" s="225"/>
    </row>
    <row r="100" spans="2:17" ht="3.95" customHeight="1" x14ac:dyDescent="0.2">
      <c r="B100" s="1363"/>
      <c r="C100" s="1363"/>
      <c r="D100" s="1363"/>
      <c r="E100" s="1363"/>
      <c r="F100" s="1363"/>
      <c r="G100" s="1363"/>
      <c r="H100" s="1363"/>
      <c r="I100" s="1363"/>
      <c r="J100" s="1363"/>
      <c r="K100" s="1363"/>
      <c r="L100" s="1363"/>
      <c r="M100" s="1363"/>
      <c r="N100" s="1363"/>
      <c r="O100" s="1363"/>
      <c r="P100" s="1363"/>
      <c r="Q100" s="1363"/>
    </row>
    <row r="101" spans="2:17" ht="18" customHeight="1" x14ac:dyDescent="0.3">
      <c r="B101" s="882" t="str">
        <f>+Capa!G15</f>
        <v>Indicadores de Conjuntura  •  maio | 2023</v>
      </c>
      <c r="C101" s="239"/>
      <c r="D101" s="367"/>
      <c r="E101" s="367"/>
      <c r="F101" s="367"/>
      <c r="G101" s="367"/>
      <c r="H101" s="367"/>
      <c r="I101" s="367"/>
      <c r="J101" s="367"/>
      <c r="K101" s="367"/>
      <c r="L101" s="367"/>
      <c r="M101" s="367"/>
      <c r="N101" s="367"/>
      <c r="O101" s="367"/>
      <c r="P101" s="367"/>
      <c r="Q101" s="150" t="s">
        <v>895</v>
      </c>
    </row>
    <row r="102" spans="2:17" ht="18" customHeight="1" x14ac:dyDescent="0.2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</row>
    <row r="103" spans="2:17" ht="18" customHeight="1" x14ac:dyDescent="0.2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</row>
    <row r="104" spans="2:17" ht="18" customHeight="1" x14ac:dyDescent="0.2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</row>
    <row r="105" spans="2:17" ht="18" customHeight="1" x14ac:dyDescent="0.2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</row>
    <row r="106" spans="2:17" ht="18" customHeight="1" x14ac:dyDescent="0.2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</row>
    <row r="107" spans="2:17" ht="18" customHeight="1" x14ac:dyDescent="0.2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</row>
    <row r="108" spans="2:17" ht="18" customHeight="1" x14ac:dyDescent="0.2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</row>
    <row r="109" spans="2:17" ht="18" customHeight="1" x14ac:dyDescent="0.2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</row>
    <row r="110" spans="2:17" ht="18" customHeight="1" x14ac:dyDescent="0.2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</row>
    <row r="111" spans="2:17" ht="18" customHeight="1" x14ac:dyDescent="0.2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  <c r="P111" s="225"/>
      <c r="Q111" s="225"/>
    </row>
    <row r="112" spans="2:17" ht="18" customHeight="1" x14ac:dyDescent="0.2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</row>
    <row r="113" spans="2:17" ht="18" customHeight="1" x14ac:dyDescent="0.2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</row>
    <row r="114" spans="2:17" ht="18" customHeight="1" x14ac:dyDescent="0.2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</row>
    <row r="115" spans="2:17" ht="18" customHeight="1" x14ac:dyDescent="0.2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</row>
    <row r="116" spans="2:17" ht="18" customHeight="1" x14ac:dyDescent="0.2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</row>
    <row r="117" spans="2:17" ht="18" customHeight="1" x14ac:dyDescent="0.2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</row>
    <row r="118" spans="2:17" ht="18" customHeight="1" x14ac:dyDescent="0.2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</row>
    <row r="119" spans="2:17" ht="18" customHeight="1" x14ac:dyDescent="0.2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</row>
    <row r="120" spans="2:17" ht="18" customHeight="1" x14ac:dyDescent="0.2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</row>
    <row r="121" spans="2:17" ht="18" customHeight="1" x14ac:dyDescent="0.2">
      <c r="B121" s="225"/>
      <c r="C121" s="225"/>
      <c r="D121" s="225"/>
      <c r="E121" s="225"/>
      <c r="F121" s="225"/>
      <c r="G121" s="225"/>
      <c r="H121" s="225"/>
      <c r="I121" s="225"/>
      <c r="J121" s="225"/>
      <c r="K121" s="225"/>
      <c r="L121" s="225"/>
      <c r="M121" s="225"/>
      <c r="N121" s="225"/>
      <c r="O121" s="225"/>
      <c r="P121" s="225"/>
      <c r="Q121" s="225"/>
    </row>
    <row r="122" spans="2:17" ht="18" customHeight="1" x14ac:dyDescent="0.2">
      <c r="B122" s="225"/>
      <c r="C122" s="225"/>
      <c r="D122" s="225"/>
      <c r="E122" s="225"/>
      <c r="F122" s="225"/>
      <c r="G122" s="225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</row>
    <row r="123" spans="2:17" ht="18" customHeight="1" x14ac:dyDescent="0.2">
      <c r="B123" s="225"/>
      <c r="C123" s="225"/>
      <c r="D123" s="225"/>
      <c r="E123" s="225"/>
      <c r="F123" s="225"/>
      <c r="G123" s="225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</row>
    <row r="124" spans="2:17" ht="18" customHeight="1" x14ac:dyDescent="0.2">
      <c r="B124" s="225"/>
      <c r="C124" s="225"/>
      <c r="D124" s="225"/>
      <c r="E124" s="225"/>
      <c r="F124" s="225"/>
      <c r="G124" s="225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</row>
    <row r="125" spans="2:17" ht="18" customHeight="1" x14ac:dyDescent="0.2">
      <c r="B125" s="225"/>
      <c r="C125" s="225"/>
      <c r="D125" s="225"/>
      <c r="E125" s="225"/>
      <c r="F125" s="225"/>
      <c r="G125" s="225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</row>
    <row r="126" spans="2:17" ht="18" customHeight="1" x14ac:dyDescent="0.2">
      <c r="B126" s="225"/>
      <c r="C126" s="225"/>
      <c r="D126" s="225"/>
      <c r="E126" s="225"/>
      <c r="F126" s="225"/>
      <c r="G126" s="225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</row>
    <row r="127" spans="2:17" ht="18" customHeight="1" x14ac:dyDescent="0.2">
      <c r="B127" s="225"/>
      <c r="C127" s="225"/>
      <c r="D127" s="225"/>
      <c r="E127" s="225"/>
      <c r="F127" s="225"/>
      <c r="G127" s="225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</row>
    <row r="128" spans="2:17" ht="18" customHeight="1" x14ac:dyDescent="0.2">
      <c r="B128" s="225"/>
      <c r="C128" s="225"/>
      <c r="D128" s="225"/>
      <c r="E128" s="225"/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</row>
    <row r="129" spans="2:17" ht="18" customHeight="1" x14ac:dyDescent="0.2">
      <c r="B129" s="225"/>
      <c r="C129" s="225"/>
      <c r="D129" s="225"/>
      <c r="E129" s="225"/>
      <c r="F129" s="225"/>
      <c r="G129" s="225"/>
      <c r="H129" s="225"/>
      <c r="I129" s="225"/>
      <c r="J129" s="225"/>
      <c r="K129" s="225"/>
      <c r="L129" s="225"/>
      <c r="M129" s="225"/>
      <c r="N129" s="225"/>
      <c r="O129" s="225"/>
      <c r="P129" s="225"/>
      <c r="Q129" s="225"/>
    </row>
    <row r="130" spans="2:17" ht="18" customHeight="1" x14ac:dyDescent="0.2">
      <c r="B130" s="225"/>
      <c r="C130" s="225"/>
      <c r="D130" s="225"/>
      <c r="E130" s="225"/>
      <c r="F130" s="225"/>
      <c r="G130" s="225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</row>
    <row r="131" spans="2:17" ht="18" customHeight="1" x14ac:dyDescent="0.2">
      <c r="B131" s="225"/>
      <c r="C131" s="225"/>
      <c r="D131" s="225"/>
      <c r="E131" s="225"/>
      <c r="F131" s="225"/>
      <c r="G131" s="225"/>
      <c r="H131" s="225"/>
      <c r="I131" s="225"/>
      <c r="J131" s="225"/>
      <c r="K131" s="225"/>
      <c r="L131" s="225"/>
      <c r="M131" s="225"/>
      <c r="N131" s="225"/>
      <c r="O131" s="225"/>
      <c r="P131" s="225"/>
      <c r="Q131" s="225"/>
    </row>
    <row r="132" spans="2:17" ht="18" customHeight="1" x14ac:dyDescent="0.2">
      <c r="B132" s="225"/>
      <c r="C132" s="225"/>
      <c r="D132" s="225"/>
      <c r="E132" s="225"/>
      <c r="F132" s="225"/>
      <c r="G132" s="225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</row>
    <row r="133" spans="2:17" ht="18" customHeight="1" x14ac:dyDescent="0.2">
      <c r="B133" s="225"/>
      <c r="C133" s="225"/>
      <c r="D133" s="225"/>
      <c r="E133" s="225"/>
      <c r="F133" s="225"/>
      <c r="G133" s="225"/>
      <c r="H133" s="225"/>
      <c r="I133" s="225"/>
      <c r="J133" s="225"/>
      <c r="K133" s="225"/>
      <c r="L133" s="225"/>
      <c r="M133" s="225"/>
      <c r="N133" s="225"/>
      <c r="O133" s="225"/>
      <c r="P133" s="225"/>
      <c r="Q133" s="225"/>
    </row>
    <row r="134" spans="2:17" ht="18" customHeight="1" x14ac:dyDescent="0.2">
      <c r="B134" s="225"/>
      <c r="C134" s="225"/>
      <c r="D134" s="225"/>
      <c r="E134" s="225"/>
      <c r="F134" s="225"/>
      <c r="G134" s="225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</row>
    <row r="135" spans="2:17" ht="18" customHeight="1" x14ac:dyDescent="0.2">
      <c r="B135" s="225"/>
      <c r="C135" s="225"/>
      <c r="D135" s="225"/>
      <c r="E135" s="225"/>
      <c r="F135" s="225"/>
      <c r="G135" s="225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</row>
    <row r="136" spans="2:17" ht="18" customHeight="1" x14ac:dyDescent="0.2">
      <c r="B136" s="225"/>
      <c r="C136" s="225"/>
      <c r="D136" s="225"/>
      <c r="E136" s="225"/>
      <c r="F136" s="225"/>
      <c r="G136" s="225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</row>
    <row r="137" spans="2:17" ht="18" customHeight="1" x14ac:dyDescent="0.2">
      <c r="B137" s="225"/>
      <c r="C137" s="225"/>
      <c r="D137" s="225"/>
      <c r="E137" s="225"/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</row>
    <row r="138" spans="2:17" ht="18" customHeight="1" x14ac:dyDescent="0.2">
      <c r="B138" s="225"/>
      <c r="C138" s="225"/>
      <c r="D138" s="225"/>
      <c r="E138" s="225"/>
      <c r="F138" s="225"/>
      <c r="G138" s="225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</row>
    <row r="139" spans="2:17" ht="18" customHeight="1" x14ac:dyDescent="0.2">
      <c r="B139" s="225"/>
      <c r="C139" s="225"/>
      <c r="D139" s="225"/>
      <c r="E139" s="225"/>
      <c r="F139" s="225"/>
      <c r="G139" s="225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</row>
    <row r="140" spans="2:17" ht="18" customHeight="1" x14ac:dyDescent="0.2">
      <c r="B140" s="225"/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</row>
    <row r="141" spans="2:17" ht="18" customHeight="1" x14ac:dyDescent="0.2">
      <c r="B141" s="225"/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  <c r="O141" s="225"/>
      <c r="P141" s="225"/>
      <c r="Q141" s="225"/>
    </row>
    <row r="142" spans="2:17" ht="18" customHeight="1" x14ac:dyDescent="0.2">
      <c r="B142" s="225"/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</row>
    <row r="143" spans="2:17" ht="18" customHeight="1" x14ac:dyDescent="0.2">
      <c r="B143" s="225"/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  <c r="O143" s="225"/>
      <c r="P143" s="225"/>
      <c r="Q143" s="225"/>
    </row>
    <row r="144" spans="2:17" ht="18" customHeight="1" x14ac:dyDescent="0.2">
      <c r="B144" s="225"/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</row>
    <row r="145" spans="2:17" ht="18" customHeight="1" x14ac:dyDescent="0.2">
      <c r="B145" s="225"/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  <c r="O145" s="225"/>
      <c r="P145" s="225"/>
      <c r="Q145" s="225"/>
    </row>
    <row r="146" spans="2:17" ht="18" customHeight="1" x14ac:dyDescent="0.2">
      <c r="B146" s="225"/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</row>
    <row r="147" spans="2:17" ht="18" customHeight="1" x14ac:dyDescent="0.2">
      <c r="B147" s="225"/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</row>
    <row r="148" spans="2:17" ht="18" customHeight="1" x14ac:dyDescent="0.2">
      <c r="B148" s="225"/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</row>
    <row r="149" spans="2:17" ht="18" customHeight="1" x14ac:dyDescent="0.2">
      <c r="B149" s="225"/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</row>
    <row r="150" spans="2:17" ht="18" customHeight="1" x14ac:dyDescent="0.2">
      <c r="B150" s="225"/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</row>
    <row r="151" spans="2:17" ht="18" customHeight="1" x14ac:dyDescent="0.2">
      <c r="B151" s="225"/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</row>
    <row r="152" spans="2:17" ht="18" customHeight="1" x14ac:dyDescent="0.2">
      <c r="B152" s="225"/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</row>
    <row r="153" spans="2:17" ht="18" customHeight="1" x14ac:dyDescent="0.2">
      <c r="B153" s="225"/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  <c r="O153" s="225"/>
      <c r="P153" s="225"/>
      <c r="Q153" s="225"/>
    </row>
    <row r="154" spans="2:17" ht="18" customHeight="1" x14ac:dyDescent="0.2">
      <c r="B154" s="225"/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</row>
    <row r="155" spans="2:17" ht="18" customHeight="1" x14ac:dyDescent="0.2">
      <c r="B155" s="225"/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</row>
    <row r="156" spans="2:17" ht="18" customHeight="1" x14ac:dyDescent="0.2">
      <c r="B156" s="225"/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</row>
    <row r="157" spans="2:17" ht="18" customHeight="1" x14ac:dyDescent="0.2">
      <c r="B157" s="225"/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</row>
    <row r="158" spans="2:17" ht="18" customHeight="1" x14ac:dyDescent="0.2">
      <c r="B158" s="225"/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</row>
    <row r="159" spans="2:17" ht="18" customHeight="1" x14ac:dyDescent="0.2">
      <c r="B159" s="225"/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</row>
    <row r="160" spans="2:17" ht="18" customHeight="1" x14ac:dyDescent="0.2">
      <c r="B160" s="225"/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  <c r="O160" s="225"/>
      <c r="P160" s="225"/>
      <c r="Q160" s="225"/>
    </row>
    <row r="161" spans="2:17" ht="18" customHeight="1" x14ac:dyDescent="0.2">
      <c r="B161" s="225"/>
      <c r="C161" s="225"/>
      <c r="D161" s="225"/>
      <c r="E161" s="225"/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</row>
    <row r="162" spans="2:17" ht="18" customHeight="1" x14ac:dyDescent="0.2">
      <c r="B162" s="225"/>
      <c r="C162" s="225"/>
      <c r="D162" s="225"/>
      <c r="E162" s="225"/>
      <c r="F162" s="225"/>
      <c r="G162" s="225"/>
      <c r="H162" s="225"/>
      <c r="I162" s="225"/>
      <c r="J162" s="225"/>
      <c r="K162" s="225"/>
      <c r="L162" s="225"/>
      <c r="M162" s="225"/>
      <c r="N162" s="225"/>
      <c r="O162" s="225"/>
      <c r="P162" s="225"/>
      <c r="Q162" s="225"/>
    </row>
    <row r="163" spans="2:17" ht="18" customHeight="1" x14ac:dyDescent="0.2">
      <c r="B163" s="225"/>
      <c r="C163" s="225"/>
      <c r="D163" s="225"/>
      <c r="E163" s="225"/>
      <c r="F163" s="225"/>
      <c r="G163" s="225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</row>
    <row r="164" spans="2:17" ht="18" customHeight="1" x14ac:dyDescent="0.2">
      <c r="B164" s="225"/>
      <c r="C164" s="225"/>
      <c r="D164" s="225"/>
      <c r="E164" s="225"/>
      <c r="F164" s="225"/>
      <c r="G164" s="225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</row>
    <row r="165" spans="2:17" ht="18" customHeight="1" x14ac:dyDescent="0.2">
      <c r="B165" s="225"/>
      <c r="C165" s="225"/>
      <c r="D165" s="225"/>
      <c r="E165" s="225"/>
      <c r="F165" s="225"/>
      <c r="G165" s="225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</row>
    <row r="166" spans="2:17" ht="18" customHeight="1" x14ac:dyDescent="0.2">
      <c r="B166" s="225"/>
      <c r="C166" s="225"/>
      <c r="D166" s="225"/>
      <c r="E166" s="225"/>
      <c r="F166" s="225"/>
      <c r="G166" s="225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</row>
    <row r="167" spans="2:17" ht="18" customHeight="1" x14ac:dyDescent="0.2">
      <c r="B167" s="225"/>
      <c r="C167" s="225"/>
      <c r="D167" s="225"/>
      <c r="E167" s="225"/>
      <c r="F167" s="225"/>
      <c r="G167" s="225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</row>
    <row r="168" spans="2:17" ht="18" customHeight="1" x14ac:dyDescent="0.2">
      <c r="B168" s="225"/>
      <c r="C168" s="225"/>
      <c r="D168" s="225"/>
      <c r="E168" s="225"/>
      <c r="F168" s="225"/>
      <c r="G168" s="225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</row>
    <row r="169" spans="2:17" ht="18" customHeight="1" x14ac:dyDescent="0.2">
      <c r="B169" s="225"/>
      <c r="C169" s="225"/>
      <c r="D169" s="225"/>
      <c r="E169" s="225"/>
      <c r="F169" s="225"/>
      <c r="G169" s="225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</row>
    <row r="170" spans="2:17" ht="18" customHeight="1" x14ac:dyDescent="0.2">
      <c r="B170" s="225"/>
      <c r="C170" s="225"/>
      <c r="D170" s="225"/>
      <c r="E170" s="225"/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</row>
    <row r="171" spans="2:17" ht="18" customHeight="1" x14ac:dyDescent="0.2">
      <c r="B171" s="225"/>
      <c r="C171" s="225"/>
      <c r="D171" s="225"/>
      <c r="E171" s="225"/>
      <c r="F171" s="225"/>
      <c r="G171" s="225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</row>
    <row r="172" spans="2:17" ht="18" customHeight="1" x14ac:dyDescent="0.2">
      <c r="B172" s="225"/>
      <c r="C172" s="225"/>
      <c r="D172" s="225"/>
      <c r="E172" s="225"/>
      <c r="F172" s="225"/>
      <c r="G172" s="225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</row>
    <row r="173" spans="2:17" ht="18" customHeight="1" x14ac:dyDescent="0.2">
      <c r="B173" s="225"/>
      <c r="C173" s="225"/>
      <c r="D173" s="225"/>
      <c r="E173" s="225"/>
      <c r="F173" s="225"/>
      <c r="G173" s="225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</row>
    <row r="174" spans="2:17" ht="18" customHeight="1" x14ac:dyDescent="0.2">
      <c r="B174" s="225"/>
      <c r="C174" s="225"/>
      <c r="D174" s="225"/>
      <c r="E174" s="225"/>
      <c r="F174" s="225"/>
      <c r="G174" s="225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</row>
    <row r="175" spans="2:17" ht="18" customHeight="1" x14ac:dyDescent="0.2">
      <c r="B175" s="225"/>
      <c r="C175" s="225"/>
      <c r="D175" s="225"/>
      <c r="E175" s="225"/>
      <c r="F175" s="225"/>
      <c r="G175" s="225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</row>
    <row r="176" spans="2:17" ht="18" customHeight="1" x14ac:dyDescent="0.2">
      <c r="B176" s="225"/>
      <c r="C176" s="225"/>
      <c r="D176" s="225"/>
      <c r="E176" s="225"/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</row>
    <row r="177" spans="2:17" ht="18" customHeight="1" x14ac:dyDescent="0.2">
      <c r="B177" s="225"/>
      <c r="C177" s="225"/>
      <c r="D177" s="225"/>
      <c r="E177" s="225"/>
      <c r="F177" s="225"/>
      <c r="G177" s="225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</row>
    <row r="178" spans="2:17" ht="18" customHeight="1" x14ac:dyDescent="0.2">
      <c r="B178" s="225"/>
      <c r="C178" s="225"/>
      <c r="D178" s="225"/>
      <c r="E178" s="225"/>
      <c r="F178" s="225"/>
      <c r="G178" s="225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</row>
    <row r="179" spans="2:17" ht="18" customHeight="1" x14ac:dyDescent="0.2">
      <c r="B179" s="225"/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</row>
    <row r="180" spans="2:17" ht="18" customHeight="1" x14ac:dyDescent="0.2">
      <c r="B180" s="225"/>
      <c r="C180" s="225"/>
      <c r="D180" s="225"/>
      <c r="E180" s="225"/>
      <c r="F180" s="225"/>
      <c r="G180" s="225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</row>
    <row r="181" spans="2:17" ht="18" customHeight="1" x14ac:dyDescent="0.2">
      <c r="B181" s="225"/>
      <c r="C181" s="225"/>
      <c r="D181" s="225"/>
      <c r="E181" s="225"/>
      <c r="F181" s="225"/>
      <c r="G181" s="225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</row>
    <row r="182" spans="2:17" ht="18" customHeight="1" x14ac:dyDescent="0.2">
      <c r="B182" s="225"/>
      <c r="C182" s="225"/>
      <c r="D182" s="225"/>
      <c r="E182" s="225"/>
      <c r="F182" s="225"/>
      <c r="G182" s="225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</row>
    <row r="183" spans="2:17" ht="18" customHeight="1" x14ac:dyDescent="0.2">
      <c r="B183" s="225"/>
      <c r="C183" s="225"/>
      <c r="D183" s="225"/>
      <c r="E183" s="225"/>
      <c r="F183" s="225"/>
      <c r="G183" s="225"/>
      <c r="H183" s="225"/>
      <c r="I183" s="225"/>
      <c r="J183" s="225"/>
      <c r="K183" s="225"/>
      <c r="L183" s="225"/>
      <c r="M183" s="225"/>
      <c r="N183" s="225"/>
      <c r="O183" s="225"/>
      <c r="P183" s="225"/>
      <c r="Q183" s="225"/>
    </row>
    <row r="184" spans="2:17" ht="18" customHeight="1" x14ac:dyDescent="0.2">
      <c r="B184" s="225"/>
      <c r="C184" s="225"/>
      <c r="D184" s="225"/>
      <c r="E184" s="225"/>
      <c r="F184" s="225"/>
      <c r="G184" s="225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</row>
    <row r="185" spans="2:17" ht="18" customHeight="1" x14ac:dyDescent="0.2">
      <c r="B185" s="225"/>
      <c r="C185" s="225"/>
      <c r="D185" s="225"/>
      <c r="E185" s="225"/>
      <c r="F185" s="225"/>
      <c r="G185" s="225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</row>
    <row r="186" spans="2:17" ht="18" customHeight="1" x14ac:dyDescent="0.2">
      <c r="B186" s="225"/>
      <c r="C186" s="225"/>
      <c r="D186" s="225"/>
      <c r="E186" s="225"/>
      <c r="F186" s="225"/>
      <c r="G186" s="225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</row>
    <row r="187" spans="2:17" ht="18" customHeight="1" x14ac:dyDescent="0.2">
      <c r="B187" s="225"/>
      <c r="C187" s="225"/>
      <c r="D187" s="225"/>
      <c r="E187" s="225"/>
      <c r="F187" s="225"/>
      <c r="G187" s="225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</row>
    <row r="188" spans="2:17" ht="18" customHeight="1" x14ac:dyDescent="0.2">
      <c r="B188" s="225"/>
      <c r="C188" s="225"/>
      <c r="D188" s="225"/>
      <c r="E188" s="225"/>
      <c r="F188" s="225"/>
      <c r="G188" s="225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</row>
    <row r="189" spans="2:17" ht="18" customHeight="1" x14ac:dyDescent="0.2">
      <c r="B189" s="225"/>
      <c r="C189" s="225"/>
      <c r="D189" s="225"/>
      <c r="E189" s="225"/>
      <c r="F189" s="225"/>
      <c r="G189" s="225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</row>
    <row r="190" spans="2:17" ht="18" customHeight="1" x14ac:dyDescent="0.2">
      <c r="B190" s="225"/>
      <c r="C190" s="225"/>
      <c r="D190" s="225"/>
      <c r="E190" s="225"/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</row>
    <row r="191" spans="2:17" ht="18" customHeight="1" x14ac:dyDescent="0.2">
      <c r="B191" s="225"/>
      <c r="C191" s="225"/>
      <c r="D191" s="225"/>
      <c r="E191" s="225"/>
      <c r="F191" s="225"/>
      <c r="G191" s="225"/>
      <c r="H191" s="225"/>
      <c r="I191" s="225"/>
      <c r="J191" s="225"/>
      <c r="K191" s="225"/>
      <c r="L191" s="225"/>
      <c r="M191" s="225"/>
      <c r="N191" s="225"/>
      <c r="O191" s="225"/>
      <c r="P191" s="225"/>
      <c r="Q191" s="225"/>
    </row>
    <row r="192" spans="2:17" ht="18" customHeight="1" x14ac:dyDescent="0.2">
      <c r="B192" s="225"/>
      <c r="C192" s="225"/>
      <c r="D192" s="225"/>
      <c r="E192" s="225"/>
      <c r="F192" s="225"/>
      <c r="G192" s="225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</row>
  </sheetData>
  <mergeCells count="232">
    <mergeCell ref="H92:I92"/>
    <mergeCell ref="K92:L92"/>
    <mergeCell ref="B100:Q100"/>
    <mergeCell ref="D88:E88"/>
    <mergeCell ref="H88:I88"/>
    <mergeCell ref="K88:L88"/>
    <mergeCell ref="D89:E89"/>
    <mergeCell ref="D94:E94"/>
    <mergeCell ref="H94:I94"/>
    <mergeCell ref="K94:L94"/>
    <mergeCell ref="D91:E91"/>
    <mergeCell ref="D92:E92"/>
    <mergeCell ref="H91:I91"/>
    <mergeCell ref="K91:L91"/>
    <mergeCell ref="D93:E93"/>
    <mergeCell ref="D86:E86"/>
    <mergeCell ref="H86:I86"/>
    <mergeCell ref="K86:L86"/>
    <mergeCell ref="D87:E87"/>
    <mergeCell ref="H87:I87"/>
    <mergeCell ref="K87:L87"/>
    <mergeCell ref="H89:I89"/>
    <mergeCell ref="K89:L89"/>
    <mergeCell ref="D90:E90"/>
    <mergeCell ref="H90:I90"/>
    <mergeCell ref="K90:L90"/>
    <mergeCell ref="D84:E84"/>
    <mergeCell ref="H84:I84"/>
    <mergeCell ref="K84:L84"/>
    <mergeCell ref="D85:E85"/>
    <mergeCell ref="H85:I85"/>
    <mergeCell ref="K85:L85"/>
    <mergeCell ref="D82:E82"/>
    <mergeCell ref="H82:I82"/>
    <mergeCell ref="K82:L82"/>
    <mergeCell ref="D83:E83"/>
    <mergeCell ref="H83:I83"/>
    <mergeCell ref="K83:L83"/>
    <mergeCell ref="D80:E80"/>
    <mergeCell ref="H80:I80"/>
    <mergeCell ref="K80:L80"/>
    <mergeCell ref="D81:E81"/>
    <mergeCell ref="H81:I81"/>
    <mergeCell ref="K81:L81"/>
    <mergeCell ref="D78:E78"/>
    <mergeCell ref="H78:I78"/>
    <mergeCell ref="K78:L78"/>
    <mergeCell ref="D79:E79"/>
    <mergeCell ref="H79:I79"/>
    <mergeCell ref="K79:L79"/>
    <mergeCell ref="D76:E76"/>
    <mergeCell ref="H76:I76"/>
    <mergeCell ref="K76:L76"/>
    <mergeCell ref="D77:E77"/>
    <mergeCell ref="H77:I77"/>
    <mergeCell ref="K77:L77"/>
    <mergeCell ref="P70:P71"/>
    <mergeCell ref="Q70:Q71"/>
    <mergeCell ref="B74:C74"/>
    <mergeCell ref="D74:E74"/>
    <mergeCell ref="H74:I74"/>
    <mergeCell ref="K74:L74"/>
    <mergeCell ref="D75:E75"/>
    <mergeCell ref="H75:I75"/>
    <mergeCell ref="K75:L75"/>
    <mergeCell ref="B72:C72"/>
    <mergeCell ref="D72:E72"/>
    <mergeCell ref="H72:I72"/>
    <mergeCell ref="K72:L72"/>
    <mergeCell ref="B73:C73"/>
    <mergeCell ref="D73:E73"/>
    <mergeCell ref="H73:I73"/>
    <mergeCell ref="K73:L73"/>
    <mergeCell ref="P30:Q30"/>
    <mergeCell ref="B67:C71"/>
    <mergeCell ref="D67:G68"/>
    <mergeCell ref="H67:Q67"/>
    <mergeCell ref="H68:J68"/>
    <mergeCell ref="K68:M68"/>
    <mergeCell ref="N68:Q68"/>
    <mergeCell ref="D69:E71"/>
    <mergeCell ref="F69:F71"/>
    <mergeCell ref="G69:G71"/>
    <mergeCell ref="B30:E30"/>
    <mergeCell ref="F30:G30"/>
    <mergeCell ref="H30:I30"/>
    <mergeCell ref="J30:K30"/>
    <mergeCell ref="L30:M30"/>
    <mergeCell ref="N30:O30"/>
    <mergeCell ref="H69:I71"/>
    <mergeCell ref="J69:J71"/>
    <mergeCell ref="K69:L71"/>
    <mergeCell ref="M69:M71"/>
    <mergeCell ref="N69:O69"/>
    <mergeCell ref="P69:Q69"/>
    <mergeCell ref="N70:N71"/>
    <mergeCell ref="O70:O71"/>
    <mergeCell ref="P28:Q28"/>
    <mergeCell ref="B29:E29"/>
    <mergeCell ref="F29:G29"/>
    <mergeCell ref="H29:I29"/>
    <mergeCell ref="J29:K29"/>
    <mergeCell ref="L29:M29"/>
    <mergeCell ref="N29:O29"/>
    <mergeCell ref="P29:Q29"/>
    <mergeCell ref="B28:E28"/>
    <mergeCell ref="F28:G28"/>
    <mergeCell ref="H28:I28"/>
    <mergeCell ref="J28:K28"/>
    <mergeCell ref="L28:M28"/>
    <mergeCell ref="N28:O28"/>
    <mergeCell ref="P26:Q26"/>
    <mergeCell ref="B27:E27"/>
    <mergeCell ref="F27:G27"/>
    <mergeCell ref="H27:I27"/>
    <mergeCell ref="J27:K27"/>
    <mergeCell ref="L27:M27"/>
    <mergeCell ref="N27:O27"/>
    <mergeCell ref="P27:Q27"/>
    <mergeCell ref="B26:E26"/>
    <mergeCell ref="F26:G26"/>
    <mergeCell ref="H26:I26"/>
    <mergeCell ref="J26:K26"/>
    <mergeCell ref="L26:M26"/>
    <mergeCell ref="N26:O26"/>
    <mergeCell ref="P24:Q24"/>
    <mergeCell ref="B25:E25"/>
    <mergeCell ref="F25:G25"/>
    <mergeCell ref="H25:I25"/>
    <mergeCell ref="J25:K25"/>
    <mergeCell ref="L25:M25"/>
    <mergeCell ref="N25:O25"/>
    <mergeCell ref="P25:Q25"/>
    <mergeCell ref="B24:E24"/>
    <mergeCell ref="F24:G24"/>
    <mergeCell ref="H24:I24"/>
    <mergeCell ref="J24:K24"/>
    <mergeCell ref="L24:M24"/>
    <mergeCell ref="N24:O24"/>
    <mergeCell ref="P22:Q22"/>
    <mergeCell ref="B23:E23"/>
    <mergeCell ref="F23:G23"/>
    <mergeCell ref="H23:I23"/>
    <mergeCell ref="J23:K23"/>
    <mergeCell ref="L23:M23"/>
    <mergeCell ref="N23:O23"/>
    <mergeCell ref="P23:Q23"/>
    <mergeCell ref="B22:E22"/>
    <mergeCell ref="F22:G22"/>
    <mergeCell ref="H22:I22"/>
    <mergeCell ref="J22:K22"/>
    <mergeCell ref="L22:M22"/>
    <mergeCell ref="N22:O22"/>
    <mergeCell ref="P20:Q20"/>
    <mergeCell ref="B21:E21"/>
    <mergeCell ref="F21:G21"/>
    <mergeCell ref="H21:I21"/>
    <mergeCell ref="J21:K21"/>
    <mergeCell ref="L21:M21"/>
    <mergeCell ref="N21:O21"/>
    <mergeCell ref="P21:Q21"/>
    <mergeCell ref="B20:E20"/>
    <mergeCell ref="F20:G20"/>
    <mergeCell ref="H20:I20"/>
    <mergeCell ref="J20:K20"/>
    <mergeCell ref="L20:M20"/>
    <mergeCell ref="N20:O20"/>
    <mergeCell ref="P18:Q18"/>
    <mergeCell ref="B19:E19"/>
    <mergeCell ref="F19:G19"/>
    <mergeCell ref="H19:I19"/>
    <mergeCell ref="J19:K19"/>
    <mergeCell ref="L19:M19"/>
    <mergeCell ref="N19:O19"/>
    <mergeCell ref="P19:Q19"/>
    <mergeCell ref="B18:E18"/>
    <mergeCell ref="F18:G18"/>
    <mergeCell ref="H18:I18"/>
    <mergeCell ref="J18:K18"/>
    <mergeCell ref="L18:M18"/>
    <mergeCell ref="N18:O18"/>
    <mergeCell ref="P16:Q16"/>
    <mergeCell ref="B17:E17"/>
    <mergeCell ref="F17:G17"/>
    <mergeCell ref="H17:I17"/>
    <mergeCell ref="J17:K17"/>
    <mergeCell ref="L17:M17"/>
    <mergeCell ref="N17:O17"/>
    <mergeCell ref="P17:Q17"/>
    <mergeCell ref="B16:E16"/>
    <mergeCell ref="F16:G16"/>
    <mergeCell ref="H16:I16"/>
    <mergeCell ref="J16:K16"/>
    <mergeCell ref="L16:M16"/>
    <mergeCell ref="N16:O16"/>
    <mergeCell ref="P14:Q14"/>
    <mergeCell ref="B15:E15"/>
    <mergeCell ref="F15:G15"/>
    <mergeCell ref="H15:I15"/>
    <mergeCell ref="J15:K15"/>
    <mergeCell ref="L15:M15"/>
    <mergeCell ref="N15:O15"/>
    <mergeCell ref="P15:Q15"/>
    <mergeCell ref="B14:E14"/>
    <mergeCell ref="F14:G14"/>
    <mergeCell ref="H14:I14"/>
    <mergeCell ref="J14:K14"/>
    <mergeCell ref="L14:M14"/>
    <mergeCell ref="N14:O14"/>
    <mergeCell ref="P12:Q12"/>
    <mergeCell ref="B13:E13"/>
    <mergeCell ref="F13:G13"/>
    <mergeCell ref="H13:I13"/>
    <mergeCell ref="J13:K13"/>
    <mergeCell ref="L13:M13"/>
    <mergeCell ref="N13:O13"/>
    <mergeCell ref="P13:Q13"/>
    <mergeCell ref="B12:E12"/>
    <mergeCell ref="F12:G12"/>
    <mergeCell ref="H12:I12"/>
    <mergeCell ref="J12:K12"/>
    <mergeCell ref="L12:M12"/>
    <mergeCell ref="N12:O12"/>
    <mergeCell ref="B2:Q2"/>
    <mergeCell ref="B7:E11"/>
    <mergeCell ref="F7:Q8"/>
    <mergeCell ref="F9:G11"/>
    <mergeCell ref="H9:I11"/>
    <mergeCell ref="J9:K11"/>
    <mergeCell ref="L9:M11"/>
    <mergeCell ref="N9:O11"/>
    <mergeCell ref="P9:Q11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22"/>
  <sheetViews>
    <sheetView view="pageBreakPreview" topLeftCell="A70" zoomScale="65" zoomScaleNormal="75" zoomScaleSheetLayoutView="65" workbookViewId="0">
      <selection activeCell="J88" sqref="J88:L8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6.7109375" style="9" customWidth="1"/>
    <col min="5" max="7" width="15.7109375" style="9" customWidth="1"/>
    <col min="8" max="8" width="17.7109375" style="9" customWidth="1"/>
    <col min="9" max="9" width="15.7109375" style="9" customWidth="1"/>
    <col min="10" max="10" width="11" style="9" customWidth="1"/>
    <col min="11" max="11" width="15.7109375" style="9" customWidth="1"/>
    <col min="12" max="12" width="5.7109375" style="9" customWidth="1"/>
    <col min="13" max="13" width="14.7109375" style="9" customWidth="1"/>
    <col min="14" max="14" width="10.7109375" style="9" customWidth="1"/>
    <col min="15" max="15" width="15.7109375" style="9" customWidth="1"/>
    <col min="16" max="16" width="17.7109375" style="9" customWidth="1"/>
    <col min="17" max="16384" width="9.140625" style="9"/>
  </cols>
  <sheetData>
    <row r="1" spans="2:19" ht="26.25" customHeight="1" x14ac:dyDescent="0.35">
      <c r="B1" s="1233" t="s">
        <v>227</v>
      </c>
      <c r="C1" s="1233"/>
      <c r="D1" s="1233"/>
      <c r="E1" s="1233"/>
      <c r="F1" s="1233"/>
      <c r="G1" s="1233"/>
      <c r="H1" s="1233"/>
      <c r="I1" s="1233"/>
      <c r="J1" s="1233"/>
      <c r="K1" s="1233"/>
      <c r="L1" s="1233"/>
      <c r="M1" s="1233"/>
      <c r="N1" s="1233"/>
      <c r="O1" s="1233"/>
      <c r="P1" s="1233"/>
    </row>
    <row r="2" spans="2:19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</row>
    <row r="3" spans="2:19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81"/>
      <c r="N3" s="43"/>
      <c r="O3" s="43"/>
      <c r="P3" s="43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381"/>
      <c r="J4" s="43"/>
      <c r="K4" s="381"/>
      <c r="L4" s="381"/>
      <c r="M4" s="381"/>
      <c r="N4" s="43"/>
      <c r="O4" s="43"/>
      <c r="R4" s="1130" t="s">
        <v>0</v>
      </c>
    </row>
    <row r="5" spans="2:19" ht="18" customHeight="1" x14ac:dyDescent="0.25">
      <c r="B5" s="39" t="s">
        <v>278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27.95" customHeight="1" x14ac:dyDescent="0.2">
      <c r="B6" s="1512"/>
      <c r="C6" s="1513"/>
      <c r="D6" s="1518" t="s">
        <v>58</v>
      </c>
      <c r="E6" s="1519"/>
      <c r="F6" s="1519"/>
      <c r="G6" s="1520"/>
      <c r="H6" s="1518" t="s">
        <v>279</v>
      </c>
      <c r="I6" s="1519"/>
      <c r="J6" s="1519"/>
      <c r="K6" s="1519"/>
      <c r="L6" s="1519"/>
      <c r="M6" s="1519"/>
      <c r="N6" s="1519"/>
      <c r="O6" s="1519"/>
      <c r="P6" s="1520"/>
    </row>
    <row r="7" spans="2:19" ht="27.95" customHeight="1" x14ac:dyDescent="0.2">
      <c r="B7" s="1514"/>
      <c r="C7" s="1515"/>
      <c r="D7" s="1521" t="s">
        <v>280</v>
      </c>
      <c r="E7" s="1522"/>
      <c r="F7" s="1522"/>
      <c r="G7" s="1522"/>
      <c r="H7" s="1522"/>
      <c r="I7" s="1522"/>
      <c r="J7" s="1522"/>
      <c r="K7" s="1522"/>
      <c r="L7" s="1522"/>
      <c r="M7" s="1522"/>
      <c r="N7" s="1523" t="s">
        <v>281</v>
      </c>
      <c r="O7" s="1524"/>
      <c r="P7" s="1525"/>
    </row>
    <row r="8" spans="2:19" ht="27.95" customHeight="1" x14ac:dyDescent="0.2">
      <c r="B8" s="1514"/>
      <c r="C8" s="1515"/>
      <c r="D8" s="1529" t="s">
        <v>58</v>
      </c>
      <c r="E8" s="1529"/>
      <c r="F8" s="1252" t="s">
        <v>282</v>
      </c>
      <c r="G8" s="1252"/>
      <c r="H8" s="1529" t="s">
        <v>58</v>
      </c>
      <c r="I8" s="1529"/>
      <c r="J8" s="1508" t="s">
        <v>282</v>
      </c>
      <c r="K8" s="1509"/>
      <c r="L8" s="1509"/>
      <c r="M8" s="1509"/>
      <c r="N8" s="1526"/>
      <c r="O8" s="1527"/>
      <c r="P8" s="1528"/>
    </row>
    <row r="9" spans="2:19" ht="27.95" customHeight="1" x14ac:dyDescent="0.2">
      <c r="B9" s="1516"/>
      <c r="C9" s="1517"/>
      <c r="D9" s="382" t="s">
        <v>273</v>
      </c>
      <c r="E9" s="383" t="s">
        <v>59</v>
      </c>
      <c r="F9" s="382" t="s">
        <v>273</v>
      </c>
      <c r="G9" s="383" t="s">
        <v>59</v>
      </c>
      <c r="H9" s="382" t="s">
        <v>273</v>
      </c>
      <c r="I9" s="383" t="s">
        <v>59</v>
      </c>
      <c r="J9" s="1510" t="s">
        <v>273</v>
      </c>
      <c r="K9" s="1510"/>
      <c r="L9" s="1511" t="s">
        <v>59</v>
      </c>
      <c r="M9" s="1511"/>
      <c r="N9" s="1510" t="s">
        <v>273</v>
      </c>
      <c r="O9" s="1510"/>
      <c r="P9" s="383" t="s">
        <v>59</v>
      </c>
    </row>
    <row r="10" spans="2:19" ht="24" customHeight="1" x14ac:dyDescent="0.2">
      <c r="B10" s="1175">
        <v>2020</v>
      </c>
      <c r="C10" s="1175"/>
      <c r="D10" s="50">
        <f>+'[19]Valores Anuais'!B21</f>
        <v>14732</v>
      </c>
      <c r="E10" s="48">
        <f>+'[19]VH Anuais'!B20</f>
        <v>7.7767210476260118</v>
      </c>
      <c r="F10" s="129">
        <f>+'[19]Valores Anuais'!C21</f>
        <v>10500</v>
      </c>
      <c r="G10" s="129">
        <f>+'[19]VH Anuais'!C20</f>
        <v>11.217032094057844</v>
      </c>
      <c r="H10" s="50">
        <f>+'[19]Valores Anuais'!D21</f>
        <v>11596</v>
      </c>
      <c r="I10" s="48">
        <f>+'[19]VH Anuais'!D20</f>
        <v>12.999415318651341</v>
      </c>
      <c r="J10" s="1532">
        <f>+'[19]Valores Anuais'!E21</f>
        <v>8526</v>
      </c>
      <c r="K10" s="1532"/>
      <c r="L10" s="1533">
        <f>+'[19]VH Anuais'!E20</f>
        <v>16.459500068296684</v>
      </c>
      <c r="M10" s="1533"/>
      <c r="N10" s="1226">
        <f>+'[19]Valores Anuais'!F21</f>
        <v>16914</v>
      </c>
      <c r="O10" s="1227"/>
      <c r="P10" s="129">
        <f>+'[19]VH Anuais'!F20</f>
        <v>34.334048129616399</v>
      </c>
    </row>
    <row r="11" spans="2:19" ht="24" customHeight="1" x14ac:dyDescent="0.2">
      <c r="B11" s="1175">
        <v>2021</v>
      </c>
      <c r="C11" s="1175"/>
      <c r="D11" s="50">
        <f>+'[19]Valores Anuais'!B22</f>
        <v>15262</v>
      </c>
      <c r="E11" s="48">
        <f>+'[19]VH Anuais'!B21</f>
        <v>3.5976106434971511</v>
      </c>
      <c r="F11" s="129">
        <f>+'[19]Valores Anuais'!C22</f>
        <v>10989</v>
      </c>
      <c r="G11" s="129">
        <f>+'[19]VH Anuais'!C21</f>
        <v>4.6571428571428486</v>
      </c>
      <c r="H11" s="50">
        <f>+'[19]Valores Anuais'!D22</f>
        <v>12250</v>
      </c>
      <c r="I11" s="48">
        <f>+'[19]VH Anuais'!D21</f>
        <v>5.6398758192480081</v>
      </c>
      <c r="J11" s="1532">
        <f>+'[19]Valores Anuais'!E22</f>
        <v>9138</v>
      </c>
      <c r="K11" s="1532"/>
      <c r="L11" s="1533">
        <f>+'[19]VH Anuais'!E21</f>
        <v>7.178043631245612</v>
      </c>
      <c r="M11" s="1533"/>
      <c r="N11" s="1226">
        <f>+'[19]Valores Anuais'!F22</f>
        <v>19081</v>
      </c>
      <c r="O11" s="1227"/>
      <c r="P11" s="129">
        <f>+'[19]VH Anuais'!F21</f>
        <v>12.811871822159148</v>
      </c>
    </row>
    <row r="12" spans="2:19" ht="24" customHeight="1" x14ac:dyDescent="0.2">
      <c r="B12" s="1175">
        <v>2022</v>
      </c>
      <c r="C12" s="1175"/>
      <c r="D12" s="50">
        <f>+'[19]Valores Anuais'!B23</f>
        <v>14771</v>
      </c>
      <c r="E12" s="48">
        <f>+'[19]VH Anuais'!B22</f>
        <v>-3.2171406106670131</v>
      </c>
      <c r="F12" s="129">
        <f>+'[19]Valores Anuais'!C23</f>
        <v>11091</v>
      </c>
      <c r="G12" s="129">
        <f>+'[19]VH Anuais'!C22</f>
        <v>0.92820092820091737</v>
      </c>
      <c r="H12" s="50">
        <f>+'[19]Valores Anuais'!D23</f>
        <v>12056</v>
      </c>
      <c r="I12" s="48">
        <f>+'[19]VH Anuais'!D22</f>
        <v>-1.5836734693877585</v>
      </c>
      <c r="J12" s="1532">
        <f>+'[19]Valores Anuais'!E23</f>
        <v>9345</v>
      </c>
      <c r="K12" s="1532"/>
      <c r="L12" s="1533">
        <f>+'[19]VH Anuais'!E22</f>
        <v>2.2652659225213423</v>
      </c>
      <c r="M12" s="1533"/>
      <c r="N12" s="1226">
        <f>+'[19]Valores Anuais'!F23</f>
        <v>19742</v>
      </c>
      <c r="O12" s="1227"/>
      <c r="P12" s="129">
        <f>+'[19]VH Anuais'!F22</f>
        <v>3.4641790262564864</v>
      </c>
    </row>
    <row r="13" spans="2:19" ht="24" customHeight="1" x14ac:dyDescent="0.2">
      <c r="B13" s="51"/>
      <c r="C13" s="51"/>
      <c r="D13" s="56"/>
      <c r="E13" s="54"/>
      <c r="F13" s="135"/>
      <c r="G13" s="135"/>
      <c r="H13" s="56"/>
      <c r="I13" s="54"/>
      <c r="J13" s="97"/>
      <c r="K13" s="97"/>
      <c r="L13" s="135"/>
      <c r="M13" s="135"/>
      <c r="N13" s="96"/>
      <c r="O13" s="97"/>
      <c r="P13" s="135"/>
    </row>
    <row r="14" spans="2:19" ht="24" customHeight="1" x14ac:dyDescent="0.2">
      <c r="B14" s="253">
        <v>19</v>
      </c>
      <c r="C14" s="254" t="s">
        <v>175</v>
      </c>
      <c r="D14" s="266">
        <f>+'[19]Valores Trimestrais'!B69</f>
        <v>3357</v>
      </c>
      <c r="E14" s="268">
        <f>+[19]VHTrim!B64</f>
        <v>16.887186629526461</v>
      </c>
      <c r="F14" s="267">
        <f>+'[19]Valores Trimestrais'!C69</f>
        <v>2310</v>
      </c>
      <c r="G14" s="267">
        <f>+[19]VHTrim!C64</f>
        <v>15.269461077844305</v>
      </c>
      <c r="H14" s="266">
        <f>+'[19]Valores Trimestrais'!D69</f>
        <v>2556</v>
      </c>
      <c r="I14" s="268">
        <f>+[19]VHTrim!D64</f>
        <v>19.550982226379787</v>
      </c>
      <c r="J14" s="1530">
        <f>+'[19]Valores Trimestrais'!E69</f>
        <v>1790</v>
      </c>
      <c r="K14" s="1530"/>
      <c r="L14" s="1380">
        <f>+[19]VHTrim!E64</f>
        <v>15.558424790187209</v>
      </c>
      <c r="M14" s="1380"/>
      <c r="N14" s="1531">
        <f>+'[19]Valores Trimestrais'!F69</f>
        <v>2906</v>
      </c>
      <c r="O14" s="1530"/>
      <c r="P14" s="267">
        <f>+[19]VHTrim!F64</f>
        <v>21.589958158995827</v>
      </c>
    </row>
    <row r="15" spans="2:19" ht="24" customHeight="1" x14ac:dyDescent="0.2">
      <c r="B15" s="57"/>
      <c r="C15" s="58" t="s">
        <v>176</v>
      </c>
      <c r="D15" s="61">
        <f>+'[19]Valores Trimestrais'!B70</f>
        <v>3331</v>
      </c>
      <c r="E15" s="100">
        <f>+[19]VHTrim!B65</f>
        <v>8.501628664495108</v>
      </c>
      <c r="F15" s="139">
        <f>+'[19]Valores Trimestrais'!C70</f>
        <v>2330</v>
      </c>
      <c r="G15" s="139">
        <f>+[19]VHTrim!C65</f>
        <v>12.235067437379566</v>
      </c>
      <c r="H15" s="61">
        <f>+'[19]Valores Trimestrais'!D70</f>
        <v>2507</v>
      </c>
      <c r="I15" s="100">
        <f>+[19]VHTrim!D65</f>
        <v>9.4281972937581884</v>
      </c>
      <c r="J15" s="1220">
        <f>+'[19]Valores Trimestrais'!E70</f>
        <v>1814</v>
      </c>
      <c r="K15" s="1220"/>
      <c r="L15" s="1382">
        <f>+[19]VHTrim!E65</f>
        <v>13.304184884447224</v>
      </c>
      <c r="M15" s="1382"/>
      <c r="N15" s="1219">
        <f>+'[19]Valores Trimestrais'!F70</f>
        <v>3012</v>
      </c>
      <c r="O15" s="1220"/>
      <c r="P15" s="139">
        <f>+[19]VHTrim!F65</f>
        <v>16.8800931315483</v>
      </c>
    </row>
    <row r="16" spans="2:19" ht="24" customHeight="1" x14ac:dyDescent="0.2">
      <c r="B16" s="57"/>
      <c r="C16" s="58" t="s">
        <v>177</v>
      </c>
      <c r="D16" s="61">
        <f>+'[19]Valores Trimestrais'!B71</f>
        <v>3491</v>
      </c>
      <c r="E16" s="100">
        <f>+[19]VHTrim!B66</f>
        <v>9.1278524538918493</v>
      </c>
      <c r="F16" s="139">
        <f>+'[19]Valores Trimestrais'!C71</f>
        <v>2434</v>
      </c>
      <c r="G16" s="139">
        <f>+[19]VHTrim!C66</f>
        <v>9.245960502692995</v>
      </c>
      <c r="H16" s="61">
        <f>+'[19]Valores Trimestrais'!D71</f>
        <v>2593</v>
      </c>
      <c r="I16" s="100">
        <f>+[19]VHTrim!D66</f>
        <v>7.5933609958506176</v>
      </c>
      <c r="J16" s="1220">
        <f>+'[19]Valores Trimestrais'!E71</f>
        <v>1878</v>
      </c>
      <c r="K16" s="1220"/>
      <c r="L16" s="1382">
        <f>+[19]VHTrim!E66</f>
        <v>9.0592334494773432</v>
      </c>
      <c r="M16" s="1382"/>
      <c r="N16" s="1219">
        <f>+'[19]Valores Trimestrais'!F71</f>
        <v>3298</v>
      </c>
      <c r="O16" s="1220"/>
      <c r="P16" s="139">
        <f>+[19]VHTrim!F66</f>
        <v>10.374832663989286</v>
      </c>
    </row>
    <row r="17" spans="2:16" ht="24" customHeight="1" x14ac:dyDescent="0.2">
      <c r="B17" s="57"/>
      <c r="C17" s="58" t="s">
        <v>174</v>
      </c>
      <c r="D17" s="61">
        <f>+'[19]Valores Trimestrais'!B72</f>
        <v>3490</v>
      </c>
      <c r="E17" s="100">
        <f>+[19]VHTrim!B67</f>
        <v>9.8866498740554078</v>
      </c>
      <c r="F17" s="139">
        <f>+'[19]Valores Trimestrais'!C72</f>
        <v>2367</v>
      </c>
      <c r="G17" s="139">
        <f>+[19]VHTrim!C67</f>
        <v>8.2799634034766747</v>
      </c>
      <c r="H17" s="61">
        <f>+'[19]Valores Trimestrais'!D72</f>
        <v>2606</v>
      </c>
      <c r="I17" s="100">
        <f>+[19]VHTrim!D67</f>
        <v>9.2662473794549172</v>
      </c>
      <c r="J17" s="1220">
        <f>+'[19]Valores Trimestrais'!E72</f>
        <v>1839</v>
      </c>
      <c r="K17" s="1220"/>
      <c r="L17" s="1382">
        <f>+[19]VHTrim!E67</f>
        <v>10.384153661464591</v>
      </c>
      <c r="M17" s="1382"/>
      <c r="N17" s="1219">
        <f>+'[19]Valores Trimestrais'!F72</f>
        <v>3375</v>
      </c>
      <c r="O17" s="1220"/>
      <c r="P17" s="139">
        <f>+[19]VHTrim!F67</f>
        <v>26.309880239520965</v>
      </c>
    </row>
    <row r="18" spans="2:16" ht="24" customHeight="1" x14ac:dyDescent="0.2">
      <c r="B18" s="253">
        <v>20</v>
      </c>
      <c r="C18" s="254" t="s">
        <v>175</v>
      </c>
      <c r="D18" s="266">
        <f>+'[19]Valores Trimestrais'!B73</f>
        <v>3570</v>
      </c>
      <c r="E18" s="268">
        <f>+[19]VHTrim!B68</f>
        <v>6.3449508489722861</v>
      </c>
      <c r="F18" s="267">
        <f>+'[19]Valores Trimestrais'!C73</f>
        <v>2506</v>
      </c>
      <c r="G18" s="267">
        <f>+[19]VHTrim!C68</f>
        <v>8.4848484848484951</v>
      </c>
      <c r="H18" s="266">
        <f>+'[19]Valores Trimestrais'!D73</f>
        <v>2739</v>
      </c>
      <c r="I18" s="268">
        <f>+[19]VHTrim!D68</f>
        <v>7.1596244131455489</v>
      </c>
      <c r="J18" s="1530">
        <f>+'[19]Valores Trimestrais'!E73</f>
        <v>1982</v>
      </c>
      <c r="K18" s="1530"/>
      <c r="L18" s="1380">
        <f>+[19]VHTrim!E68</f>
        <v>10.726256983240233</v>
      </c>
      <c r="M18" s="1380"/>
      <c r="N18" s="1531">
        <f>+'[19]Valores Trimestrais'!F73</f>
        <v>3861</v>
      </c>
      <c r="O18" s="1530"/>
      <c r="P18" s="267">
        <f>+[19]VHTrim!F68</f>
        <v>32.86304198210599</v>
      </c>
    </row>
    <row r="19" spans="2:16" ht="24" customHeight="1" x14ac:dyDescent="0.2">
      <c r="B19" s="57"/>
      <c r="C19" s="58" t="s">
        <v>176</v>
      </c>
      <c r="D19" s="61">
        <f>+'[19]Valores Trimestrais'!B74</f>
        <v>3585</v>
      </c>
      <c r="E19" s="100">
        <f>+[19]VHTrim!B69</f>
        <v>7.6253377364154939</v>
      </c>
      <c r="F19" s="139">
        <f>+'[19]Valores Trimestrais'!C74</f>
        <v>2610</v>
      </c>
      <c r="G19" s="139">
        <f>+[19]VHTrim!C69</f>
        <v>12.017167381974247</v>
      </c>
      <c r="H19" s="61">
        <f>+'[19]Valores Trimestrais'!D74</f>
        <v>2850</v>
      </c>
      <c r="I19" s="100">
        <f>+[19]VHTrim!D69</f>
        <v>13.681691264459506</v>
      </c>
      <c r="J19" s="1220">
        <f>+'[19]Valores Trimestrais'!E74</f>
        <v>2149</v>
      </c>
      <c r="K19" s="1220"/>
      <c r="L19" s="1382">
        <f>+[19]VHTrim!E69</f>
        <v>18.467475192943759</v>
      </c>
      <c r="M19" s="1382"/>
      <c r="N19" s="1219">
        <f>+'[19]Valores Trimestrais'!F74</f>
        <v>4400</v>
      </c>
      <c r="O19" s="1220"/>
      <c r="P19" s="139">
        <f>+[19]VHTrim!F69</f>
        <v>46.082337317397084</v>
      </c>
    </row>
    <row r="20" spans="2:16" ht="24" customHeight="1" x14ac:dyDescent="0.2">
      <c r="B20" s="57"/>
      <c r="C20" s="58" t="s">
        <v>177</v>
      </c>
      <c r="D20" s="61">
        <f>+'[19]Valores Trimestrais'!B75</f>
        <v>3754</v>
      </c>
      <c r="E20" s="100">
        <f>+[19]VHTrim!B70</f>
        <v>7.533657977656838</v>
      </c>
      <c r="F20" s="139">
        <f>+'[19]Valores Trimestrais'!C75</f>
        <v>2629</v>
      </c>
      <c r="G20" s="139">
        <f>+[19]VHTrim!C70</f>
        <v>8.0115036976170941</v>
      </c>
      <c r="H20" s="61">
        <f>+'[19]Valores Trimestrais'!D75</f>
        <v>2986</v>
      </c>
      <c r="I20" s="100">
        <f>+[19]VHTrim!D70</f>
        <v>15.156189741612035</v>
      </c>
      <c r="J20" s="1220">
        <f>+'[19]Valores Trimestrais'!E75</f>
        <v>2148</v>
      </c>
      <c r="K20" s="1220"/>
      <c r="L20" s="1382">
        <f>+[19]VHTrim!E70</f>
        <v>14.376996805111819</v>
      </c>
      <c r="M20" s="1382"/>
      <c r="N20" s="1219">
        <f>+'[19]Valores Trimestrais'!F75</f>
        <v>4210</v>
      </c>
      <c r="O20" s="1220"/>
      <c r="P20" s="139">
        <f>+[19]VHTrim!F70</f>
        <v>27.653123104912058</v>
      </c>
    </row>
    <row r="21" spans="2:16" ht="24" customHeight="1" x14ac:dyDescent="0.2">
      <c r="B21" s="57"/>
      <c r="C21" s="58" t="s">
        <v>174</v>
      </c>
      <c r="D21" s="61">
        <f>+'[19]Valores Trimestrais'!B76</f>
        <v>3823</v>
      </c>
      <c r="E21" s="100">
        <f>+[19]VHTrim!B71</f>
        <v>9.5415472779369672</v>
      </c>
      <c r="F21" s="139">
        <f>+'[19]Valores Trimestrais'!C76</f>
        <v>2755</v>
      </c>
      <c r="G21" s="139">
        <f>+[19]VHTrim!C71</f>
        <v>16.392057456696229</v>
      </c>
      <c r="H21" s="61">
        <f>+'[19]Valores Trimestrais'!D76</f>
        <v>3021</v>
      </c>
      <c r="I21" s="100">
        <f>+[19]VHTrim!D71</f>
        <v>15.924788948580204</v>
      </c>
      <c r="J21" s="1220">
        <f>+'[19]Valores Trimestrais'!E76</f>
        <v>2247</v>
      </c>
      <c r="K21" s="1220"/>
      <c r="L21" s="1382">
        <f>+[19]VHTrim!E71</f>
        <v>22.185970636215323</v>
      </c>
      <c r="M21" s="1382"/>
      <c r="N21" s="1219">
        <f>+'[19]Valores Trimestrais'!F76</f>
        <v>4443</v>
      </c>
      <c r="O21" s="1220"/>
      <c r="P21" s="139">
        <f>+[19]VHTrim!F71</f>
        <v>31.644444444444453</v>
      </c>
    </row>
    <row r="22" spans="2:16" ht="24" customHeight="1" x14ac:dyDescent="0.2">
      <c r="B22" s="253">
        <v>21</v>
      </c>
      <c r="C22" s="254" t="s">
        <v>175</v>
      </c>
      <c r="D22" s="266">
        <f>+'[19]Valores Trimestrais'!B77</f>
        <v>3802</v>
      </c>
      <c r="E22" s="268">
        <f>+[19]VHTrim!B72</f>
        <v>6.4985994397759095</v>
      </c>
      <c r="F22" s="267">
        <f>+'[19]Valores Trimestrais'!C77</f>
        <v>2766</v>
      </c>
      <c r="G22" s="267">
        <f>+[19]VHTrim!C72</f>
        <v>10.375099760574624</v>
      </c>
      <c r="H22" s="266">
        <f>+'[19]Valores Trimestrais'!D77</f>
        <v>3058</v>
      </c>
      <c r="I22" s="268">
        <f>+[19]VHTrim!D72</f>
        <v>11.646586345381515</v>
      </c>
      <c r="J22" s="1530">
        <f>+'[19]Valores Trimestrais'!E77</f>
        <v>2304</v>
      </c>
      <c r="K22" s="1530"/>
      <c r="L22" s="1380">
        <f>+[19]VHTrim!E72</f>
        <v>16.246215943491428</v>
      </c>
      <c r="M22" s="1380"/>
      <c r="N22" s="1531">
        <f>+'[19]Valores Trimestrais'!F77</f>
        <v>4738</v>
      </c>
      <c r="O22" s="1530"/>
      <c r="P22" s="267">
        <f>+[19]VHTrim!F72</f>
        <v>22.714322714322719</v>
      </c>
    </row>
    <row r="23" spans="2:16" ht="24" customHeight="1" x14ac:dyDescent="0.2">
      <c r="B23" s="57"/>
      <c r="C23" s="58" t="s">
        <v>176</v>
      </c>
      <c r="D23" s="61">
        <f>+'[19]Valores Trimestrais'!B78</f>
        <v>3746</v>
      </c>
      <c r="E23" s="100">
        <f>+[19]VHTrim!B73</f>
        <v>4.4909344490934533</v>
      </c>
      <c r="F23" s="139">
        <f>+'[19]Valores Trimestrais'!C78</f>
        <v>2732</v>
      </c>
      <c r="G23" s="139">
        <f>+[19]VHTrim!C73</f>
        <v>4.6743295019157083</v>
      </c>
      <c r="H23" s="61">
        <f>+'[19]Valores Trimestrais'!D78</f>
        <v>3008</v>
      </c>
      <c r="I23" s="100">
        <f>+[19]VHTrim!D73</f>
        <v>5.5438596491228065</v>
      </c>
      <c r="J23" s="1220">
        <f>+'[19]Valores Trimestrais'!E78</f>
        <v>2275</v>
      </c>
      <c r="K23" s="1220"/>
      <c r="L23" s="1382">
        <f>+[19]VHTrim!E73</f>
        <v>5.8631921824104261</v>
      </c>
      <c r="M23" s="1382"/>
      <c r="N23" s="1219">
        <f>+'[19]Valores Trimestrais'!F78</f>
        <v>4605</v>
      </c>
      <c r="O23" s="1220"/>
      <c r="P23" s="139">
        <f>+[19]VHTrim!F73</f>
        <v>4.6590909090909127</v>
      </c>
    </row>
    <row r="24" spans="2:16" ht="24" customHeight="1" x14ac:dyDescent="0.2">
      <c r="B24" s="57"/>
      <c r="C24" s="58" t="s">
        <v>177</v>
      </c>
      <c r="D24" s="61">
        <f>+'[19]Valores Trimestrais'!B79</f>
        <v>3813</v>
      </c>
      <c r="E24" s="100">
        <f>+[19]VHTrim!B74</f>
        <v>1.5716568993074054</v>
      </c>
      <c r="F24" s="139">
        <f>+'[19]Valores Trimestrais'!C79</f>
        <v>2747</v>
      </c>
      <c r="G24" s="139">
        <f>+[19]VHTrim!C74</f>
        <v>4.4883986306580415</v>
      </c>
      <c r="H24" s="61">
        <f>+'[19]Valores Trimestrais'!D79</f>
        <v>3045</v>
      </c>
      <c r="I24" s="100">
        <f>+[19]VHTrim!D74</f>
        <v>1.9758874748827759</v>
      </c>
      <c r="J24" s="1220">
        <f>+'[19]Valores Trimestrais'!E79</f>
        <v>2268</v>
      </c>
      <c r="K24" s="1220"/>
      <c r="L24" s="1382">
        <f>+[19]VHTrim!E74</f>
        <v>5.5865921787709549</v>
      </c>
      <c r="M24" s="1382"/>
      <c r="N24" s="1219">
        <f>+'[19]Valores Trimestrais'!F79</f>
        <v>4881</v>
      </c>
      <c r="O24" s="1220"/>
      <c r="P24" s="139">
        <f>+[19]VHTrim!F74</f>
        <v>15.938242280285042</v>
      </c>
    </row>
    <row r="25" spans="2:16" ht="24" customHeight="1" x14ac:dyDescent="0.2">
      <c r="B25" s="57"/>
      <c r="C25" s="58" t="s">
        <v>174</v>
      </c>
      <c r="D25" s="61">
        <f>+'[19]Valores Trimestrais'!B80</f>
        <v>3901</v>
      </c>
      <c r="E25" s="100">
        <f>+[19]VHTrim!B75</f>
        <v>2.0402825006539338</v>
      </c>
      <c r="F25" s="139">
        <f>+'[19]Valores Trimestrais'!C80</f>
        <v>2744</v>
      </c>
      <c r="G25" s="139">
        <f>+[19]VHTrim!C75</f>
        <v>-0.39927404718693715</v>
      </c>
      <c r="H25" s="61">
        <f>+'[19]Valores Trimestrais'!D80</f>
        <v>3139</v>
      </c>
      <c r="I25" s="100">
        <f>+[19]VHTrim!D75</f>
        <v>3.9059913935782786</v>
      </c>
      <c r="J25" s="1220">
        <f>+'[19]Valores Trimestrais'!E80</f>
        <v>2291</v>
      </c>
      <c r="K25" s="1220"/>
      <c r="L25" s="1382">
        <f>+[19]VHTrim!E75</f>
        <v>1.9581664441477464</v>
      </c>
      <c r="M25" s="1382"/>
      <c r="N25" s="1219">
        <f>+'[19]Valores Trimestrais'!F80</f>
        <v>4857</v>
      </c>
      <c r="O25" s="1220"/>
      <c r="P25" s="139">
        <f>+[19]VHTrim!F75</f>
        <v>9.3180283592167346</v>
      </c>
    </row>
    <row r="26" spans="2:16" ht="24" customHeight="1" x14ac:dyDescent="0.2">
      <c r="B26" s="253">
        <v>22</v>
      </c>
      <c r="C26" s="254" t="s">
        <v>175</v>
      </c>
      <c r="D26" s="266">
        <f>+'[19]Valores Trimestrais'!B81</f>
        <v>3782</v>
      </c>
      <c r="E26" s="268">
        <f>+[19]VHTrim!B76</f>
        <v>-0.52603892688058984</v>
      </c>
      <c r="F26" s="267">
        <f>+'[19]Valores Trimestrais'!C81</f>
        <v>2821</v>
      </c>
      <c r="G26" s="267">
        <f>+[19]VHTrim!C76</f>
        <v>1.988430947216191</v>
      </c>
      <c r="H26" s="266">
        <f>+'[19]Valores Trimestrais'!D81</f>
        <v>3068</v>
      </c>
      <c r="I26" s="268">
        <f>+[19]VHTrim!D76</f>
        <v>0.32701111837802888</v>
      </c>
      <c r="J26" s="1530">
        <f>+'[19]Valores Trimestrais'!E81</f>
        <v>2358</v>
      </c>
      <c r="K26" s="1530"/>
      <c r="L26" s="1380">
        <f>+[19]VHTrim!E76</f>
        <v>2.34375</v>
      </c>
      <c r="M26" s="1380"/>
      <c r="N26" s="1531">
        <f>+'[19]Valores Trimestrais'!F81</f>
        <v>4423</v>
      </c>
      <c r="O26" s="1530"/>
      <c r="P26" s="267">
        <f>+[19]VHTrim!F76</f>
        <v>-6.6483748417053619</v>
      </c>
    </row>
    <row r="27" spans="2:16" ht="24" customHeight="1" x14ac:dyDescent="0.2">
      <c r="B27" s="57"/>
      <c r="C27" s="58" t="s">
        <v>176</v>
      </c>
      <c r="D27" s="61">
        <f>+'[19]Valores Trimestrais'!B82</f>
        <v>3563</v>
      </c>
      <c r="E27" s="100">
        <f>+[19]VHTrim!B77</f>
        <v>-4.8852108916177306</v>
      </c>
      <c r="F27" s="139">
        <f>+'[19]Valores Trimestrais'!C82</f>
        <v>2673</v>
      </c>
      <c r="G27" s="139">
        <f>+[19]VHTrim!C77</f>
        <v>-2.1595900439238647</v>
      </c>
      <c r="H27" s="61">
        <f>+'[19]Valores Trimestrais'!D82</f>
        <v>2938</v>
      </c>
      <c r="I27" s="100">
        <f>+[19]VHTrim!D77</f>
        <v>-2.3271276595744683</v>
      </c>
      <c r="J27" s="1220">
        <f>+'[19]Valores Trimestrais'!E82</f>
        <v>2275</v>
      </c>
      <c r="K27" s="1220"/>
      <c r="L27" s="1382">
        <f>+[19]VHTrim!E77</f>
        <v>0</v>
      </c>
      <c r="M27" s="1382"/>
      <c r="N27" s="1219">
        <f>+'[19]Valores Trimestrais'!F82</f>
        <v>4830</v>
      </c>
      <c r="O27" s="1220"/>
      <c r="P27" s="139">
        <f>+[19]VHTrim!F77</f>
        <v>4.8859934853420217</v>
      </c>
    </row>
    <row r="28" spans="2:16" ht="24" customHeight="1" x14ac:dyDescent="0.2">
      <c r="B28" s="57"/>
      <c r="C28" s="58" t="s">
        <v>177</v>
      </c>
      <c r="D28" s="61">
        <f>+'[19]Valores Trimestrais'!B83</f>
        <v>3685</v>
      </c>
      <c r="E28" s="100">
        <f>+[19]VHTrim!B78</f>
        <v>-3.3569367951744034</v>
      </c>
      <c r="F28" s="139">
        <f>+'[19]Valores Trimestrais'!C83</f>
        <v>2759</v>
      </c>
      <c r="G28" s="139">
        <f>+[19]VHTrim!C78</f>
        <v>0.43684018929741608</v>
      </c>
      <c r="H28" s="61">
        <f>+'[19]Valores Trimestrais'!D83</f>
        <v>3005</v>
      </c>
      <c r="I28" s="100">
        <f>+[19]VHTrim!D78</f>
        <v>-1.3136288998357948</v>
      </c>
      <c r="J28" s="1220">
        <f>+'[19]Valores Trimestrais'!E83</f>
        <v>2330</v>
      </c>
      <c r="K28" s="1220"/>
      <c r="L28" s="1382">
        <f>+[19]VHTrim!E78</f>
        <v>2.733686067019403</v>
      </c>
      <c r="M28" s="1382"/>
      <c r="N28" s="1219">
        <f>+'[19]Valores Trimestrais'!F83</f>
        <v>5198</v>
      </c>
      <c r="O28" s="1220"/>
      <c r="P28" s="139">
        <f>+[19]VHTrim!F78</f>
        <v>6.4945707846752798</v>
      </c>
    </row>
    <row r="29" spans="2:16" ht="24" customHeight="1" x14ac:dyDescent="0.2">
      <c r="B29" s="57"/>
      <c r="C29" s="58" t="s">
        <v>174</v>
      </c>
      <c r="D29" s="61">
        <f>+'[19]Valores Trimestrais'!B84</f>
        <v>3741</v>
      </c>
      <c r="E29" s="100">
        <f>+[19]VHTrim!B79</f>
        <v>-4.1015124327095638</v>
      </c>
      <c r="F29" s="139">
        <f>+'[19]Valores Trimestrais'!C84</f>
        <v>2838</v>
      </c>
      <c r="G29" s="139">
        <f>+[19]VHTrim!C79</f>
        <v>3.4256559766763894</v>
      </c>
      <c r="H29" s="61">
        <f>+'[19]Valores Trimestrais'!D84</f>
        <v>3045</v>
      </c>
      <c r="I29" s="100">
        <f>+[19]VHTrim!D79</f>
        <v>-2.9945842625039854</v>
      </c>
      <c r="J29" s="1220">
        <f>+'[19]Valores Trimestrais'!E84</f>
        <v>2382</v>
      </c>
      <c r="K29" s="1220"/>
      <c r="L29" s="1382">
        <f>+[19]VHTrim!E79</f>
        <v>3.9720646006110805</v>
      </c>
      <c r="M29" s="1382"/>
      <c r="N29" s="1219">
        <f>+'[19]Valores Trimestrais'!F84</f>
        <v>5291</v>
      </c>
      <c r="O29" s="1220"/>
      <c r="P29" s="139">
        <f>+[19]VHTrim!F79</f>
        <v>8.9355569281449387</v>
      </c>
    </row>
    <row r="30" spans="2:16" ht="2.1" customHeight="1" x14ac:dyDescent="0.2">
      <c r="B30" s="143"/>
      <c r="C30" s="143"/>
      <c r="D30" s="1246"/>
      <c r="E30" s="1284"/>
      <c r="F30" s="1247"/>
      <c r="G30" s="1247"/>
      <c r="H30" s="1246"/>
      <c r="I30" s="1284"/>
      <c r="J30" s="1246"/>
      <c r="K30" s="1247"/>
      <c r="L30" s="1247"/>
      <c r="M30" s="1284"/>
      <c r="N30" s="1246"/>
      <c r="O30" s="1247"/>
      <c r="P30" s="63"/>
    </row>
    <row r="31" spans="2:16" s="69" customFormat="1" ht="18" customHeight="1" x14ac:dyDescent="0.2">
      <c r="B31" s="67" t="s">
        <v>283</v>
      </c>
      <c r="C31" s="67"/>
      <c r="F31" s="386"/>
      <c r="G31" s="386"/>
      <c r="O31" s="271"/>
    </row>
    <row r="32" spans="2:16" ht="18" customHeight="1" x14ac:dyDescent="0.2">
      <c r="B32" s="387"/>
      <c r="C32" s="92"/>
      <c r="D32" s="43"/>
      <c r="E32" s="43"/>
      <c r="F32" s="76"/>
      <c r="G32" s="76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2">
      <c r="B33" s="387"/>
      <c r="C33" s="92"/>
      <c r="D33" s="43"/>
      <c r="E33" s="43"/>
      <c r="F33" s="76"/>
      <c r="G33" s="76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2">
      <c r="B34" s="252"/>
      <c r="C34" s="92"/>
      <c r="D34" s="43"/>
      <c r="E34" s="43"/>
      <c r="F34" s="76"/>
      <c r="G34" s="76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2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0999999999999996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099999999999999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25">
      <c r="B70" s="39" t="s">
        <v>284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32.1" customHeight="1" x14ac:dyDescent="0.2">
      <c r="B71" s="1534"/>
      <c r="C71" s="1534"/>
      <c r="D71" s="1274" t="s">
        <v>285</v>
      </c>
      <c r="E71" s="1274"/>
      <c r="F71" s="1274"/>
      <c r="G71" s="1274"/>
      <c r="H71" s="1274"/>
      <c r="I71" s="1274"/>
      <c r="J71" s="1274" t="s">
        <v>286</v>
      </c>
      <c r="K71" s="1274"/>
      <c r="L71" s="1274"/>
      <c r="M71" s="1274"/>
      <c r="N71" s="1274"/>
      <c r="O71" s="1274"/>
      <c r="P71" s="1275"/>
    </row>
    <row r="72" spans="2:19" ht="32.1" customHeight="1" x14ac:dyDescent="0.2">
      <c r="B72" s="1534"/>
      <c r="C72" s="1534"/>
      <c r="D72" s="1255" t="s">
        <v>221</v>
      </c>
      <c r="E72" s="1255"/>
      <c r="F72" s="1255" t="s">
        <v>59</v>
      </c>
      <c r="G72" s="1255"/>
      <c r="H72" s="1255" t="s">
        <v>126</v>
      </c>
      <c r="I72" s="1255"/>
      <c r="J72" s="1535" t="s">
        <v>221</v>
      </c>
      <c r="K72" s="1536"/>
      <c r="L72" s="1254"/>
      <c r="M72" s="1255" t="s">
        <v>59</v>
      </c>
      <c r="N72" s="1255"/>
      <c r="O72" s="1255" t="s">
        <v>126</v>
      </c>
      <c r="P72" s="1255"/>
    </row>
    <row r="73" spans="2:19" ht="24" customHeight="1" x14ac:dyDescent="0.2">
      <c r="B73" s="1175">
        <v>2020</v>
      </c>
      <c r="C73" s="1175"/>
      <c r="D73" s="1261">
        <f>+'[12]Anuais,VH e VHA'!C49</f>
        <v>27578</v>
      </c>
      <c r="E73" s="1262"/>
      <c r="F73" s="1262">
        <f>+'[12]Anuais,VH e VHA'!AD48</f>
        <v>-28.283143496125241</v>
      </c>
      <c r="G73" s="1262"/>
      <c r="H73" s="95"/>
      <c r="I73" s="388"/>
      <c r="J73" s="1261">
        <f>+'[12]Anuais,VH e VHA'!F49</f>
        <v>3997</v>
      </c>
      <c r="K73" s="1262"/>
      <c r="L73" s="1262"/>
      <c r="M73" s="1262">
        <f>+'[12]Anuais,VH e VHA'!AG48</f>
        <v>-28.304932735426014</v>
      </c>
      <c r="N73" s="1262"/>
      <c r="O73" s="95"/>
      <c r="P73" s="95"/>
    </row>
    <row r="74" spans="2:19" ht="24" customHeight="1" x14ac:dyDescent="0.2">
      <c r="B74" s="1175">
        <v>2021</v>
      </c>
      <c r="C74" s="1175"/>
      <c r="D74" s="1261">
        <f>+'[12]Anuais,VH e VHA'!C50</f>
        <v>28790</v>
      </c>
      <c r="E74" s="1262"/>
      <c r="F74" s="1262">
        <f>+'[12]Anuais,VH e VHA'!AD49</f>
        <v>4.3948074552179195</v>
      </c>
      <c r="G74" s="1262"/>
      <c r="H74" s="95"/>
      <c r="I74" s="388"/>
      <c r="J74" s="1261">
        <f>+'[12]Anuais,VH e VHA'!F50</f>
        <v>4850</v>
      </c>
      <c r="K74" s="1262"/>
      <c r="L74" s="1262"/>
      <c r="M74" s="1262">
        <f>+'[12]Anuais,VH e VHA'!AG49</f>
        <v>21.341005754315745</v>
      </c>
      <c r="N74" s="1262"/>
      <c r="O74" s="95"/>
      <c r="P74" s="95"/>
    </row>
    <row r="75" spans="2:19" ht="24" customHeight="1" x14ac:dyDescent="0.2">
      <c r="B75" s="1175">
        <v>2022</v>
      </c>
      <c r="C75" s="1175"/>
      <c r="D75" s="1261">
        <f>+'[12]Anuais,VH e VHA'!C51</f>
        <v>23569</v>
      </c>
      <c r="E75" s="1262"/>
      <c r="F75" s="1262">
        <f>+'[12]Anuais,VH e VHA'!AD50</f>
        <v>-18.134769017019803</v>
      </c>
      <c r="G75" s="1262"/>
      <c r="H75" s="95"/>
      <c r="I75" s="388"/>
      <c r="J75" s="1261">
        <f>+'[12]Anuais,VH e VHA'!F51</f>
        <v>5593</v>
      </c>
      <c r="K75" s="1262"/>
      <c r="L75" s="1262"/>
      <c r="M75" s="1262">
        <f>+'[12]Anuais,VH e VHA'!AG50</f>
        <v>15.319587628865982</v>
      </c>
      <c r="N75" s="1262"/>
      <c r="O75" s="95"/>
      <c r="P75" s="95"/>
    </row>
    <row r="76" spans="2:19" ht="24" customHeight="1" x14ac:dyDescent="0.2">
      <c r="B76" s="1398"/>
      <c r="C76" s="1398"/>
      <c r="D76" s="1279"/>
      <c r="E76" s="1280"/>
      <c r="F76" s="1280"/>
      <c r="G76" s="1280"/>
      <c r="H76" s="1231"/>
      <c r="I76" s="1538"/>
      <c r="J76" s="1279"/>
      <c r="K76" s="1280"/>
      <c r="L76" s="1280"/>
      <c r="M76" s="1280"/>
      <c r="N76" s="1280"/>
      <c r="O76" s="1231"/>
      <c r="P76" s="1231"/>
    </row>
    <row r="77" spans="2:19" ht="24" customHeight="1" x14ac:dyDescent="0.2">
      <c r="B77" s="57">
        <v>21</v>
      </c>
      <c r="C77" s="58" t="s">
        <v>70</v>
      </c>
      <c r="D77" s="1277">
        <f>+'[12]Valores Mensais'!C577</f>
        <v>2637</v>
      </c>
      <c r="E77" s="1278"/>
      <c r="F77" s="1278">
        <f>+'[12]Anuais,VH e VHA'!N565</f>
        <v>-5.8550517672259943</v>
      </c>
      <c r="G77" s="1278"/>
      <c r="H77" s="1222">
        <f>+'[12]Anuais,VH e VHA'!O565</f>
        <v>6.7098933277556894</v>
      </c>
      <c r="I77" s="1537"/>
      <c r="J77" s="1277">
        <f>+'[12]Valores Mensais'!F577</f>
        <v>370</v>
      </c>
      <c r="K77" s="1278"/>
      <c r="L77" s="1278"/>
      <c r="M77" s="1278">
        <f>+'[12]Anuais,VH e VHA'!T565</f>
        <v>8.1871345029239873</v>
      </c>
      <c r="N77" s="1278"/>
      <c r="O77" s="1222">
        <f>+'[12]Anuais,VH e VHA'!U565</f>
        <v>21.310572687224671</v>
      </c>
      <c r="P77" s="1222"/>
    </row>
    <row r="78" spans="2:19" ht="24" customHeight="1" x14ac:dyDescent="0.2">
      <c r="B78" s="110"/>
      <c r="C78" s="51" t="s">
        <v>71</v>
      </c>
      <c r="D78" s="1279">
        <f>+'[12]Valores Mensais'!C578</f>
        <v>3281</v>
      </c>
      <c r="E78" s="1280"/>
      <c r="F78" s="1280">
        <f>+'[12]Anuais,VH e VHA'!N566</f>
        <v>-10.672474816226519</v>
      </c>
      <c r="G78" s="1280"/>
      <c r="H78" s="1231">
        <f>+'[12]Anuais,VH e VHA'!O566</f>
        <v>4.3948074552179195</v>
      </c>
      <c r="I78" s="1538"/>
      <c r="J78" s="1279">
        <f>+'[12]Valores Mensais'!F578</f>
        <v>444</v>
      </c>
      <c r="K78" s="1280"/>
      <c r="L78" s="1280"/>
      <c r="M78" s="1280">
        <f>+'[12]Anuais,VH e VHA'!T566</f>
        <v>21.643835616438366</v>
      </c>
      <c r="N78" s="1280"/>
      <c r="O78" s="1231">
        <f>+'[12]Anuais,VH e VHA'!U566</f>
        <v>21.341005754315745</v>
      </c>
      <c r="P78" s="1231"/>
    </row>
    <row r="79" spans="2:19" ht="24" customHeight="1" x14ac:dyDescent="0.2">
      <c r="B79" s="57">
        <v>22</v>
      </c>
      <c r="C79" s="58" t="s">
        <v>72</v>
      </c>
      <c r="D79" s="1277">
        <f>+'[12]Valores Mensais'!C579</f>
        <v>1896</v>
      </c>
      <c r="E79" s="1278"/>
      <c r="F79" s="1278">
        <f>+'[12]Anuais,VH e VHA'!N567</f>
        <v>-9.6282173498570049</v>
      </c>
      <c r="G79" s="1278"/>
      <c r="H79" s="1222">
        <f>+'[12]Anuais,VH e VHA'!O567</f>
        <v>-9.6282173498570049</v>
      </c>
      <c r="I79" s="1537"/>
      <c r="J79" s="1277">
        <f>+'[12]Valores Mensais'!F579</f>
        <v>444</v>
      </c>
      <c r="K79" s="1278"/>
      <c r="L79" s="1278"/>
      <c r="M79" s="1278">
        <f>+'[12]Anuais,VH e VHA'!T567</f>
        <v>15.324675324675319</v>
      </c>
      <c r="N79" s="1278"/>
      <c r="O79" s="1222">
        <f>+'[12]Anuais,VH e VHA'!U567</f>
        <v>15.324675324675319</v>
      </c>
      <c r="P79" s="1222"/>
    </row>
    <row r="80" spans="2:19" ht="24" customHeight="1" x14ac:dyDescent="0.2">
      <c r="B80" s="57"/>
      <c r="C80" s="58" t="s">
        <v>73</v>
      </c>
      <c r="D80" s="1277">
        <f>+'[12]Valores Mensais'!C580</f>
        <v>2203</v>
      </c>
      <c r="E80" s="1278"/>
      <c r="F80" s="1278">
        <f>+'[12]Anuais,VH e VHA'!N568</f>
        <v>7.9372856442920137</v>
      </c>
      <c r="G80" s="1278"/>
      <c r="H80" s="1222">
        <f>+'[12]Anuais,VH e VHA'!O568</f>
        <v>-0.96641700893935756</v>
      </c>
      <c r="I80" s="1537"/>
      <c r="J80" s="1277">
        <f>+'[12]Valores Mensais'!F580</f>
        <v>385</v>
      </c>
      <c r="K80" s="1278"/>
      <c r="L80" s="1278"/>
      <c r="M80" s="1278">
        <f>+'[12]Anuais,VH e VHA'!T568</f>
        <v>10.951008645533133</v>
      </c>
      <c r="N80" s="1278"/>
      <c r="O80" s="1222">
        <f>+'[12]Anuais,VH e VHA'!U568</f>
        <v>13.251366120218577</v>
      </c>
      <c r="P80" s="1222"/>
    </row>
    <row r="81" spans="2:16" ht="24" customHeight="1" x14ac:dyDescent="0.2">
      <c r="B81" s="57"/>
      <c r="C81" s="58" t="s">
        <v>74</v>
      </c>
      <c r="D81" s="1277">
        <f>+'[12]Valores Mensais'!C581</f>
        <v>2345</v>
      </c>
      <c r="E81" s="1278"/>
      <c r="F81" s="1278">
        <f>+'[12]Anuais,VH e VHA'!N569</f>
        <v>-19.774204584331166</v>
      </c>
      <c r="G81" s="1278"/>
      <c r="H81" s="1222">
        <f>+'[12]Anuais,VH e VHA'!O569</f>
        <v>-8.7510620220900606</v>
      </c>
      <c r="I81" s="1537"/>
      <c r="J81" s="1277">
        <f>+'[12]Valores Mensais'!F581</f>
        <v>511</v>
      </c>
      <c r="K81" s="1278"/>
      <c r="L81" s="1278"/>
      <c r="M81" s="1278">
        <f>+'[12]Anuais,VH e VHA'!T569</f>
        <v>7.1278825995807038</v>
      </c>
      <c r="N81" s="1278"/>
      <c r="O81" s="1222">
        <f>+'[12]Anuais,VH e VHA'!U569</f>
        <v>10.835401157981806</v>
      </c>
      <c r="P81" s="1222"/>
    </row>
    <row r="82" spans="2:16" ht="24" customHeight="1" x14ac:dyDescent="0.2">
      <c r="B82" s="57"/>
      <c r="C82" s="58" t="s">
        <v>75</v>
      </c>
      <c r="D82" s="1277">
        <f>+'[12]Valores Mensais'!C582</f>
        <v>1748</v>
      </c>
      <c r="E82" s="1278"/>
      <c r="F82" s="1278">
        <f>+'[12]Anuais,VH e VHA'!N570</f>
        <v>-39.221140472879</v>
      </c>
      <c r="G82" s="1278"/>
      <c r="H82" s="1222">
        <f>+'[12]Anuais,VH e VHA'!O570</f>
        <v>-17.568927349567321</v>
      </c>
      <c r="I82" s="1537"/>
      <c r="J82" s="1277">
        <f>+'[12]Valores Mensais'!F582</f>
        <v>390</v>
      </c>
      <c r="K82" s="1278"/>
      <c r="L82" s="1278"/>
      <c r="M82" s="1278">
        <f>+'[12]Anuais,VH e VHA'!T570</f>
        <v>-8.6651053864168599</v>
      </c>
      <c r="N82" s="1278"/>
      <c r="O82" s="1222">
        <f>+'[12]Anuais,VH e VHA'!U570</f>
        <v>5.7457212713936334</v>
      </c>
      <c r="P82" s="1222"/>
    </row>
    <row r="83" spans="2:16" ht="24" customHeight="1" x14ac:dyDescent="0.2">
      <c r="B83" s="57"/>
      <c r="C83" s="58" t="s">
        <v>76</v>
      </c>
      <c r="D83" s="1277">
        <f>+'[12]Valores Mensais'!C583</f>
        <v>1623</v>
      </c>
      <c r="E83" s="1278"/>
      <c r="F83" s="1278">
        <f>+'[12]Anuais,VH e VHA'!N571</f>
        <v>-36.970873786407765</v>
      </c>
      <c r="G83" s="1278"/>
      <c r="H83" s="1222">
        <f>+'[12]Anuais,VH e VHA'!O571</f>
        <v>-21.561575961000557</v>
      </c>
      <c r="I83" s="1537"/>
      <c r="J83" s="1277">
        <f>+'[12]Valores Mensais'!F583</f>
        <v>532</v>
      </c>
      <c r="K83" s="1278"/>
      <c r="L83" s="1278"/>
      <c r="M83" s="1278">
        <f>+'[12]Anuais,VH e VHA'!T571</f>
        <v>23.148148148148138</v>
      </c>
      <c r="N83" s="1278"/>
      <c r="O83" s="1222">
        <f>+'[12]Anuais,VH e VHA'!U571</f>
        <v>9.3810444874274701</v>
      </c>
      <c r="P83" s="1222"/>
    </row>
    <row r="84" spans="2:16" ht="24" customHeight="1" x14ac:dyDescent="0.2">
      <c r="B84" s="57"/>
      <c r="C84" s="58" t="s">
        <v>77</v>
      </c>
      <c r="D84" s="1277">
        <f>+'[12]Valores Mensais'!C584</f>
        <v>1943</v>
      </c>
      <c r="E84" s="1278"/>
      <c r="F84" s="1278">
        <f>+'[12]Anuais,VH e VHA'!N572</f>
        <v>-30.507868383404869</v>
      </c>
      <c r="G84" s="1278"/>
      <c r="H84" s="1222">
        <f>+'[12]Anuais,VH e VHA'!O572</f>
        <v>-23.195505911555291</v>
      </c>
      <c r="I84" s="1537"/>
      <c r="J84" s="1277">
        <f>+'[12]Valores Mensais'!F584</f>
        <v>634</v>
      </c>
      <c r="K84" s="1278"/>
      <c r="L84" s="1278"/>
      <c r="M84" s="1278">
        <f>+'[12]Anuais,VH e VHA'!T572</f>
        <v>26.8</v>
      </c>
      <c r="N84" s="1278"/>
      <c r="O84" s="1222">
        <f>+'[12]Anuais,VH e VHA'!U572</f>
        <v>12.772585669781922</v>
      </c>
      <c r="P84" s="1222"/>
    </row>
    <row r="85" spans="2:16" ht="24" customHeight="1" x14ac:dyDescent="0.2">
      <c r="B85" s="57"/>
      <c r="C85" s="58" t="s">
        <v>66</v>
      </c>
      <c r="D85" s="1277">
        <f>+'[12]Valores Mensais'!C585</f>
        <v>1874</v>
      </c>
      <c r="E85" s="1278"/>
      <c r="F85" s="1278">
        <f>+'[12]Anuais,VH e VHA'!N573</f>
        <v>15.536374845869293</v>
      </c>
      <c r="G85" s="1278"/>
      <c r="H85" s="1222">
        <f>+'[12]Anuais,VH e VHA'!O573</f>
        <v>-19.484968401157644</v>
      </c>
      <c r="I85" s="1537"/>
      <c r="J85" s="1277">
        <f>+'[12]Valores Mensais'!F585</f>
        <v>528</v>
      </c>
      <c r="K85" s="1278"/>
      <c r="L85" s="1278"/>
      <c r="M85" s="1278">
        <f>+'[12]Anuais,VH e VHA'!T573</f>
        <v>92.700729927007302</v>
      </c>
      <c r="N85" s="1278"/>
      <c r="O85" s="1222">
        <f>+'[12]Anuais,VH e VHA'!U573</f>
        <v>20.478536242083045</v>
      </c>
      <c r="P85" s="1222"/>
    </row>
    <row r="86" spans="2:16" ht="24" customHeight="1" x14ac:dyDescent="0.2">
      <c r="B86" s="57"/>
      <c r="C86" s="58" t="s">
        <v>67</v>
      </c>
      <c r="D86" s="1277">
        <f>+'[12]Valores Mensais'!C586</f>
        <v>1450</v>
      </c>
      <c r="E86" s="1278"/>
      <c r="F86" s="1278">
        <f>+'[12]Anuais,VH e VHA'!N574</f>
        <v>-20.198128783709414</v>
      </c>
      <c r="G86" s="1278"/>
      <c r="H86" s="1222">
        <f>+'[12]Anuais,VH e VHA'!O574</f>
        <v>-19.55408576914871</v>
      </c>
      <c r="I86" s="1537"/>
      <c r="J86" s="1277">
        <f>+'[12]Valores Mensais'!F586</f>
        <v>415</v>
      </c>
      <c r="K86" s="1278"/>
      <c r="L86" s="1278"/>
      <c r="M86" s="1278">
        <f>+'[12]Anuais,VH e VHA'!T574</f>
        <v>93.023255813953497</v>
      </c>
      <c r="N86" s="1278"/>
      <c r="O86" s="1222">
        <f>+'[12]Anuais,VH e VHA'!U574</f>
        <v>25.580634609093877</v>
      </c>
      <c r="P86" s="1222"/>
    </row>
    <row r="87" spans="2:16" ht="24" customHeight="1" x14ac:dyDescent="0.2">
      <c r="B87" s="57"/>
      <c r="C87" s="58" t="s">
        <v>68</v>
      </c>
      <c r="D87" s="1277">
        <f>+'[12]Valores Mensais'!C587</f>
        <v>1893</v>
      </c>
      <c r="E87" s="1278"/>
      <c r="F87" s="1278">
        <f>+'[12]Anuais,VH e VHA'!N575</f>
        <v>6.8284424379232433</v>
      </c>
      <c r="G87" s="1278"/>
      <c r="H87" s="1222">
        <f>+'[12]Anuais,VH e VHA'!O575</f>
        <v>-17.275828460038987</v>
      </c>
      <c r="I87" s="1537"/>
      <c r="J87" s="1277">
        <f>+'[12]Valores Mensais'!F587</f>
        <v>349</v>
      </c>
      <c r="K87" s="1278"/>
      <c r="L87" s="1278"/>
      <c r="M87" s="1278">
        <f>+'[12]Anuais,VH e VHA'!T575</f>
        <v>-27.743271221532094</v>
      </c>
      <c r="N87" s="1278"/>
      <c r="O87" s="1222">
        <f>+'[12]Anuais,VH e VHA'!U575</f>
        <v>18.305084745762713</v>
      </c>
      <c r="P87" s="1222"/>
    </row>
    <row r="88" spans="2:16" ht="24" customHeight="1" x14ac:dyDescent="0.2">
      <c r="B88" s="57"/>
      <c r="C88" s="58" t="s">
        <v>69</v>
      </c>
      <c r="D88" s="1277">
        <f>+'[12]Valores Mensais'!C588</f>
        <v>1868</v>
      </c>
      <c r="E88" s="1278"/>
      <c r="F88" s="1278">
        <f>+'[12]Anuais,VH e VHA'!N576</f>
        <v>-20.578231292517003</v>
      </c>
      <c r="G88" s="1278"/>
      <c r="H88" s="1222">
        <f>+'[12]Anuais,VH e VHA'!O576</f>
        <v>-17.615424973767048</v>
      </c>
      <c r="I88" s="1537"/>
      <c r="J88" s="1277">
        <f>+'[12]Valores Mensais'!F588</f>
        <v>420</v>
      </c>
      <c r="K88" s="1278"/>
      <c r="L88" s="1278"/>
      <c r="M88" s="1278">
        <f>+'[12]Anuais,VH e VHA'!T576</f>
        <v>-15.322580645161288</v>
      </c>
      <c r="N88" s="1278"/>
      <c r="O88" s="1222">
        <f>+'[12]Anuais,VH e VHA'!U576</f>
        <v>14.172447968285429</v>
      </c>
      <c r="P88" s="1222"/>
    </row>
    <row r="89" spans="2:16" ht="24" customHeight="1" x14ac:dyDescent="0.2">
      <c r="B89" s="57"/>
      <c r="C89" s="58" t="s">
        <v>70</v>
      </c>
      <c r="D89" s="1277">
        <f>+'[12]Valores Mensais'!C589</f>
        <v>1674</v>
      </c>
      <c r="E89" s="1278"/>
      <c r="F89" s="1278">
        <f>+'[12]Anuais,VH e VHA'!N577</f>
        <v>-36.518771331058019</v>
      </c>
      <c r="G89" s="1278"/>
      <c r="H89" s="1222">
        <f>+'[12]Anuais,VH e VHA'!O577</f>
        <v>-19.569563683405853</v>
      </c>
      <c r="I89" s="1537"/>
      <c r="J89" s="1277">
        <f>+'[12]Valores Mensais'!F589</f>
        <v>379</v>
      </c>
      <c r="K89" s="1278"/>
      <c r="L89" s="1278"/>
      <c r="M89" s="1278">
        <f>+'[12]Anuais,VH e VHA'!T577</f>
        <v>2.4324324324324298</v>
      </c>
      <c r="N89" s="1278"/>
      <c r="O89" s="1222">
        <f>+'[12]Anuais,VH e VHA'!U577</f>
        <v>13.18656377666818</v>
      </c>
      <c r="P89" s="1222"/>
    </row>
    <row r="90" spans="2:16" ht="24" customHeight="1" x14ac:dyDescent="0.2">
      <c r="B90" s="110"/>
      <c r="C90" s="51" t="s">
        <v>71</v>
      </c>
      <c r="D90" s="1279">
        <f>+'[12]Valores Mensais'!C590</f>
        <v>3052</v>
      </c>
      <c r="E90" s="1280"/>
      <c r="F90" s="1280">
        <f>+'[12]Anuais,VH e VHA'!N578</f>
        <v>-6.9795793965254482</v>
      </c>
      <c r="G90" s="1280"/>
      <c r="H90" s="1231">
        <f>+'[12]Anuais,VH e VHA'!O578</f>
        <v>-18.134769017019803</v>
      </c>
      <c r="I90" s="1538"/>
      <c r="J90" s="1279">
        <f>+'[12]Valores Mensais'!F590</f>
        <v>606</v>
      </c>
      <c r="K90" s="1280"/>
      <c r="L90" s="1280"/>
      <c r="M90" s="1280">
        <f>+'[12]Anuais,VH e VHA'!T578</f>
        <v>36.486486486486491</v>
      </c>
      <c r="N90" s="1280"/>
      <c r="O90" s="1231">
        <f>+'[12]Anuais,VH e VHA'!U578</f>
        <v>15.319587628865982</v>
      </c>
      <c r="P90" s="1231"/>
    </row>
    <row r="91" spans="2:16" ht="24" customHeight="1" x14ac:dyDescent="0.2">
      <c r="B91" s="57">
        <v>23</v>
      </c>
      <c r="C91" s="58" t="s">
        <v>72</v>
      </c>
      <c r="D91" s="1277">
        <f>+'[12]Valores Mensais'!C591</f>
        <v>2186</v>
      </c>
      <c r="E91" s="1278"/>
      <c r="F91" s="1278">
        <f>+'[12]Anuais,VH e VHA'!N579</f>
        <v>15.295358649789037</v>
      </c>
      <c r="G91" s="1278"/>
      <c r="H91" s="1222">
        <f>+'[12]Anuais,VH e VHA'!O579</f>
        <v>15.295358649789037</v>
      </c>
      <c r="I91" s="1537"/>
      <c r="J91" s="1277">
        <f>+'[12]Valores Mensais'!F591</f>
        <v>630</v>
      </c>
      <c r="K91" s="1278"/>
      <c r="L91" s="1278"/>
      <c r="M91" s="1278">
        <f>+'[12]Anuais,VH e VHA'!T579</f>
        <v>41.891891891891888</v>
      </c>
      <c r="N91" s="1278"/>
      <c r="O91" s="1222">
        <f>+'[12]Anuais,VH e VHA'!U579</f>
        <v>41.891891891891888</v>
      </c>
      <c r="P91" s="1222"/>
    </row>
    <row r="92" spans="2:16" ht="24" customHeight="1" x14ac:dyDescent="0.2">
      <c r="B92" s="57"/>
      <c r="C92" s="58" t="s">
        <v>73</v>
      </c>
      <c r="D92" s="1277">
        <f>+'[12]Valores Mensais'!C592</f>
        <v>2036</v>
      </c>
      <c r="E92" s="1278"/>
      <c r="F92" s="1278">
        <f>+'[12]Anuais,VH e VHA'!N580</f>
        <v>-7.5805719473445272</v>
      </c>
      <c r="G92" s="1278"/>
      <c r="H92" s="1222">
        <f>+'[12]Anuais,VH e VHA'!O580</f>
        <v>3.0007318858258136</v>
      </c>
      <c r="I92" s="1537"/>
      <c r="J92" s="1277">
        <f>+'[12]Valores Mensais'!F592</f>
        <v>402</v>
      </c>
      <c r="K92" s="1278"/>
      <c r="L92" s="1278"/>
      <c r="M92" s="1278">
        <f>+'[12]Anuais,VH e VHA'!T580</f>
        <v>4.415584415584406</v>
      </c>
      <c r="N92" s="1278"/>
      <c r="O92" s="1222">
        <f>+'[12]Anuais,VH e VHA'!U580</f>
        <v>24.48733413751507</v>
      </c>
      <c r="P92" s="1222"/>
    </row>
    <row r="93" spans="2:16" ht="24" customHeight="1" x14ac:dyDescent="0.2">
      <c r="B93" s="57"/>
      <c r="C93" s="58" t="s">
        <v>74</v>
      </c>
      <c r="D93" s="1277">
        <f>+'[12]Valores Mensais'!C593</f>
        <v>2429</v>
      </c>
      <c r="E93" s="1278"/>
      <c r="F93" s="1278">
        <f>+'[12]Anuais,VH e VHA'!N581</f>
        <v>3.5820895522387985</v>
      </c>
      <c r="G93" s="1278"/>
      <c r="H93" s="1222">
        <f>+'[12]Anuais,VH e VHA'!O581</f>
        <v>3.2122905027933024</v>
      </c>
      <c r="I93" s="1537"/>
      <c r="J93" s="1277">
        <f>+'[12]Valores Mensais'!F593</f>
        <v>689</v>
      </c>
      <c r="K93" s="1278"/>
      <c r="L93" s="1278"/>
      <c r="M93" s="1278">
        <f>+'[12]Anuais,VH e VHA'!T581</f>
        <v>34.83365949119375</v>
      </c>
      <c r="N93" s="1278"/>
      <c r="O93" s="1222">
        <f>+'[12]Anuais,VH e VHA'!U581</f>
        <v>28.43283582089553</v>
      </c>
      <c r="P93" s="1222"/>
    </row>
    <row r="94" spans="2:16" ht="24" customHeight="1" x14ac:dyDescent="0.2">
      <c r="B94" s="57"/>
      <c r="C94" s="58" t="s">
        <v>75</v>
      </c>
      <c r="D94" s="1277">
        <f>+'[12]Valores Mensais'!C594</f>
        <v>1650</v>
      </c>
      <c r="E94" s="1278"/>
      <c r="F94" s="1278">
        <f>+'[12]Anuais,VH e VHA'!N582</f>
        <v>-5.6064073226544604</v>
      </c>
      <c r="G94" s="1278"/>
      <c r="H94" s="1222">
        <f>+'[12]Anuais,VH e VHA'!O582</f>
        <v>1.33056640625</v>
      </c>
      <c r="I94" s="1537"/>
      <c r="J94" s="1277">
        <f>+'[12]Valores Mensais'!F594</f>
        <v>518</v>
      </c>
      <c r="K94" s="1278"/>
      <c r="L94" s="1278"/>
      <c r="M94" s="1278">
        <f>+'[12]Anuais,VH e VHA'!T582</f>
        <v>32.820512820512818</v>
      </c>
      <c r="N94" s="1278"/>
      <c r="O94" s="1222">
        <f>+'[12]Anuais,VH e VHA'!U582</f>
        <v>29.421965317919074</v>
      </c>
      <c r="P94" s="1222"/>
    </row>
    <row r="95" spans="2:16" ht="2.1" customHeight="1" x14ac:dyDescent="0.2">
      <c r="B95" s="389"/>
      <c r="C95" s="62"/>
      <c r="D95" s="1246"/>
      <c r="E95" s="1247"/>
      <c r="F95" s="1247"/>
      <c r="G95" s="1247"/>
      <c r="H95" s="1247"/>
      <c r="I95" s="1284"/>
      <c r="J95" s="1246"/>
      <c r="K95" s="1247"/>
      <c r="L95" s="1247"/>
      <c r="M95" s="1247"/>
      <c r="N95" s="1247"/>
      <c r="O95" s="1247"/>
      <c r="P95" s="1247"/>
    </row>
    <row r="96" spans="2:16" s="69" customFormat="1" ht="18" customHeight="1" x14ac:dyDescent="0.2">
      <c r="B96" s="67" t="s">
        <v>287</v>
      </c>
      <c r="C96" s="67"/>
    </row>
    <row r="97" spans="2:16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</row>
    <row r="101" spans="2:16" ht="18" customHeight="1" x14ac:dyDescent="0.3">
      <c r="B101" s="123" t="s">
        <v>896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maio | 2023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M92:N92"/>
    <mergeCell ref="O88:P88"/>
    <mergeCell ref="B100:P100"/>
    <mergeCell ref="D95:E95"/>
    <mergeCell ref="F95:G95"/>
    <mergeCell ref="H95:I95"/>
    <mergeCell ref="J95:L95"/>
    <mergeCell ref="M95:N95"/>
    <mergeCell ref="O95:P95"/>
    <mergeCell ref="D90:E90"/>
    <mergeCell ref="F90:G90"/>
    <mergeCell ref="H90:I90"/>
    <mergeCell ref="J90:L90"/>
    <mergeCell ref="M90:N90"/>
    <mergeCell ref="O90:P90"/>
    <mergeCell ref="D91:E91"/>
    <mergeCell ref="F91:G91"/>
    <mergeCell ref="H91:I91"/>
    <mergeCell ref="J91:L91"/>
    <mergeCell ref="M91:N91"/>
    <mergeCell ref="O91:P91"/>
    <mergeCell ref="D92:E92"/>
    <mergeCell ref="F92:G92"/>
    <mergeCell ref="H92:I92"/>
    <mergeCell ref="J92:L92"/>
    <mergeCell ref="O92:P92"/>
    <mergeCell ref="D87:E87"/>
    <mergeCell ref="F87:G87"/>
    <mergeCell ref="H87:I87"/>
    <mergeCell ref="J87:L87"/>
    <mergeCell ref="M87:N87"/>
    <mergeCell ref="O87:P87"/>
    <mergeCell ref="D86:E86"/>
    <mergeCell ref="F86:G86"/>
    <mergeCell ref="H86:I86"/>
    <mergeCell ref="J86:L86"/>
    <mergeCell ref="M86:N86"/>
    <mergeCell ref="O86:P86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3:E83"/>
    <mergeCell ref="F83:G83"/>
    <mergeCell ref="H83:I83"/>
    <mergeCell ref="J83:L83"/>
    <mergeCell ref="M83:N83"/>
    <mergeCell ref="O83:P83"/>
    <mergeCell ref="D82:E82"/>
    <mergeCell ref="F82:G82"/>
    <mergeCell ref="H82:I82"/>
    <mergeCell ref="J82:L82"/>
    <mergeCell ref="M82:N82"/>
    <mergeCell ref="O82:P82"/>
    <mergeCell ref="D81:E81"/>
    <mergeCell ref="F81:G81"/>
    <mergeCell ref="H81:I81"/>
    <mergeCell ref="J81:L81"/>
    <mergeCell ref="M81:N81"/>
    <mergeCell ref="O81:P81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M76:N76"/>
    <mergeCell ref="O76:P76"/>
    <mergeCell ref="B75:C75"/>
    <mergeCell ref="D75:E75"/>
    <mergeCell ref="F75:G75"/>
    <mergeCell ref="J75:L75"/>
    <mergeCell ref="M75:N75"/>
    <mergeCell ref="B76:C76"/>
    <mergeCell ref="D76:E76"/>
    <mergeCell ref="F76:G76"/>
    <mergeCell ref="H76:I76"/>
    <mergeCell ref="J76:L76"/>
    <mergeCell ref="B73:C73"/>
    <mergeCell ref="D73:E73"/>
    <mergeCell ref="F73:G73"/>
    <mergeCell ref="J73:L73"/>
    <mergeCell ref="M73:N73"/>
    <mergeCell ref="B74:C74"/>
    <mergeCell ref="D74:E74"/>
    <mergeCell ref="F74:G74"/>
    <mergeCell ref="J74:L74"/>
    <mergeCell ref="M74:N74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5:K25"/>
    <mergeCell ref="L25:M25"/>
    <mergeCell ref="N25:O25"/>
    <mergeCell ref="J26:K26"/>
    <mergeCell ref="L26:M26"/>
    <mergeCell ref="N26:O26"/>
    <mergeCell ref="J23:K23"/>
    <mergeCell ref="L23:M23"/>
    <mergeCell ref="N23:O23"/>
    <mergeCell ref="J24:K24"/>
    <mergeCell ref="L24:M24"/>
    <mergeCell ref="N24:O24"/>
    <mergeCell ref="J21:K21"/>
    <mergeCell ref="L21:M21"/>
    <mergeCell ref="N21:O21"/>
    <mergeCell ref="J22:K22"/>
    <mergeCell ref="L22:M22"/>
    <mergeCell ref="N22:O22"/>
    <mergeCell ref="J19:K19"/>
    <mergeCell ref="L19:M19"/>
    <mergeCell ref="N19:O19"/>
    <mergeCell ref="J20:K20"/>
    <mergeCell ref="L20:M20"/>
    <mergeCell ref="N20:O20"/>
    <mergeCell ref="J17:K17"/>
    <mergeCell ref="L17:M17"/>
    <mergeCell ref="N17:O17"/>
    <mergeCell ref="J18:K18"/>
    <mergeCell ref="L18:M18"/>
    <mergeCell ref="N18:O18"/>
    <mergeCell ref="J15:K15"/>
    <mergeCell ref="L15:M15"/>
    <mergeCell ref="N15:O15"/>
    <mergeCell ref="J16:K16"/>
    <mergeCell ref="L16:M16"/>
    <mergeCell ref="N16:O16"/>
    <mergeCell ref="J14:K14"/>
    <mergeCell ref="L14:M14"/>
    <mergeCell ref="N14:O14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J8:M8"/>
    <mergeCell ref="J9:K9"/>
    <mergeCell ref="L9:M9"/>
    <mergeCell ref="N9:O9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</mergeCells>
  <hyperlinks>
    <hyperlink ref="R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013"/>
  <sheetViews>
    <sheetView showGridLines="0" view="pageBreakPreview" topLeftCell="A10" zoomScale="65" zoomScaleNormal="75" zoomScaleSheetLayoutView="65" workbookViewId="0">
      <selection activeCell="L32" sqref="L32:M32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1" width="15.7109375" style="9" customWidth="1"/>
    <col min="12" max="13" width="16.7109375" style="9" customWidth="1"/>
    <col min="14" max="15" width="14.7109375" style="9" customWidth="1"/>
    <col min="16" max="16384" width="9.140625" style="9"/>
  </cols>
  <sheetData>
    <row r="1" spans="2:19" ht="26.25" customHeight="1" x14ac:dyDescent="0.35">
      <c r="B1" s="1539" t="s">
        <v>227</v>
      </c>
      <c r="C1" s="1539"/>
      <c r="D1" s="1539"/>
      <c r="E1" s="1539"/>
      <c r="F1" s="1539"/>
      <c r="G1" s="1539"/>
      <c r="H1" s="1539"/>
      <c r="I1" s="1539"/>
      <c r="J1" s="1539"/>
      <c r="K1" s="1539"/>
      <c r="L1" s="1539"/>
      <c r="M1" s="1539"/>
      <c r="N1" s="1539"/>
      <c r="O1" s="1539"/>
    </row>
    <row r="2" spans="2:19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</row>
    <row r="3" spans="2:19" ht="18" customHeight="1" x14ac:dyDescent="0.2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30" t="s">
        <v>0</v>
      </c>
    </row>
    <row r="5" spans="2:19" ht="18" customHeight="1" x14ac:dyDescent="0.25">
      <c r="B5" s="39" t="s">
        <v>288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18" customHeight="1" x14ac:dyDescent="0.2">
      <c r="B6" s="127" t="s">
        <v>289</v>
      </c>
      <c r="C6" s="92"/>
    </row>
    <row r="7" spans="2:19" ht="30" customHeight="1" x14ac:dyDescent="0.2">
      <c r="B7" s="1540"/>
      <c r="C7" s="1541"/>
      <c r="D7" s="1252" t="s">
        <v>228</v>
      </c>
      <c r="E7" s="1252"/>
      <c r="F7" s="1252"/>
      <c r="G7" s="1252"/>
      <c r="H7" s="1252"/>
      <c r="I7" s="1252"/>
      <c r="J7" s="1252"/>
      <c r="K7" s="1252"/>
      <c r="L7" s="1252"/>
      <c r="M7" s="1252"/>
      <c r="N7" s="1252"/>
      <c r="O7" s="1252"/>
    </row>
    <row r="8" spans="2:19" ht="21.95" customHeight="1" x14ac:dyDescent="0.2">
      <c r="B8" s="1542"/>
      <c r="C8" s="1543"/>
      <c r="D8" s="1250" t="s">
        <v>290</v>
      </c>
      <c r="E8" s="1250"/>
      <c r="F8" s="1250" t="s">
        <v>291</v>
      </c>
      <c r="G8" s="1250"/>
      <c r="H8" s="1250" t="s">
        <v>292</v>
      </c>
      <c r="I8" s="1250"/>
      <c r="J8" s="1250" t="s">
        <v>293</v>
      </c>
      <c r="K8" s="1250"/>
      <c r="L8" s="1250" t="s">
        <v>294</v>
      </c>
      <c r="M8" s="1250"/>
      <c r="N8" s="1250" t="s">
        <v>295</v>
      </c>
      <c r="O8" s="1250"/>
    </row>
    <row r="9" spans="2:19" ht="21.95" customHeight="1" x14ac:dyDescent="0.2">
      <c r="B9" s="1544"/>
      <c r="C9" s="1545"/>
      <c r="D9" s="1250"/>
      <c r="E9" s="1250"/>
      <c r="F9" s="1250"/>
      <c r="G9" s="1250"/>
      <c r="H9" s="1250"/>
      <c r="I9" s="1250"/>
      <c r="J9" s="1250"/>
      <c r="K9" s="1250"/>
      <c r="L9" s="1250"/>
      <c r="M9" s="1250"/>
      <c r="N9" s="1250"/>
      <c r="O9" s="1250"/>
    </row>
    <row r="10" spans="2:19" ht="21.95" customHeight="1" x14ac:dyDescent="0.2">
      <c r="B10" s="1546" t="s">
        <v>206</v>
      </c>
      <c r="C10" s="1546"/>
      <c r="D10" s="390">
        <f>+'[13]Mensais-Tipo de Bens'!$AD$3</f>
        <v>26.9455599562</v>
      </c>
      <c r="E10" s="391">
        <f>+'[13]Mensais-Tipo de Bens'!$AD$5</f>
        <v>44682</v>
      </c>
      <c r="F10" s="390">
        <f>+'[13]Mensais-Tipo de Bens'!$AH$3</f>
        <v>15.334191002500001</v>
      </c>
      <c r="G10" s="391">
        <f>+'[13]Mensais-Tipo de Bens'!$AH$5</f>
        <v>44593</v>
      </c>
      <c r="H10" s="390">
        <f>+'[13]Mensais-Tipo de Bens'!$AE$3</f>
        <v>21.662982716399998</v>
      </c>
      <c r="I10" s="391">
        <f>+'[13]Mensais-Tipo de Bens'!$AE$5</f>
        <v>42401</v>
      </c>
      <c r="J10" s="390">
        <f>+'[13]Mensais-Tipo de Bens'!$AG$3</f>
        <v>54.497235920599998</v>
      </c>
      <c r="K10" s="391">
        <f>+'[13]Mensais-Tipo de Bens'!$AG$5</f>
        <v>44682</v>
      </c>
      <c r="L10" s="390">
        <f>+'[13]Mensais-Tipo de Bens'!$AF$3</f>
        <v>11.6580415863</v>
      </c>
      <c r="M10" s="391">
        <f>+'[13]Mensais-Tipo de Bens'!$AF$5</f>
        <v>42795</v>
      </c>
      <c r="N10" s="390">
        <f>+'[13]Mensais-Tipo de Bens'!$AI$3</f>
        <v>26.687782428799999</v>
      </c>
      <c r="O10" s="392">
        <f>+'[13]Mensais-Tipo de Bens'!$AI$5</f>
        <v>43344</v>
      </c>
    </row>
    <row r="11" spans="2:19" ht="21.95" customHeight="1" x14ac:dyDescent="0.2">
      <c r="B11" s="1393" t="s">
        <v>207</v>
      </c>
      <c r="C11" s="1393"/>
      <c r="D11" s="393">
        <f>+'[13]Mensais-Tipo de Bens'!$AD$2</f>
        <v>-69.175271963100002</v>
      </c>
      <c r="E11" s="280">
        <f>+'[13]Mensais-Tipo de Bens'!$AD$4</f>
        <v>43983</v>
      </c>
      <c r="F11" s="393">
        <f>+'[13]Mensais-Tipo de Bens'!$AH$2</f>
        <v>-52.694202303499999</v>
      </c>
      <c r="G11" s="280">
        <f>+'[13]Mensais-Tipo de Bens'!$AH$4</f>
        <v>43952</v>
      </c>
      <c r="H11" s="393">
        <f>+'[13]Mensais-Tipo de Bens'!$AE$2</f>
        <v>-12.5719341482</v>
      </c>
      <c r="I11" s="280">
        <f>+'[13]Mensais-Tipo de Bens'!$AE$4</f>
        <v>44287</v>
      </c>
      <c r="J11" s="393">
        <f>+'[13]Mensais-Tipo de Bens'!$AG$2</f>
        <v>-11.158631037399999</v>
      </c>
      <c r="K11" s="280">
        <f>+'[13]Mensais-Tipo de Bens'!$AG$4</f>
        <v>44013</v>
      </c>
      <c r="L11" s="393">
        <f>+'[13]Mensais-Tipo de Bens'!$AF$2</f>
        <v>-51.602178834100002</v>
      </c>
      <c r="M11" s="280">
        <f>+'[13]Mensais-Tipo de Bens'!$AF$4</f>
        <v>43922</v>
      </c>
      <c r="N11" s="393">
        <f>+'[13]Mensais-Tipo de Bens'!$AI$2</f>
        <v>-68.625735009699994</v>
      </c>
      <c r="O11" s="279">
        <f>+'[13]Mensais-Tipo de Bens'!$AI$4</f>
        <v>43922</v>
      </c>
    </row>
    <row r="12" spans="2:19" ht="24" customHeight="1" x14ac:dyDescent="0.2">
      <c r="B12" s="1175">
        <v>2020</v>
      </c>
      <c r="C12" s="1175"/>
      <c r="D12" s="1223">
        <f>+'[13]Anuais Dados Mensais-Tipo Bens '!AD11</f>
        <v>-22.061513971441666</v>
      </c>
      <c r="E12" s="1547"/>
      <c r="F12" s="1223">
        <f>+'[13]Anuais Dados Mensais-Tipo Bens '!AH11</f>
        <v>-26.658969743808338</v>
      </c>
      <c r="G12" s="1547"/>
      <c r="H12" s="1223">
        <f>+'[13]Anuais Dados Mensais-Tipo Bens '!AE11</f>
        <v>2.4393428096083327</v>
      </c>
      <c r="I12" s="1547"/>
      <c r="J12" s="1223">
        <f>+'[13]Anuais Dados Mensais-Tipo Bens '!AG11</f>
        <v>0.48938404408333341</v>
      </c>
      <c r="K12" s="1547"/>
      <c r="L12" s="1223">
        <f>+'[13]Anuais Dados Mensais-Tipo Bens '!AF11</f>
        <v>-23.027551553983329</v>
      </c>
      <c r="M12" s="1547"/>
      <c r="N12" s="1223">
        <f>+'[13]Anuais Dados Mensais-Tipo Bens '!AI11</f>
        <v>-18.073273712949998</v>
      </c>
      <c r="O12" s="1224"/>
    </row>
    <row r="13" spans="2:19" ht="24" customHeight="1" x14ac:dyDescent="0.2">
      <c r="B13" s="1175">
        <v>2021</v>
      </c>
      <c r="C13" s="1175"/>
      <c r="D13" s="1223">
        <f>+'[13]Anuais Dados Mensais-Tipo Bens '!AD12</f>
        <v>-1.7399187498166668</v>
      </c>
      <c r="E13" s="1547"/>
      <c r="F13" s="1223">
        <f>+'[13]Anuais Dados Mensais-Tipo Bens '!AH12</f>
        <v>-4.1903638862833334</v>
      </c>
      <c r="G13" s="1547"/>
      <c r="H13" s="1223">
        <f>+'[13]Anuais Dados Mensais-Tipo Bens '!AE12</f>
        <v>-4.9092442964250003</v>
      </c>
      <c r="I13" s="1547"/>
      <c r="J13" s="1223">
        <f>+'[13]Anuais Dados Mensais-Tipo Bens '!AG12</f>
        <v>21.081818281074998</v>
      </c>
      <c r="K13" s="1547"/>
      <c r="L13" s="1223">
        <f>+'[13]Anuais Dados Mensais-Tipo Bens '!AF12</f>
        <v>0.21518054313333282</v>
      </c>
      <c r="M13" s="1547"/>
      <c r="N13" s="1223">
        <f>+'[13]Anuais Dados Mensais-Tipo Bens '!AI12</f>
        <v>-0.99470939831666616</v>
      </c>
      <c r="O13" s="1224"/>
    </row>
    <row r="14" spans="2:19" ht="24" customHeight="1" x14ac:dyDescent="0.2">
      <c r="B14" s="1175">
        <v>2022</v>
      </c>
      <c r="C14" s="1175"/>
      <c r="D14" s="1223">
        <f>+'[13]Anuais Dados Mensais-Tipo Bens '!AD13</f>
        <v>11.441845242891667</v>
      </c>
      <c r="E14" s="1547"/>
      <c r="F14" s="1223">
        <f>+'[13]Anuais Dados Mensais-Tipo Bens '!AH13</f>
        <v>5.3956717390083329</v>
      </c>
      <c r="G14" s="1547"/>
      <c r="H14" s="1223">
        <f>+'[13]Anuais Dados Mensais-Tipo Bens '!AE13</f>
        <v>2.6825200540416669</v>
      </c>
      <c r="I14" s="1547"/>
      <c r="J14" s="1223">
        <f>+'[13]Anuais Dados Mensais-Tipo Bens '!AG13</f>
        <v>49.470616556324991</v>
      </c>
      <c r="K14" s="1547"/>
      <c r="L14" s="1223">
        <f>+'[13]Anuais Dados Mensais-Tipo Bens '!AF13</f>
        <v>-0.70096142065</v>
      </c>
      <c r="M14" s="1547"/>
      <c r="N14" s="1223">
        <f>+'[13]Anuais Dados Mensais-Tipo Bens '!AI13</f>
        <v>1.5945139177416667</v>
      </c>
      <c r="O14" s="1224"/>
    </row>
    <row r="15" spans="2:19" ht="24" customHeight="1" x14ac:dyDescent="0.2">
      <c r="B15" s="1398"/>
      <c r="C15" s="1398"/>
      <c r="D15" s="1230"/>
      <c r="E15" s="1538"/>
      <c r="F15" s="1230"/>
      <c r="G15" s="1538"/>
      <c r="H15" s="1230"/>
      <c r="I15" s="1538"/>
      <c r="J15" s="1230"/>
      <c r="K15" s="1538"/>
      <c r="L15" s="1230"/>
      <c r="M15" s="1538"/>
      <c r="N15" s="1230"/>
      <c r="O15" s="1231"/>
    </row>
    <row r="16" spans="2:19" ht="24" customHeight="1" x14ac:dyDescent="0.2">
      <c r="B16" s="110">
        <v>21</v>
      </c>
      <c r="C16" s="51" t="s">
        <v>71</v>
      </c>
      <c r="D16" s="1230">
        <f>+'[13]Mensais-Tipo de Bens'!AD86</f>
        <v>9.1996658276000005</v>
      </c>
      <c r="E16" s="1538"/>
      <c r="F16" s="1230">
        <f>+'[13]Mensais-Tipo de Bens'!AH86</f>
        <v>10.218433316200001</v>
      </c>
      <c r="G16" s="1538"/>
      <c r="H16" s="1230">
        <f>+'[13]Mensais-Tipo de Bens'!AE86</f>
        <v>-11.7682266231</v>
      </c>
      <c r="I16" s="1538"/>
      <c r="J16" s="1230">
        <f>+'[13]Mensais-Tipo de Bens'!AG86</f>
        <v>39.026687576400001</v>
      </c>
      <c r="K16" s="1538"/>
      <c r="L16" s="1230">
        <f>+'[13]Mensais-Tipo de Bens'!AF86</f>
        <v>7.3231823572000003</v>
      </c>
      <c r="M16" s="1538"/>
      <c r="N16" s="1230">
        <f>+'[13]Mensais-Tipo de Bens'!AI86</f>
        <v>-2.1708744393999999</v>
      </c>
      <c r="O16" s="1231"/>
    </row>
    <row r="17" spans="2:15" ht="24" customHeight="1" x14ac:dyDescent="0.2">
      <c r="B17" s="57">
        <v>22</v>
      </c>
      <c r="C17" s="58" t="s">
        <v>72</v>
      </c>
      <c r="D17" s="1221">
        <f>+'[13]Mensais-Tipo de Bens'!AD87</f>
        <v>21.278692681599999</v>
      </c>
      <c r="E17" s="1537"/>
      <c r="F17" s="1221">
        <f>+'[13]Mensais-Tipo de Bens'!AH87</f>
        <v>8.8954838660999993</v>
      </c>
      <c r="G17" s="1537"/>
      <c r="H17" s="1221">
        <f>+'[13]Mensais-Tipo de Bens'!AE87</f>
        <v>-10.361851293699999</v>
      </c>
      <c r="I17" s="1537"/>
      <c r="J17" s="1221">
        <f>+'[13]Mensais-Tipo de Bens'!AG87</f>
        <v>47.146067988299997</v>
      </c>
      <c r="K17" s="1537"/>
      <c r="L17" s="1221">
        <f>+'[13]Mensais-Tipo de Bens'!AF87</f>
        <v>4.3169318573000002</v>
      </c>
      <c r="M17" s="1537"/>
      <c r="N17" s="1221">
        <f>+'[13]Mensais-Tipo de Bens'!AI87</f>
        <v>-0.75011621979999998</v>
      </c>
      <c r="O17" s="1222"/>
    </row>
    <row r="18" spans="2:15" ht="24" customHeight="1" x14ac:dyDescent="0.2">
      <c r="B18" s="57"/>
      <c r="C18" s="58" t="s">
        <v>73</v>
      </c>
      <c r="D18" s="1221">
        <f>+'[13]Mensais-Tipo de Bens'!AD88</f>
        <v>17.281258826999998</v>
      </c>
      <c r="E18" s="1537"/>
      <c r="F18" s="1221">
        <f>+'[13]Mensais-Tipo de Bens'!AH88</f>
        <v>15.334191002500001</v>
      </c>
      <c r="G18" s="1537"/>
      <c r="H18" s="1221">
        <f>+'[13]Mensais-Tipo de Bens'!AE88</f>
        <v>0.24644138339999999</v>
      </c>
      <c r="I18" s="1537"/>
      <c r="J18" s="1221">
        <f>+'[13]Mensais-Tipo de Bens'!AG88</f>
        <v>48.456382671699998</v>
      </c>
      <c r="K18" s="1537"/>
      <c r="L18" s="1221">
        <f>+'[13]Mensais-Tipo de Bens'!AF88</f>
        <v>3.1002643444000002</v>
      </c>
      <c r="M18" s="1537"/>
      <c r="N18" s="1221">
        <f>+'[13]Mensais-Tipo de Bens'!AI88</f>
        <v>4.8122644473999996</v>
      </c>
      <c r="O18" s="1222"/>
    </row>
    <row r="19" spans="2:15" ht="24" customHeight="1" x14ac:dyDescent="0.2">
      <c r="B19" s="57"/>
      <c r="C19" s="58" t="s">
        <v>74</v>
      </c>
      <c r="D19" s="1221">
        <f>+'[13]Mensais-Tipo de Bens'!AD89</f>
        <v>-7.1806872379</v>
      </c>
      <c r="E19" s="1537"/>
      <c r="F19" s="1221">
        <f>+'[13]Mensais-Tipo de Bens'!AH89</f>
        <v>10.054302102599999</v>
      </c>
      <c r="G19" s="1537"/>
      <c r="H19" s="1221">
        <f>+'[13]Mensais-Tipo de Bens'!AE89</f>
        <v>4.5401203298999997</v>
      </c>
      <c r="I19" s="1537"/>
      <c r="J19" s="1221">
        <f>+'[13]Mensais-Tipo de Bens'!AG89</f>
        <v>43.267467746999998</v>
      </c>
      <c r="K19" s="1537"/>
      <c r="L19" s="1221">
        <f>+'[13]Mensais-Tipo de Bens'!AF89</f>
        <v>3.4857182187000002</v>
      </c>
      <c r="M19" s="1537"/>
      <c r="N19" s="1221">
        <f>+'[13]Mensais-Tipo de Bens'!AI89</f>
        <v>-4.8694881946999997</v>
      </c>
      <c r="O19" s="1222"/>
    </row>
    <row r="20" spans="2:15" ht="24" customHeight="1" x14ac:dyDescent="0.2">
      <c r="B20" s="57"/>
      <c r="C20" s="58" t="s">
        <v>75</v>
      </c>
      <c r="D20" s="1221">
        <f>+'[13]Mensais-Tipo de Bens'!AD90</f>
        <v>12.8792244839</v>
      </c>
      <c r="E20" s="1537"/>
      <c r="F20" s="1221">
        <f>+'[13]Mensais-Tipo de Bens'!AH90</f>
        <v>1.6487874957999999</v>
      </c>
      <c r="G20" s="1537"/>
      <c r="H20" s="1221">
        <f>+'[13]Mensais-Tipo de Bens'!AE90</f>
        <v>7.8806510283</v>
      </c>
      <c r="I20" s="1537"/>
      <c r="J20" s="1221">
        <f>+'[13]Mensais-Tipo de Bens'!AG90</f>
        <v>51.9953673901</v>
      </c>
      <c r="K20" s="1537"/>
      <c r="L20" s="1221">
        <f>+'[13]Mensais-Tipo de Bens'!AF90</f>
        <v>2.2750013382000001</v>
      </c>
      <c r="M20" s="1537"/>
      <c r="N20" s="1221">
        <f>+'[13]Mensais-Tipo de Bens'!AI90</f>
        <v>0.64839953579999998</v>
      </c>
      <c r="O20" s="1222"/>
    </row>
    <row r="21" spans="2:15" ht="24" customHeight="1" x14ac:dyDescent="0.2">
      <c r="B21" s="57"/>
      <c r="C21" s="58" t="s">
        <v>76</v>
      </c>
      <c r="D21" s="1221">
        <f>+'[13]Mensais-Tipo de Bens'!AD91</f>
        <v>26.9455599562</v>
      </c>
      <c r="E21" s="1537"/>
      <c r="F21" s="1221">
        <f>+'[13]Mensais-Tipo de Bens'!AH91</f>
        <v>8.6569021128999992</v>
      </c>
      <c r="G21" s="1537"/>
      <c r="H21" s="1221">
        <f>+'[13]Mensais-Tipo de Bens'!AE91</f>
        <v>5.9580503384999997</v>
      </c>
      <c r="I21" s="1537"/>
      <c r="J21" s="1221">
        <f>+'[13]Mensais-Tipo de Bens'!AG91</f>
        <v>54.497235920599998</v>
      </c>
      <c r="K21" s="1537"/>
      <c r="L21" s="1221">
        <f>+'[13]Mensais-Tipo de Bens'!AF91</f>
        <v>-5.7191555892999997</v>
      </c>
      <c r="M21" s="1537"/>
      <c r="N21" s="1221">
        <f>+'[13]Mensais-Tipo de Bens'!AI91</f>
        <v>-0.2315209755</v>
      </c>
      <c r="O21" s="1222"/>
    </row>
    <row r="22" spans="2:15" ht="24" customHeight="1" x14ac:dyDescent="0.2">
      <c r="B22" s="57"/>
      <c r="C22" s="58" t="s">
        <v>77</v>
      </c>
      <c r="D22" s="1221">
        <f>+'[13]Mensais-Tipo de Bens'!AD92</f>
        <v>1.1764823846000001</v>
      </c>
      <c r="E22" s="1537"/>
      <c r="F22" s="1221">
        <f>+'[13]Mensais-Tipo de Bens'!AH92</f>
        <v>8.1932811274000006</v>
      </c>
      <c r="G22" s="1537"/>
      <c r="H22" s="1221">
        <f>+'[13]Mensais-Tipo de Bens'!AE92</f>
        <v>2.7631678118999998</v>
      </c>
      <c r="I22" s="1537"/>
      <c r="J22" s="1221">
        <f>+'[13]Mensais-Tipo de Bens'!AG92</f>
        <v>54.095482015800002</v>
      </c>
      <c r="K22" s="1537"/>
      <c r="L22" s="1221">
        <f>+'[13]Mensais-Tipo de Bens'!AF92</f>
        <v>-4.8384042528000002</v>
      </c>
      <c r="M22" s="1537"/>
      <c r="N22" s="1221">
        <f>+'[13]Mensais-Tipo de Bens'!AI92</f>
        <v>-4.2712049541999999</v>
      </c>
      <c r="O22" s="1222"/>
    </row>
    <row r="23" spans="2:15" ht="24" customHeight="1" x14ac:dyDescent="0.2">
      <c r="B23" s="57"/>
      <c r="C23" s="58" t="s">
        <v>66</v>
      </c>
      <c r="D23" s="1221">
        <f>+'[13]Mensais-Tipo de Bens'!AD93</f>
        <v>16.686556305500002</v>
      </c>
      <c r="E23" s="1537"/>
      <c r="F23" s="1221">
        <f>+'[13]Mensais-Tipo de Bens'!AH93</f>
        <v>6.9801792624000001</v>
      </c>
      <c r="G23" s="1537"/>
      <c r="H23" s="1221">
        <f>+'[13]Mensais-Tipo de Bens'!AE93</f>
        <v>-0.27277618780000001</v>
      </c>
      <c r="I23" s="1537"/>
      <c r="J23" s="1221">
        <f>+'[13]Mensais-Tipo de Bens'!AG93</f>
        <v>53.411753588300002</v>
      </c>
      <c r="K23" s="1537"/>
      <c r="L23" s="1221">
        <f>+'[13]Mensais-Tipo de Bens'!AF93</f>
        <v>-1.794184096</v>
      </c>
      <c r="M23" s="1537"/>
      <c r="N23" s="1221">
        <f>+'[13]Mensais-Tipo de Bens'!AI93</f>
        <v>-4.7495230892000002</v>
      </c>
      <c r="O23" s="1222"/>
    </row>
    <row r="24" spans="2:15" ht="24" customHeight="1" x14ac:dyDescent="0.2">
      <c r="B24" s="57"/>
      <c r="C24" s="58" t="s">
        <v>67</v>
      </c>
      <c r="D24" s="1221">
        <f>+'[13]Mensais-Tipo de Bens'!AD94</f>
        <v>3.1469659320000001</v>
      </c>
      <c r="E24" s="1537"/>
      <c r="F24" s="1221">
        <f>+'[13]Mensais-Tipo de Bens'!AH94</f>
        <v>1.4437328707999999</v>
      </c>
      <c r="G24" s="1537"/>
      <c r="H24" s="1221">
        <f>+'[13]Mensais-Tipo de Bens'!AE94</f>
        <v>2.81547692</v>
      </c>
      <c r="I24" s="1537"/>
      <c r="J24" s="1221">
        <f>+'[13]Mensais-Tipo de Bens'!AG94</f>
        <v>49.172294215599997</v>
      </c>
      <c r="K24" s="1537"/>
      <c r="L24" s="1221">
        <f>+'[13]Mensais-Tipo de Bens'!AF94</f>
        <v>-0.73585875270000001</v>
      </c>
      <c r="M24" s="1537"/>
      <c r="N24" s="1221">
        <f>+'[13]Mensais-Tipo de Bens'!AI94</f>
        <v>5.6055451616000003</v>
      </c>
      <c r="O24" s="1222"/>
    </row>
    <row r="25" spans="2:15" ht="24" customHeight="1" x14ac:dyDescent="0.2">
      <c r="B25" s="57"/>
      <c r="C25" s="58" t="s">
        <v>68</v>
      </c>
      <c r="D25" s="1221">
        <f>+'[13]Mensais-Tipo de Bens'!AD95</f>
        <v>14.073027207999999</v>
      </c>
      <c r="E25" s="1537"/>
      <c r="F25" s="1221">
        <f>+'[13]Mensais-Tipo de Bens'!AH95</f>
        <v>-2.3062329803999999</v>
      </c>
      <c r="G25" s="1537"/>
      <c r="H25" s="1221">
        <f>+'[13]Mensais-Tipo de Bens'!AE95</f>
        <v>-1.7688731108</v>
      </c>
      <c r="I25" s="1537"/>
      <c r="J25" s="1221">
        <f>+'[13]Mensais-Tipo de Bens'!AG95</f>
        <v>51.974418282800002</v>
      </c>
      <c r="K25" s="1537"/>
      <c r="L25" s="1221">
        <f>+'[13]Mensais-Tipo de Bens'!AF95</f>
        <v>5.2487199665000004</v>
      </c>
      <c r="M25" s="1537"/>
      <c r="N25" s="1221">
        <f>+'[13]Mensais-Tipo de Bens'!AI95</f>
        <v>14.538427994199999</v>
      </c>
      <c r="O25" s="1222"/>
    </row>
    <row r="26" spans="2:15" ht="24" customHeight="1" x14ac:dyDescent="0.2">
      <c r="B26" s="57"/>
      <c r="C26" s="58" t="s">
        <v>69</v>
      </c>
      <c r="D26" s="1221">
        <f>+'[13]Mensais-Tipo de Bens'!AD96</f>
        <v>11.8791034882</v>
      </c>
      <c r="E26" s="1537"/>
      <c r="F26" s="1221">
        <f>+'[13]Mensais-Tipo de Bens'!AH96</f>
        <v>1.5423820554000001</v>
      </c>
      <c r="G26" s="1537"/>
      <c r="H26" s="1221">
        <f>+'[13]Mensais-Tipo de Bens'!AE96</f>
        <v>7.2097553340999996</v>
      </c>
      <c r="I26" s="1537"/>
      <c r="J26" s="1221">
        <f>+'[13]Mensais-Tipo de Bens'!AG96</f>
        <v>54.162704398700001</v>
      </c>
      <c r="K26" s="1537"/>
      <c r="L26" s="1221">
        <f>+'[13]Mensais-Tipo de Bens'!AF96</f>
        <v>-1.3600791628</v>
      </c>
      <c r="M26" s="1537"/>
      <c r="N26" s="1221">
        <f>+'[13]Mensais-Tipo de Bens'!AI96</f>
        <v>4.9609733554000002</v>
      </c>
      <c r="O26" s="1222"/>
    </row>
    <row r="27" spans="2:15" ht="24" customHeight="1" x14ac:dyDescent="0.2">
      <c r="B27" s="57"/>
      <c r="C27" s="58" t="s">
        <v>70</v>
      </c>
      <c r="D27" s="1221">
        <f>+'[13]Mensais-Tipo de Bens'!AD97</f>
        <v>-0.37950491930000002</v>
      </c>
      <c r="E27" s="1537"/>
      <c r="F27" s="1221">
        <f>+'[13]Mensais-Tipo de Bens'!AH97</f>
        <v>2.6059466749000002</v>
      </c>
      <c r="G27" s="1537"/>
      <c r="H27" s="1221">
        <f>+'[13]Mensais-Tipo de Bens'!AE97</f>
        <v>5.6126389001000003</v>
      </c>
      <c r="I27" s="1537"/>
      <c r="J27" s="1221">
        <f>+'[13]Mensais-Tipo de Bens'!AG97</f>
        <v>45.807051128799998</v>
      </c>
      <c r="K27" s="1537"/>
      <c r="L27" s="1221">
        <f>+'[13]Mensais-Tipo de Bens'!AF97</f>
        <v>-5.3505706659000003</v>
      </c>
      <c r="M27" s="1537"/>
      <c r="N27" s="1221">
        <f>+'[13]Mensais-Tipo de Bens'!AI97</f>
        <v>9.4018768319999992</v>
      </c>
      <c r="O27" s="1222"/>
    </row>
    <row r="28" spans="2:15" ht="24" customHeight="1" x14ac:dyDescent="0.2">
      <c r="B28" s="110"/>
      <c r="C28" s="51" t="s">
        <v>71</v>
      </c>
      <c r="D28" s="1230">
        <f>+'[13]Mensais-Tipo de Bens'!AD98</f>
        <v>19.515463804900001</v>
      </c>
      <c r="E28" s="1538"/>
      <c r="F28" s="1230">
        <f>+'[13]Mensais-Tipo de Bens'!AH98</f>
        <v>1.6991052777</v>
      </c>
      <c r="G28" s="1538"/>
      <c r="H28" s="1230">
        <f>+'[13]Mensais-Tipo de Bens'!AE98</f>
        <v>7.5674391946000004</v>
      </c>
      <c r="I28" s="1538"/>
      <c r="J28" s="1230">
        <f>+'[13]Mensais-Tipo de Bens'!AG98</f>
        <v>39.6611733282</v>
      </c>
      <c r="K28" s="1538"/>
      <c r="L28" s="1230">
        <f>+'[13]Mensais-Tipo de Bens'!AF98</f>
        <v>-7.0399202534</v>
      </c>
      <c r="M28" s="1538"/>
      <c r="N28" s="1230">
        <f>+'[13]Mensais-Tipo de Bens'!AI98</f>
        <v>-5.9614668800999997</v>
      </c>
      <c r="O28" s="1231"/>
    </row>
    <row r="29" spans="2:15" ht="24" customHeight="1" x14ac:dyDescent="0.2">
      <c r="B29" s="57">
        <v>23</v>
      </c>
      <c r="C29" s="58" t="s">
        <v>72</v>
      </c>
      <c r="D29" s="1221">
        <f>+'[13]Mensais-Tipo de Bens'!AD99</f>
        <v>20.122367108599999</v>
      </c>
      <c r="E29" s="1537"/>
      <c r="F29" s="1221">
        <f>+'[13]Mensais-Tipo de Bens'!AH99</f>
        <v>5.1543098733999999</v>
      </c>
      <c r="G29" s="1537"/>
      <c r="H29" s="1221">
        <f>+'[13]Mensais-Tipo de Bens'!AE99</f>
        <v>6.7389255197000004</v>
      </c>
      <c r="I29" s="1537"/>
      <c r="J29" s="1221">
        <f>+'[13]Mensais-Tipo de Bens'!AG99</f>
        <v>37.765930173999998</v>
      </c>
      <c r="K29" s="1537"/>
      <c r="L29" s="1221">
        <f>+'[13]Mensais-Tipo de Bens'!AF99</f>
        <v>-17.0806074431</v>
      </c>
      <c r="M29" s="1537"/>
      <c r="N29" s="1221">
        <f>+'[13]Mensais-Tipo de Bens'!AI99</f>
        <v>-4.6498592629999997</v>
      </c>
      <c r="O29" s="1222"/>
    </row>
    <row r="30" spans="2:15" ht="24" customHeight="1" x14ac:dyDescent="0.2">
      <c r="B30" s="57"/>
      <c r="C30" s="58" t="s">
        <v>73</v>
      </c>
      <c r="D30" s="1221">
        <f>+'[13]Mensais-Tipo de Bens'!AD100</f>
        <v>20.599833715300001</v>
      </c>
      <c r="E30" s="1537"/>
      <c r="F30" s="1221">
        <f>+'[13]Mensais-Tipo de Bens'!AH100</f>
        <v>8.3784217285999993</v>
      </c>
      <c r="G30" s="1537"/>
      <c r="H30" s="1221">
        <f>+'[13]Mensais-Tipo de Bens'!AE100</f>
        <v>10.764116790699999</v>
      </c>
      <c r="I30" s="1537"/>
      <c r="J30" s="1221">
        <f>+'[13]Mensais-Tipo de Bens'!AG100</f>
        <v>35.093399603500004</v>
      </c>
      <c r="K30" s="1537"/>
      <c r="L30" s="1221">
        <f>+'[13]Mensais-Tipo de Bens'!AF100</f>
        <v>-7.2091723078000003</v>
      </c>
      <c r="M30" s="1537"/>
      <c r="N30" s="1221">
        <f>+'[13]Mensais-Tipo de Bens'!AI100</f>
        <v>6.5237303989999997</v>
      </c>
      <c r="O30" s="1222"/>
    </row>
    <row r="31" spans="2:15" ht="24" customHeight="1" x14ac:dyDescent="0.2">
      <c r="B31" s="57"/>
      <c r="C31" s="58" t="s">
        <v>74</v>
      </c>
      <c r="D31" s="1221">
        <f>+'[13]Mensais-Tipo de Bens'!AD101</f>
        <v>15.123533200500001</v>
      </c>
      <c r="E31" s="1537"/>
      <c r="F31" s="1221">
        <f>+'[13]Mensais-Tipo de Bens'!AH101</f>
        <v>10.5378950729</v>
      </c>
      <c r="G31" s="1537"/>
      <c r="H31" s="1221">
        <f>+'[13]Mensais-Tipo de Bens'!AE101</f>
        <v>14.5789383511</v>
      </c>
      <c r="I31" s="1537"/>
      <c r="J31" s="1221">
        <f>+'[13]Mensais-Tipo de Bens'!AG101</f>
        <v>26.06345</v>
      </c>
      <c r="K31" s="1537"/>
      <c r="L31" s="1221">
        <f>+'[13]Mensais-Tipo de Bens'!AF101</f>
        <v>-18.165037379000001</v>
      </c>
      <c r="M31" s="1537"/>
      <c r="N31" s="1221">
        <f>+'[13]Mensais-Tipo de Bens'!AI101</f>
        <v>2.4960206222000001</v>
      </c>
      <c r="O31" s="1222"/>
    </row>
    <row r="32" spans="2:15" ht="24" customHeight="1" x14ac:dyDescent="0.2">
      <c r="B32" s="57"/>
      <c r="C32" s="58" t="s">
        <v>75</v>
      </c>
      <c r="D32" s="1221">
        <f>+'[13]Mensais-Tipo de Bens'!AD102</f>
        <v>-0.91943663399999997</v>
      </c>
      <c r="E32" s="1537"/>
      <c r="F32" s="1221">
        <f>+'[13]Mensais-Tipo de Bens'!AH102</f>
        <v>8.8293555574999996</v>
      </c>
      <c r="G32" s="1537"/>
      <c r="H32" s="1221">
        <f>+'[13]Mensais-Tipo de Bens'!AE102</f>
        <v>11.774603346899999</v>
      </c>
      <c r="I32" s="1537"/>
      <c r="J32" s="1221">
        <f>+'[13]Mensais-Tipo de Bens'!AG102</f>
        <v>27.3145113759</v>
      </c>
      <c r="K32" s="1537"/>
      <c r="L32" s="1221">
        <f>+'[13]Mensais-Tipo de Bens'!AF102</f>
        <v>-12.6259803136</v>
      </c>
      <c r="M32" s="1537"/>
      <c r="N32" s="1221">
        <f>+'[13]Mensais-Tipo de Bens'!AI102</f>
        <v>0.91954460469999999</v>
      </c>
      <c r="O32" s="1222"/>
    </row>
    <row r="33" spans="2:15" ht="24" customHeight="1" x14ac:dyDescent="0.2">
      <c r="B33" s="57"/>
      <c r="C33" s="58" t="s">
        <v>76</v>
      </c>
      <c r="D33" s="1221">
        <f>+'[13]Mensais-Tipo de Bens'!AD103</f>
        <v>-8.1310180225999993</v>
      </c>
      <c r="E33" s="1537"/>
      <c r="F33" s="1221">
        <f>+'[13]Mensais-Tipo de Bens'!AH103</f>
        <v>7.3907830399999996</v>
      </c>
      <c r="G33" s="1537"/>
      <c r="H33" s="1221">
        <f>+'[13]Mensais-Tipo de Bens'!AE103</f>
        <v>21.2869081642</v>
      </c>
      <c r="I33" s="1537"/>
      <c r="J33" s="1221">
        <f>+'[13]Mensais-Tipo de Bens'!AG103</f>
        <v>22.9497560766</v>
      </c>
      <c r="K33" s="1537"/>
      <c r="L33" s="1221">
        <f>+'[13]Mensais-Tipo de Bens'!AF103</f>
        <v>-0.17582697680000001</v>
      </c>
      <c r="M33" s="1537"/>
      <c r="N33" s="1221">
        <f>+'[13]Mensais-Tipo de Bens'!AI103</f>
        <v>14.6310958122</v>
      </c>
      <c r="O33" s="1222"/>
    </row>
    <row r="34" spans="2:15" ht="2.1" customHeight="1" x14ac:dyDescent="0.2">
      <c r="B34" s="101"/>
      <c r="C34" s="62"/>
      <c r="D34" s="1246"/>
      <c r="E34" s="1284"/>
      <c r="F34" s="1246"/>
      <c r="G34" s="1284"/>
      <c r="H34" s="1282"/>
      <c r="I34" s="1282"/>
      <c r="J34" s="1282"/>
      <c r="K34" s="1282"/>
      <c r="L34" s="1282"/>
      <c r="M34" s="1282"/>
      <c r="N34" s="1282"/>
      <c r="O34" s="1283"/>
    </row>
    <row r="35" spans="2:15" s="69" customFormat="1" ht="18" customHeight="1" x14ac:dyDescent="0.2">
      <c r="B35" s="67" t="s">
        <v>296</v>
      </c>
      <c r="C35" s="67"/>
      <c r="G35" s="394"/>
      <c r="L35" s="271"/>
      <c r="M35" s="271"/>
    </row>
    <row r="36" spans="2:15" s="69" customFormat="1" ht="18" customHeight="1" x14ac:dyDescent="0.2">
      <c r="B36" s="67"/>
      <c r="C36" s="67"/>
      <c r="G36" s="394"/>
      <c r="L36" s="271"/>
      <c r="M36" s="271"/>
    </row>
    <row r="37" spans="2:15" ht="3.95" customHeight="1" x14ac:dyDescent="0.2">
      <c r="B37" s="387"/>
      <c r="C37" s="387"/>
      <c r="D37" s="43"/>
      <c r="E37" s="43"/>
      <c r="F37" s="43"/>
      <c r="G37" s="74"/>
      <c r="H37" s="43"/>
      <c r="I37" s="43"/>
      <c r="J37" s="43"/>
      <c r="K37" s="43"/>
      <c r="L37" s="44"/>
      <c r="M37" s="44"/>
      <c r="N37" s="43"/>
      <c r="O37" s="43"/>
    </row>
    <row r="38" spans="2:15" ht="3.95" customHeight="1" x14ac:dyDescent="0.2">
      <c r="B38" s="387"/>
      <c r="C38" s="387"/>
      <c r="D38" s="43"/>
      <c r="E38" s="43"/>
      <c r="F38" s="43"/>
      <c r="G38" s="74"/>
      <c r="H38" s="43"/>
      <c r="I38" s="43"/>
      <c r="J38" s="43"/>
      <c r="K38" s="43"/>
      <c r="L38" s="44"/>
      <c r="M38" s="44"/>
      <c r="N38" s="43"/>
      <c r="O38" s="43"/>
    </row>
    <row r="39" spans="2:15" ht="3.95" customHeight="1" x14ac:dyDescent="0.2">
      <c r="B39" s="387"/>
      <c r="C39" s="387"/>
      <c r="D39" s="43"/>
      <c r="E39" s="43"/>
      <c r="F39" s="43"/>
      <c r="G39" s="74"/>
      <c r="H39" s="43"/>
      <c r="I39" s="43"/>
      <c r="J39" s="43"/>
      <c r="K39" s="43"/>
      <c r="L39" s="44"/>
      <c r="M39" s="44"/>
      <c r="N39" s="43"/>
      <c r="O39" s="43"/>
    </row>
    <row r="40" spans="2:15" ht="3.95" customHeight="1" x14ac:dyDescent="0.2">
      <c r="B40" s="387"/>
      <c r="C40" s="387"/>
      <c r="D40" s="43"/>
      <c r="E40" s="43"/>
      <c r="F40" s="43"/>
      <c r="G40" s="74"/>
      <c r="H40" s="43"/>
      <c r="I40" s="43"/>
      <c r="J40" s="43"/>
      <c r="K40" s="43"/>
      <c r="L40" s="44"/>
      <c r="M40" s="44"/>
      <c r="N40" s="43"/>
      <c r="O40" s="43"/>
    </row>
    <row r="41" spans="2:15" ht="3.95" customHeight="1" x14ac:dyDescent="0.2">
      <c r="B41" s="387"/>
      <c r="C41" s="387"/>
      <c r="D41" s="43"/>
      <c r="E41" s="43"/>
      <c r="F41" s="43"/>
      <c r="G41" s="74"/>
      <c r="H41" s="43"/>
      <c r="I41" s="43"/>
      <c r="J41" s="43"/>
      <c r="K41" s="43"/>
      <c r="L41" s="44"/>
      <c r="M41" s="44"/>
      <c r="N41" s="43"/>
      <c r="O41" s="43"/>
    </row>
    <row r="42" spans="2:15" ht="3.95" customHeight="1" x14ac:dyDescent="0.2">
      <c r="B42" s="387"/>
      <c r="C42" s="387"/>
      <c r="D42" s="43"/>
      <c r="E42" s="43"/>
      <c r="F42" s="43"/>
      <c r="G42" s="74"/>
      <c r="H42" s="43"/>
      <c r="I42" s="43"/>
      <c r="J42" s="43"/>
      <c r="K42" s="43"/>
      <c r="L42" s="44"/>
      <c r="M42" s="44"/>
      <c r="N42" s="43"/>
      <c r="O42" s="43"/>
    </row>
    <row r="43" spans="2:15" ht="3.95" customHeight="1" x14ac:dyDescent="0.2">
      <c r="B43" s="387"/>
      <c r="C43" s="387"/>
      <c r="D43" s="43"/>
      <c r="E43" s="43"/>
      <c r="F43" s="43"/>
      <c r="G43" s="74"/>
      <c r="H43" s="43"/>
      <c r="I43" s="43"/>
      <c r="J43" s="43"/>
      <c r="K43" s="43"/>
      <c r="L43" s="44"/>
      <c r="M43" s="44"/>
      <c r="N43" s="43"/>
      <c r="O43" s="43"/>
    </row>
    <row r="44" spans="2:15" ht="5.0999999999999996" customHeight="1" x14ac:dyDescent="0.2">
      <c r="B44" s="387"/>
      <c r="C44" s="387"/>
      <c r="D44" s="43"/>
      <c r="E44" s="43"/>
      <c r="F44" s="43"/>
      <c r="G44" s="74"/>
      <c r="H44" s="43"/>
      <c r="I44" s="43"/>
      <c r="J44" s="43"/>
      <c r="K44" s="43"/>
      <c r="L44" s="44"/>
      <c r="M44" s="44"/>
      <c r="N44" s="43"/>
      <c r="O44" s="43"/>
    </row>
    <row r="45" spans="2:15" ht="5.0999999999999996" customHeight="1" x14ac:dyDescent="0.2">
      <c r="B45" s="387"/>
      <c r="C45" s="387"/>
      <c r="D45" s="43"/>
      <c r="E45" s="43"/>
      <c r="F45" s="43"/>
      <c r="G45" s="74"/>
      <c r="H45" s="43"/>
      <c r="I45" s="43"/>
      <c r="J45" s="43"/>
      <c r="K45" s="43"/>
      <c r="L45" s="44"/>
      <c r="M45" s="44"/>
      <c r="N45" s="43"/>
      <c r="O45" s="43"/>
    </row>
    <row r="46" spans="2:15" ht="5.0999999999999996" customHeight="1" x14ac:dyDescent="0.2">
      <c r="B46" s="387"/>
      <c r="C46" s="387"/>
      <c r="D46" s="43"/>
      <c r="E46" s="43"/>
      <c r="F46" s="43"/>
      <c r="G46" s="74"/>
      <c r="H46" s="43"/>
      <c r="I46" s="43"/>
      <c r="J46" s="43"/>
      <c r="K46" s="43"/>
      <c r="L46" s="44"/>
      <c r="M46" s="44"/>
      <c r="N46" s="43"/>
      <c r="O46" s="43"/>
    </row>
    <row r="47" spans="2:15" ht="5.0999999999999996" customHeight="1" x14ac:dyDescent="0.2">
      <c r="B47" s="387"/>
      <c r="C47" s="387"/>
      <c r="D47" s="43"/>
      <c r="E47" s="43"/>
      <c r="F47" s="43"/>
      <c r="G47" s="74"/>
      <c r="H47" s="43"/>
      <c r="I47" s="43"/>
      <c r="J47" s="43"/>
      <c r="K47" s="43"/>
      <c r="L47" s="44"/>
      <c r="M47" s="44"/>
      <c r="N47" s="43"/>
      <c r="O47" s="43"/>
    </row>
    <row r="48" spans="2:15" ht="5.0999999999999996" customHeight="1" x14ac:dyDescent="0.2">
      <c r="B48" s="387"/>
      <c r="C48" s="387"/>
      <c r="D48" s="43"/>
      <c r="E48" s="43"/>
      <c r="F48" s="43"/>
      <c r="G48" s="74"/>
      <c r="H48" s="43"/>
      <c r="I48" s="43"/>
      <c r="J48" s="43"/>
      <c r="K48" s="43"/>
      <c r="L48" s="44"/>
      <c r="M48" s="44"/>
      <c r="N48" s="43"/>
      <c r="O48" s="43"/>
    </row>
    <row r="49" spans="2:15" ht="5.0999999999999996" customHeight="1" x14ac:dyDescent="0.2">
      <c r="B49" s="387"/>
      <c r="C49" s="387"/>
      <c r="D49" s="43"/>
      <c r="E49" s="43"/>
      <c r="F49" s="43"/>
      <c r="G49" s="74"/>
      <c r="H49" s="43"/>
      <c r="I49" s="43"/>
      <c r="J49" s="43"/>
      <c r="K49" s="43"/>
      <c r="L49" s="44"/>
      <c r="M49" s="44"/>
      <c r="N49" s="43"/>
      <c r="O49" s="43"/>
    </row>
    <row r="50" spans="2:15" ht="5.0999999999999996" customHeight="1" x14ac:dyDescent="0.2">
      <c r="B50" s="387"/>
      <c r="C50" s="387"/>
      <c r="D50" s="43"/>
      <c r="E50" s="43"/>
      <c r="F50" s="43"/>
      <c r="G50" s="74"/>
      <c r="H50" s="43"/>
      <c r="I50" s="43"/>
      <c r="J50" s="43"/>
      <c r="K50" s="43"/>
      <c r="L50" s="44"/>
      <c r="M50" s="44"/>
      <c r="N50" s="43"/>
      <c r="O50" s="43"/>
    </row>
    <row r="51" spans="2:15" ht="5.0999999999999996" customHeight="1" x14ac:dyDescent="0.2">
      <c r="B51" s="387"/>
      <c r="C51" s="387"/>
      <c r="D51" s="43"/>
      <c r="E51" s="43"/>
      <c r="F51" s="43"/>
      <c r="G51" s="74"/>
      <c r="H51" s="43"/>
      <c r="I51" s="43"/>
      <c r="J51" s="43"/>
      <c r="K51" s="43"/>
      <c r="L51" s="44"/>
      <c r="M51" s="44"/>
      <c r="N51" s="43"/>
      <c r="O51" s="43"/>
    </row>
    <row r="52" spans="2:15" ht="5.0999999999999996" customHeight="1" x14ac:dyDescent="0.2">
      <c r="B52" s="387"/>
      <c r="C52" s="387"/>
      <c r="D52" s="43"/>
      <c r="E52" s="43"/>
      <c r="F52" s="43"/>
      <c r="G52" s="74"/>
      <c r="H52" s="43"/>
      <c r="I52" s="43"/>
      <c r="J52" s="43"/>
      <c r="K52" s="43"/>
      <c r="L52" s="44"/>
      <c r="M52" s="44"/>
      <c r="N52" s="43"/>
      <c r="O52" s="43"/>
    </row>
    <row r="53" spans="2:15" ht="5.0999999999999996" customHeight="1" x14ac:dyDescent="0.2">
      <c r="B53" s="387"/>
      <c r="C53" s="387"/>
      <c r="D53" s="43"/>
      <c r="E53" s="43"/>
      <c r="F53" s="43"/>
      <c r="G53" s="74"/>
      <c r="H53" s="43"/>
      <c r="I53" s="43"/>
      <c r="J53" s="43"/>
      <c r="K53" s="43"/>
      <c r="L53" s="44"/>
      <c r="M53" s="44"/>
      <c r="N53" s="43"/>
      <c r="O53" s="43"/>
    </row>
    <row r="54" spans="2:15" ht="5.0999999999999996" customHeight="1" x14ac:dyDescent="0.2">
      <c r="B54" s="387"/>
      <c r="C54" s="387"/>
      <c r="D54" s="43"/>
      <c r="E54" s="43"/>
      <c r="F54" s="43"/>
      <c r="G54" s="74"/>
      <c r="H54" s="43"/>
      <c r="I54" s="43"/>
      <c r="J54" s="43"/>
      <c r="K54" s="43"/>
      <c r="L54" s="44"/>
      <c r="M54" s="44"/>
      <c r="N54" s="43"/>
      <c r="O54" s="43"/>
    </row>
    <row r="55" spans="2:15" ht="5.0999999999999996" customHeight="1" x14ac:dyDescent="0.2">
      <c r="B55" s="387"/>
      <c r="C55" s="387"/>
      <c r="D55" s="43"/>
      <c r="E55" s="43"/>
      <c r="F55" s="43"/>
      <c r="G55" s="74"/>
      <c r="H55" s="43"/>
      <c r="I55" s="43"/>
      <c r="J55" s="43"/>
      <c r="K55" s="43"/>
      <c r="L55" s="44"/>
      <c r="M55" s="44"/>
      <c r="N55" s="43"/>
      <c r="O55" s="43"/>
    </row>
    <row r="56" spans="2:15" ht="5.0999999999999996" customHeight="1" x14ac:dyDescent="0.2">
      <c r="B56" s="387"/>
      <c r="C56" s="387"/>
      <c r="D56" s="43"/>
      <c r="E56" s="43"/>
      <c r="F56" s="43"/>
      <c r="G56" s="74"/>
      <c r="H56" s="43"/>
      <c r="I56" s="43"/>
      <c r="J56" s="43"/>
      <c r="K56" s="43"/>
      <c r="L56" s="44"/>
      <c r="M56" s="44"/>
      <c r="N56" s="43"/>
      <c r="O56" s="43"/>
    </row>
    <row r="57" spans="2:15" ht="5.0999999999999996" customHeight="1" x14ac:dyDescent="0.2">
      <c r="B57" s="387"/>
      <c r="C57" s="387"/>
      <c r="D57" s="43"/>
      <c r="E57" s="43"/>
      <c r="F57" s="43"/>
      <c r="G57" s="74"/>
      <c r="H57" s="43"/>
      <c r="I57" s="43"/>
      <c r="J57" s="43"/>
      <c r="K57" s="43"/>
      <c r="L57" s="44"/>
      <c r="M57" s="44"/>
      <c r="N57" s="43"/>
      <c r="O57" s="43"/>
    </row>
    <row r="58" spans="2:15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25">
      <c r="B69" s="39" t="s">
        <v>297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19" ht="18" customHeight="1" x14ac:dyDescent="0.2">
      <c r="B70" s="127" t="s">
        <v>298</v>
      </c>
      <c r="C70" s="92"/>
    </row>
    <row r="71" spans="2:19" ht="30" customHeight="1" x14ac:dyDescent="0.2">
      <c r="B71" s="1540"/>
      <c r="C71" s="1541"/>
      <c r="D71" s="1250" t="s">
        <v>58</v>
      </c>
      <c r="E71" s="1250"/>
      <c r="F71" s="1250"/>
      <c r="G71" s="1250"/>
      <c r="H71" s="1250" t="s">
        <v>299</v>
      </c>
      <c r="I71" s="1250"/>
      <c r="J71" s="1250"/>
      <c r="K71" s="1250"/>
      <c r="L71" s="1529" t="s">
        <v>300</v>
      </c>
      <c r="M71" s="1529"/>
      <c r="N71" s="1529"/>
      <c r="O71" s="1529"/>
    </row>
    <row r="72" spans="2:19" ht="30" customHeight="1" x14ac:dyDescent="0.2">
      <c r="B72" s="1544"/>
      <c r="C72" s="1545"/>
      <c r="D72" s="1551" t="s">
        <v>151</v>
      </c>
      <c r="E72" s="1551"/>
      <c r="F72" s="395" t="s">
        <v>59</v>
      </c>
      <c r="G72" s="395" t="s">
        <v>126</v>
      </c>
      <c r="H72" s="1551" t="s">
        <v>151</v>
      </c>
      <c r="I72" s="1551"/>
      <c r="J72" s="395" t="s">
        <v>59</v>
      </c>
      <c r="K72" s="395" t="s">
        <v>126</v>
      </c>
      <c r="L72" s="1551" t="s">
        <v>151</v>
      </c>
      <c r="M72" s="1551"/>
      <c r="N72" s="395" t="s">
        <v>59</v>
      </c>
      <c r="O72" s="396" t="s">
        <v>126</v>
      </c>
    </row>
    <row r="73" spans="2:19" ht="24" customHeight="1" x14ac:dyDescent="0.2">
      <c r="B73" s="1548">
        <v>2020</v>
      </c>
      <c r="C73" s="1548"/>
      <c r="D73" s="1549">
        <f>+[15]Anuais!BP21</f>
        <v>17250.234106</v>
      </c>
      <c r="E73" s="1550"/>
      <c r="F73" s="397">
        <f>+'[15]VH anuais'!BP20</f>
        <v>-22.907167721061494</v>
      </c>
      <c r="G73" s="48"/>
      <c r="H73" s="1549">
        <f>+[15]Anuais!BJ21</f>
        <v>9852.4790549999998</v>
      </c>
      <c r="I73" s="1550"/>
      <c r="J73" s="397">
        <f>+'[15]VH anuais'!BJ20</f>
        <v>-33.193156972367262</v>
      </c>
      <c r="K73" s="48"/>
      <c r="L73" s="1549">
        <f>+[15]Anuais!AU21</f>
        <v>7397.755051000001</v>
      </c>
      <c r="M73" s="1550"/>
      <c r="N73" s="397">
        <f>+'[15]VH anuais'!AU20</f>
        <v>-3.0211559068588967</v>
      </c>
      <c r="O73" s="129"/>
    </row>
    <row r="74" spans="2:19" ht="24" customHeight="1" x14ac:dyDescent="0.2">
      <c r="B74" s="1548">
        <v>2021</v>
      </c>
      <c r="C74" s="1548"/>
      <c r="D74" s="1549">
        <f>+[15]Anuais!BP22</f>
        <v>18681.691978999996</v>
      </c>
      <c r="E74" s="1550"/>
      <c r="F74" s="397">
        <f>+'[15]VH anuais'!BP21</f>
        <v>8.2981938923490048</v>
      </c>
      <c r="G74" s="48"/>
      <c r="H74" s="1549">
        <f>+[15]Anuais!BJ22</f>
        <v>10217.326168</v>
      </c>
      <c r="I74" s="1550"/>
      <c r="J74" s="397">
        <f>+'[15]VH anuais'!BJ21</f>
        <v>3.7030996053206033</v>
      </c>
      <c r="K74" s="48"/>
      <c r="L74" s="1549">
        <f>+[15]Anuais!AU22</f>
        <v>8464.3658109999978</v>
      </c>
      <c r="M74" s="1550"/>
      <c r="N74" s="397">
        <f>+'[15]VH anuais'!AU21</f>
        <v>14.418032939003789</v>
      </c>
      <c r="O74" s="129"/>
    </row>
    <row r="75" spans="2:19" ht="24" customHeight="1" x14ac:dyDescent="0.2">
      <c r="B75" s="1548">
        <v>2022</v>
      </c>
      <c r="C75" s="1548"/>
      <c r="D75" s="1549">
        <f>+[15]Anuais!BP23</f>
        <v>22777.379875000002</v>
      </c>
      <c r="E75" s="1550"/>
      <c r="F75" s="397">
        <f>+'[15]VH anuais'!BP22</f>
        <v>21.923538299442846</v>
      </c>
      <c r="G75" s="48"/>
      <c r="H75" s="1549">
        <f>+[15]Anuais!BJ23</f>
        <v>13197.117386</v>
      </c>
      <c r="I75" s="1550"/>
      <c r="J75" s="397">
        <f>+'[15]VH anuais'!BJ22</f>
        <v>29.16409997101308</v>
      </c>
      <c r="K75" s="48"/>
      <c r="L75" s="1549">
        <f>+[15]Anuais!AU23</f>
        <v>9580.2624890000006</v>
      </c>
      <c r="M75" s="1550"/>
      <c r="N75" s="397">
        <f>+'[15]VH anuais'!AU22</f>
        <v>13.183464690878811</v>
      </c>
      <c r="O75" s="129"/>
    </row>
    <row r="76" spans="2:19" ht="24" customHeight="1" x14ac:dyDescent="0.2">
      <c r="B76" s="110"/>
      <c r="C76" s="51"/>
      <c r="D76" s="398"/>
      <c r="E76" s="399"/>
      <c r="F76" s="400"/>
      <c r="G76" s="54"/>
      <c r="H76" s="398"/>
      <c r="I76" s="399"/>
      <c r="J76" s="400"/>
      <c r="K76" s="54"/>
      <c r="L76" s="398"/>
      <c r="M76" s="399"/>
      <c r="N76" s="400"/>
      <c r="O76" s="135"/>
    </row>
    <row r="77" spans="2:19" ht="24" customHeight="1" x14ac:dyDescent="0.2">
      <c r="B77" s="57">
        <v>21</v>
      </c>
      <c r="C77" s="58" t="s">
        <v>69</v>
      </c>
      <c r="D77" s="1552">
        <f>+'[15]Mensais CGCE'!AI218</f>
        <v>1543.6991899999998</v>
      </c>
      <c r="E77" s="1553"/>
      <c r="F77" s="401">
        <f>+'[15]VH mensais'!BP206</f>
        <v>-10.257150448269602</v>
      </c>
      <c r="G77" s="100">
        <f>+'[15]VHA mensais'!BP206</f>
        <v>7.0854855735998923</v>
      </c>
      <c r="H77" s="1552">
        <f>+'[15]Mensais CGCE'!AC218</f>
        <v>858.23120999999992</v>
      </c>
      <c r="I77" s="1553"/>
      <c r="J77" s="401">
        <f>+'[15]VH mensais'!BJ206</f>
        <v>-14.120574301526446</v>
      </c>
      <c r="K77" s="100">
        <f>+'[15]VHA mensais'!BJ206</f>
        <v>2.9615437219801422</v>
      </c>
      <c r="L77" s="1552">
        <f>+'[15]Mensais CGCE'!N218</f>
        <v>685.4679799999999</v>
      </c>
      <c r="M77" s="1553"/>
      <c r="N77" s="401">
        <f>+'[15]VH mensais'!AU206</f>
        <v>-4.9006923521089929</v>
      </c>
      <c r="O77" s="139">
        <f>+'[15]VHA mensais'!AU206</f>
        <v>12.714089609745738</v>
      </c>
    </row>
    <row r="78" spans="2:19" ht="24" customHeight="1" x14ac:dyDescent="0.2">
      <c r="B78" s="57"/>
      <c r="C78" s="58" t="s">
        <v>70</v>
      </c>
      <c r="D78" s="1552">
        <f>+'[15]Mensais CGCE'!AI219</f>
        <v>1858.1711480000001</v>
      </c>
      <c r="E78" s="1553"/>
      <c r="F78" s="401">
        <f>+'[15]VH mensais'!BP207</f>
        <v>7.565318095575857</v>
      </c>
      <c r="G78" s="100">
        <f>+'[15]VHA mensais'!BP207</f>
        <v>7.1380532725916046</v>
      </c>
      <c r="H78" s="1552">
        <f>+'[15]Mensais CGCE'!AC219</f>
        <v>1010.6579839999999</v>
      </c>
      <c r="I78" s="1553"/>
      <c r="J78" s="401">
        <f>+'[15]VH mensais'!BJ207</f>
        <v>4.9254600428836337</v>
      </c>
      <c r="K78" s="100">
        <f>+'[15]VHA mensais'!BJ207</f>
        <v>3.170182406449995</v>
      </c>
      <c r="L78" s="1552">
        <f>+'[15]Mensais CGCE'!N219</f>
        <v>847.51316400000019</v>
      </c>
      <c r="M78" s="1553"/>
      <c r="N78" s="401">
        <f>+'[15]VH mensais'!AU207</f>
        <v>10.892366373251061</v>
      </c>
      <c r="O78" s="139">
        <f>+'[15]VHA mensais'!AU207</f>
        <v>12.506333697741967</v>
      </c>
    </row>
    <row r="79" spans="2:19" ht="24" customHeight="1" x14ac:dyDescent="0.2">
      <c r="B79" s="110"/>
      <c r="C79" s="51" t="s">
        <v>71</v>
      </c>
      <c r="D79" s="1555">
        <f>+'[15]Mensais CGCE'!AI220</f>
        <v>1787.8701249999992</v>
      </c>
      <c r="E79" s="1556"/>
      <c r="F79" s="400">
        <f>+'[15]VH mensais'!BP208</f>
        <v>20.642261589596057</v>
      </c>
      <c r="G79" s="54">
        <f>+'[15]VHA mensais'!BP208</f>
        <v>8.2981938923490048</v>
      </c>
      <c r="H79" s="1555">
        <f>+'[15]Mensais CGCE'!AC220</f>
        <v>863.14727799999991</v>
      </c>
      <c r="I79" s="1556"/>
      <c r="J79" s="400">
        <f>+'[15]VH mensais'!BJ208</f>
        <v>9.8525521597732091</v>
      </c>
      <c r="K79" s="54">
        <f>+'[15]VHA mensais'!BJ208</f>
        <v>3.7030996053206033</v>
      </c>
      <c r="L79" s="1555">
        <f>+'[15]Mensais CGCE'!N220</f>
        <v>924.72284699999932</v>
      </c>
      <c r="M79" s="1556"/>
      <c r="N79" s="400">
        <f>+'[15]VH mensais'!AU208</f>
        <v>32.819066219946478</v>
      </c>
      <c r="O79" s="135">
        <f>+'[15]VHA mensais'!AU208</f>
        <v>14.418032939003789</v>
      </c>
    </row>
    <row r="80" spans="2:19" ht="24" customHeight="1" x14ac:dyDescent="0.2">
      <c r="B80" s="57">
        <v>22</v>
      </c>
      <c r="C80" s="58" t="s">
        <v>72</v>
      </c>
      <c r="D80" s="1552">
        <f>+'[15]Mensais CGCE'!AI221</f>
        <v>1583.701092</v>
      </c>
      <c r="E80" s="1553"/>
      <c r="F80" s="401">
        <f>+'[15]VH mensais'!BP209</f>
        <v>15.99352777801486</v>
      </c>
      <c r="G80" s="100">
        <f>+'[15]VHA mensais'!BP209</f>
        <v>15.99352777801486</v>
      </c>
      <c r="H80" s="1552">
        <f>+'[15]Mensais CGCE'!AC221</f>
        <v>848.86065099999996</v>
      </c>
      <c r="I80" s="1553"/>
      <c r="J80" s="401">
        <f>+'[15]VH mensais'!BJ209</f>
        <v>10.582932218434781</v>
      </c>
      <c r="K80" s="100">
        <f>+'[15]VHA mensais'!BJ209</f>
        <v>10.582932218434781</v>
      </c>
      <c r="L80" s="1552">
        <f>+'[15]Mensais CGCE'!N221</f>
        <v>734.84044100000006</v>
      </c>
      <c r="M80" s="1553"/>
      <c r="N80" s="401">
        <f>+'[15]VH mensais'!AU209</f>
        <v>22.942191145473313</v>
      </c>
      <c r="O80" s="139">
        <f>+'[15]VHA mensais'!AU209</f>
        <v>22.942191145473313</v>
      </c>
    </row>
    <row r="81" spans="2:15" ht="24" customHeight="1" x14ac:dyDescent="0.2">
      <c r="B81" s="57"/>
      <c r="C81" s="58" t="s">
        <v>73</v>
      </c>
      <c r="D81" s="1552">
        <f>+'[15]Mensais CGCE'!AI222</f>
        <v>1662.7649100000003</v>
      </c>
      <c r="E81" s="1553"/>
      <c r="F81" s="401">
        <f>+'[15]VH mensais'!BP210</f>
        <v>13.692148745789567</v>
      </c>
      <c r="G81" s="100">
        <f>+'[15]VHA mensais'!BP210</f>
        <v>14.80329468572763</v>
      </c>
      <c r="H81" s="1552">
        <f>+'[15]Mensais CGCE'!AC222</f>
        <v>972.00221099999999</v>
      </c>
      <c r="I81" s="1553"/>
      <c r="J81" s="401">
        <f>+'[15]VH mensais'!BJ210</f>
        <v>16.714231610398002</v>
      </c>
      <c r="K81" s="100">
        <f>+'[15]VHA mensais'!BJ210</f>
        <v>13.773438517886394</v>
      </c>
      <c r="L81" s="1552">
        <f>+'[15]Mensais CGCE'!N222</f>
        <v>690.76269900000023</v>
      </c>
      <c r="M81" s="1553"/>
      <c r="N81" s="401">
        <f>+'[15]VH mensais'!AU210</f>
        <v>9.6953778279324609</v>
      </c>
      <c r="O81" s="139">
        <f>+'[15]VHA mensais'!AU210</f>
        <v>16.146118348447946</v>
      </c>
    </row>
    <row r="82" spans="2:15" ht="24" customHeight="1" x14ac:dyDescent="0.2">
      <c r="B82" s="57"/>
      <c r="C82" s="58" t="s">
        <v>74</v>
      </c>
      <c r="D82" s="1552">
        <f>+'[15]Mensais CGCE'!AI223</f>
        <v>1975.8243889999999</v>
      </c>
      <c r="E82" s="1553"/>
      <c r="F82" s="401">
        <f>+'[15]VH mensais'!BP211</f>
        <v>9.2371058513829105</v>
      </c>
      <c r="G82" s="100">
        <f>+'[15]VHA mensais'!BP211</f>
        <v>12.631911210625169</v>
      </c>
      <c r="H82" s="1552">
        <f>+'[15]Mensais CGCE'!AC223</f>
        <v>1168.3191430000002</v>
      </c>
      <c r="I82" s="1553"/>
      <c r="J82" s="401">
        <f>+'[15]VH mensais'!BJ211</f>
        <v>13.308655863106322</v>
      </c>
      <c r="K82" s="100">
        <f>+'[15]VHA mensais'!BJ211</f>
        <v>13.591325443838054</v>
      </c>
      <c r="L82" s="1552">
        <f>+'[15]Mensais CGCE'!N223</f>
        <v>807.5052459999996</v>
      </c>
      <c r="M82" s="1553"/>
      <c r="N82" s="401">
        <f>+'[15]VH mensais'!AU211</f>
        <v>3.8386227584715327</v>
      </c>
      <c r="O82" s="139">
        <f>+'[15]VHA mensais'!AU211</f>
        <v>11.372746693191193</v>
      </c>
    </row>
    <row r="83" spans="2:15" ht="24" customHeight="1" x14ac:dyDescent="0.2">
      <c r="B83" s="57"/>
      <c r="C83" s="58" t="s">
        <v>75</v>
      </c>
      <c r="D83" s="1552">
        <f>+'[15]Mensais CGCE'!AI224</f>
        <v>1740.6958990000003</v>
      </c>
      <c r="E83" s="1553"/>
      <c r="F83" s="401">
        <f>+'[15]VH mensais'!BP212</f>
        <v>6.2438587447320559</v>
      </c>
      <c r="G83" s="100">
        <f>+'[15]VHA mensais'!BP212</f>
        <v>10.963995532792058</v>
      </c>
      <c r="H83" s="1552">
        <f>+'[15]Mensais CGCE'!AC224</f>
        <v>995.24083600000017</v>
      </c>
      <c r="I83" s="1553"/>
      <c r="J83" s="401">
        <f>+'[15]VH mensais'!BJ212</f>
        <v>3.2620388843980885</v>
      </c>
      <c r="K83" s="100">
        <f>+'[15]VHA mensais'!BJ212</f>
        <v>10.822345973367376</v>
      </c>
      <c r="L83" s="1552">
        <f>+'[15]Mensais CGCE'!N224</f>
        <v>745.45506300000011</v>
      </c>
      <c r="M83" s="1553"/>
      <c r="N83" s="401">
        <f>+'[15]VH mensais'!AU212</f>
        <v>10.504014540815398</v>
      </c>
      <c r="O83" s="139">
        <f>+'[15]VHA mensais'!AU212</f>
        <v>11.154047222111663</v>
      </c>
    </row>
    <row r="84" spans="2:15" ht="24" customHeight="1" x14ac:dyDescent="0.2">
      <c r="B84" s="57"/>
      <c r="C84" s="58" t="s">
        <v>76</v>
      </c>
      <c r="D84" s="1552">
        <f>+'[15]Mensais CGCE'!AI225</f>
        <v>1943.9048150000008</v>
      </c>
      <c r="E84" s="1553"/>
      <c r="F84" s="401">
        <f>+'[15]VH mensais'!BP213</f>
        <v>29.157608688737202</v>
      </c>
      <c r="G84" s="100">
        <f>+'[15]VHA mensais'!BP213</f>
        <v>14.48357684599535</v>
      </c>
      <c r="H84" s="1552">
        <f>+'[15]Mensais CGCE'!AC225</f>
        <v>1167.9094230000001</v>
      </c>
      <c r="I84" s="1553"/>
      <c r="J84" s="401">
        <f>+'[15]VH mensais'!BJ213</f>
        <v>39.889152365894098</v>
      </c>
      <c r="K84" s="100">
        <f>+'[15]VHA mensais'!BJ213</f>
        <v>16.300048921015907</v>
      </c>
      <c r="L84" s="1552">
        <f>+'[15]Mensais CGCE'!N225</f>
        <v>775.99539200000072</v>
      </c>
      <c r="M84" s="1553"/>
      <c r="N84" s="401">
        <f>+'[15]VH mensais'!AU213</f>
        <v>15.78874415738818</v>
      </c>
      <c r="O84" s="139">
        <f>+'[15]VHA mensais'!AU213</f>
        <v>12.081278990242094</v>
      </c>
    </row>
    <row r="85" spans="2:15" ht="24" customHeight="1" x14ac:dyDescent="0.2">
      <c r="B85" s="57"/>
      <c r="C85" s="58" t="s">
        <v>77</v>
      </c>
      <c r="D85" s="1552">
        <f>+'[15]Mensais CGCE'!AI226</f>
        <v>1929.6311649999998</v>
      </c>
      <c r="E85" s="1553"/>
      <c r="F85" s="401">
        <f>+'[15]VH mensais'!BP214</f>
        <v>27.579875014442901</v>
      </c>
      <c r="G85" s="100">
        <f>+'[15]VHA mensais'!BP214</f>
        <v>16.615177458077568</v>
      </c>
      <c r="H85" s="1552">
        <f>+'[15]Mensais CGCE'!AC226</f>
        <v>1139.311234</v>
      </c>
      <c r="I85" s="1553"/>
      <c r="J85" s="401">
        <f>+'[15]VH mensais'!BJ214</f>
        <v>47.027260762424561</v>
      </c>
      <c r="K85" s="100">
        <f>+'[15]VHA mensais'!BJ214</f>
        <v>20.874491954642551</v>
      </c>
      <c r="L85" s="1552">
        <f>+'[15]Mensais CGCE'!N226</f>
        <v>790.31993099999977</v>
      </c>
      <c r="M85" s="1553"/>
      <c r="N85" s="401">
        <f>+'[15]VH mensais'!AU214</f>
        <v>7.1488434185502658</v>
      </c>
      <c r="O85" s="139">
        <f>+'[15]VHA mensais'!AU214</f>
        <v>11.191207254680346</v>
      </c>
    </row>
    <row r="86" spans="2:15" ht="24" customHeight="1" x14ac:dyDescent="0.2">
      <c r="B86" s="57"/>
      <c r="C86" s="58" t="s">
        <v>66</v>
      </c>
      <c r="D86" s="1552">
        <f>+'[15]Mensais CGCE'!AI227</f>
        <v>1839.1495949999999</v>
      </c>
      <c r="E86" s="1553"/>
      <c r="F86" s="401">
        <f>+'[15]VH mensais'!BP215</f>
        <v>15.830831938313029</v>
      </c>
      <c r="G86" s="100">
        <f>+'[15]VHA mensais'!BP215</f>
        <v>16.500716359951873</v>
      </c>
      <c r="H86" s="1552">
        <f>+'[15]Mensais CGCE'!AC227</f>
        <v>1081.492665</v>
      </c>
      <c r="I86" s="1553"/>
      <c r="J86" s="401">
        <f>+'[15]VH mensais'!BJ215</f>
        <v>17.458822301399589</v>
      </c>
      <c r="K86" s="100">
        <f>+'[15]VHA mensais'!BJ215</f>
        <v>20.361101609417265</v>
      </c>
      <c r="L86" s="1552">
        <f>+'[15]Mensais CGCE'!N227</f>
        <v>757.65692999999976</v>
      </c>
      <c r="M86" s="1553"/>
      <c r="N86" s="401">
        <f>+'[15]VH mensais'!AU215</f>
        <v>13.583676632789388</v>
      </c>
      <c r="O86" s="139">
        <f>+'[15]VHA mensais'!AU215</f>
        <v>11.526866771713884</v>
      </c>
    </row>
    <row r="87" spans="2:15" ht="24" customHeight="1" x14ac:dyDescent="0.2">
      <c r="B87" s="57"/>
      <c r="C87" s="58" t="s">
        <v>67</v>
      </c>
      <c r="D87" s="1552">
        <f>+'[15]Mensais CGCE'!AI228</f>
        <v>1590.5679000000002</v>
      </c>
      <c r="E87" s="1553"/>
      <c r="F87" s="401">
        <f>+'[15]VH mensais'!BP216</f>
        <v>39.319023424674327</v>
      </c>
      <c r="G87" s="100">
        <f>+'[15]VHA mensais'!BP216</f>
        <v>18.667662317924606</v>
      </c>
      <c r="H87" s="1552">
        <f>+'[15]Mensais CGCE'!AC228</f>
        <v>889.00773299999992</v>
      </c>
      <c r="I87" s="1553"/>
      <c r="J87" s="401">
        <f>+'[15]VH mensais'!BJ216</f>
        <v>53.63643653723198</v>
      </c>
      <c r="K87" s="100">
        <f>+'[15]VHA mensais'!BJ216</f>
        <v>23.232992857128899</v>
      </c>
      <c r="L87" s="1552">
        <f>+'[15]Mensais CGCE'!N228</f>
        <v>701.56016700000032</v>
      </c>
      <c r="M87" s="1553"/>
      <c r="N87" s="401">
        <f>+'[15]VH mensais'!AU216</f>
        <v>24.604546281645945</v>
      </c>
      <c r="O87" s="139">
        <f>+'[15]VHA mensais'!AU216</f>
        <v>12.911556597635144</v>
      </c>
    </row>
    <row r="88" spans="2:15" ht="24" customHeight="1" x14ac:dyDescent="0.2">
      <c r="B88" s="57"/>
      <c r="C88" s="58" t="s">
        <v>68</v>
      </c>
      <c r="D88" s="1552">
        <f>+'[15]Mensais CGCE'!AI229</f>
        <v>2014.0962730000001</v>
      </c>
      <c r="E88" s="1553"/>
      <c r="F88" s="401">
        <f>+'[15]VH mensais'!BP217</f>
        <v>37.018923728029748</v>
      </c>
      <c r="G88" s="100">
        <f>+'[15]VHA mensais'!BP217</f>
        <v>20.667021510515205</v>
      </c>
      <c r="H88" s="1552">
        <f>+'[15]Mensais CGCE'!AC229</f>
        <v>1152.4770779999999</v>
      </c>
      <c r="I88" s="1553"/>
      <c r="J88" s="401">
        <f>+'[15]VH mensais'!BJ217</f>
        <v>47.602174956759043</v>
      </c>
      <c r="K88" s="100">
        <f>+'[15]VHA mensais'!BJ217</f>
        <v>25.774971395308842</v>
      </c>
      <c r="L88" s="1552">
        <f>+'[15]Mensais CGCE'!N229</f>
        <v>861.61919500000033</v>
      </c>
      <c r="M88" s="1553"/>
      <c r="N88" s="401">
        <f>+'[15]VH mensais'!AU217</f>
        <v>25.028052326614937</v>
      </c>
      <c r="O88" s="139">
        <f>+'[15]VHA mensais'!AU217</f>
        <v>14.301674869386982</v>
      </c>
    </row>
    <row r="89" spans="2:15" ht="24" customHeight="1" x14ac:dyDescent="0.2">
      <c r="B89" s="57"/>
      <c r="C89" s="58" t="s">
        <v>69</v>
      </c>
      <c r="D89" s="1552">
        <f>+'[15]Mensais CGCE'!AI230</f>
        <v>2017.9284240000002</v>
      </c>
      <c r="E89" s="1553"/>
      <c r="F89" s="401">
        <f>+'[15]VH mensais'!BP218</f>
        <v>30.720313716042071</v>
      </c>
      <c r="G89" s="100">
        <f>+'[15]VHA mensais'!BP218</f>
        <v>21.699185620866103</v>
      </c>
      <c r="H89" s="1552">
        <f>+'[15]Mensais CGCE'!AC230</f>
        <v>1153.4831269999997</v>
      </c>
      <c r="I89" s="1553"/>
      <c r="J89" s="401">
        <f>+'[15]VH mensais'!BJ218</f>
        <v>34.402374740019056</v>
      </c>
      <c r="K89" s="100">
        <f>+'[15]VHA mensais'!BJ218</f>
        <v>26.662403319445804</v>
      </c>
      <c r="L89" s="1552">
        <f>+'[15]Mensais CGCE'!N230</f>
        <v>864.44529700000032</v>
      </c>
      <c r="M89" s="1553"/>
      <c r="N89" s="401">
        <f>+'[15]VH mensais'!AU218</f>
        <v>26.110237417654503</v>
      </c>
      <c r="O89" s="139">
        <f>+'[15]VHA mensais'!AU218</f>
        <v>15.511213799230305</v>
      </c>
    </row>
    <row r="90" spans="2:15" ht="24" customHeight="1" x14ac:dyDescent="0.2">
      <c r="B90" s="57"/>
      <c r="C90" s="58" t="s">
        <v>70</v>
      </c>
      <c r="D90" s="1552">
        <f>+'[15]Mensais CGCE'!AI231</f>
        <v>2326.5178949999995</v>
      </c>
      <c r="E90" s="1553"/>
      <c r="F90" s="401">
        <f>+'[15]VH mensais'!BP219</f>
        <v>25.204715265549883</v>
      </c>
      <c r="G90" s="100">
        <f>+'[15]VHA mensais'!BP219</f>
        <v>22.084762910629465</v>
      </c>
      <c r="H90" s="1552">
        <f>+'[15]Mensais CGCE'!AC231</f>
        <v>1354.696782</v>
      </c>
      <c r="I90" s="1553"/>
      <c r="J90" s="401">
        <f>+'[15]VH mensais'!BJ219</f>
        <v>34.041070614052572</v>
      </c>
      <c r="K90" s="100">
        <f>+'[15]VHA mensais'!BJ219</f>
        <v>27.459620167687437</v>
      </c>
      <c r="L90" s="1552">
        <f>+'[15]Mensais CGCE'!N231</f>
        <v>971.82111299999963</v>
      </c>
      <c r="M90" s="1553"/>
      <c r="N90" s="401">
        <f>+'[15]VH mensais'!AU219</f>
        <v>14.66737677717056</v>
      </c>
      <c r="O90" s="139">
        <f>+'[15]VHA mensais'!AU219</f>
        <v>15.416360105510218</v>
      </c>
    </row>
    <row r="91" spans="2:15" ht="24" customHeight="1" x14ac:dyDescent="0.2">
      <c r="B91" s="110"/>
      <c r="C91" s="51" t="s">
        <v>71</v>
      </c>
      <c r="D91" s="1555">
        <f>+'[15]Mensais CGCE'!AI232</f>
        <v>2152.5975179999996</v>
      </c>
      <c r="E91" s="1556"/>
      <c r="F91" s="400">
        <f>+'[15]VH mensais'!BP220</f>
        <v>20.400105572545456</v>
      </c>
      <c r="G91" s="54">
        <f>+'[15]VHA mensais'!BP220</f>
        <v>21.923538299442846</v>
      </c>
      <c r="H91" s="1555">
        <f>+'[15]Mensais CGCE'!AC232</f>
        <v>1274.316503</v>
      </c>
      <c r="I91" s="1556"/>
      <c r="J91" s="400">
        <f>+'[15]VH mensais'!BJ220</f>
        <v>47.636044911445595</v>
      </c>
      <c r="K91" s="54">
        <f>+'[15]VHA mensais'!BJ220</f>
        <v>29.16409997101308</v>
      </c>
      <c r="L91" s="1555">
        <f>+'[15]Mensais CGCE'!N232</f>
        <v>878.28101499999957</v>
      </c>
      <c r="M91" s="1556"/>
      <c r="N91" s="400">
        <f>+'[15]VH mensais'!AU220</f>
        <v>-5.0222433835896974</v>
      </c>
      <c r="O91" s="135">
        <f>+'[15]VHA mensais'!AU220</f>
        <v>13.183464690878811</v>
      </c>
    </row>
    <row r="92" spans="2:15" ht="24" customHeight="1" x14ac:dyDescent="0.2">
      <c r="B92" s="57">
        <v>23</v>
      </c>
      <c r="C92" s="58" t="s">
        <v>72</v>
      </c>
      <c r="D92" s="1552">
        <f>+'[15]Mensais CGCE'!AI233</f>
        <v>1966.0912719999997</v>
      </c>
      <c r="E92" s="1553"/>
      <c r="F92" s="401">
        <f>+'[15]VH mensais'!BP221</f>
        <v>24.145350529315635</v>
      </c>
      <c r="G92" s="100">
        <f>+'[15]VHA mensais'!BP221</f>
        <v>24.145350529315635</v>
      </c>
      <c r="H92" s="1552">
        <f>+'[15]Mensais CGCE'!AC233</f>
        <v>1188.0855979999999</v>
      </c>
      <c r="I92" s="1553"/>
      <c r="J92" s="401">
        <f>+'[15]VH mensais'!BJ221</f>
        <v>39.962383295818469</v>
      </c>
      <c r="K92" s="100">
        <f>+'[15]VHA mensais'!BJ221</f>
        <v>39.962383295818469</v>
      </c>
      <c r="L92" s="1552">
        <f>+'[15]Mensais CGCE'!N233</f>
        <v>778.00567399999977</v>
      </c>
      <c r="M92" s="1553"/>
      <c r="N92" s="401">
        <f>+'[15]VH mensais'!AU221</f>
        <v>5.8740960066458348</v>
      </c>
      <c r="O92" s="139">
        <f>+'[15]VHA mensais'!AU221</f>
        <v>5.8740960066458348</v>
      </c>
    </row>
    <row r="93" spans="2:15" ht="24" customHeight="1" x14ac:dyDescent="0.2">
      <c r="B93" s="57"/>
      <c r="C93" s="58" t="s">
        <v>73</v>
      </c>
      <c r="D93" s="1552">
        <f>+'[15]Mensais CGCE'!AI234</f>
        <v>2163.3555290000004</v>
      </c>
      <c r="E93" s="1553"/>
      <c r="F93" s="401">
        <f>+'[15]VH mensais'!BP222</f>
        <v>30.105916716753423</v>
      </c>
      <c r="G93" s="100">
        <f>+'[15]VHA mensais'!BP222</f>
        <v>27.198214872912139</v>
      </c>
      <c r="H93" s="1552">
        <f>+'[15]Mensais CGCE'!AC234</f>
        <v>1373.7633270000001</v>
      </c>
      <c r="I93" s="1553"/>
      <c r="J93" s="401">
        <f>+'[15]VH mensais'!BJ222</f>
        <v>41.333354127524721</v>
      </c>
      <c r="K93" s="100">
        <f>+'[15]VHA mensais'!BJ222</f>
        <v>40.694226812123333</v>
      </c>
      <c r="L93" s="1552">
        <f>+'[15]Mensais CGCE'!N234</f>
        <v>789.59220200000016</v>
      </c>
      <c r="M93" s="1553"/>
      <c r="N93" s="401">
        <f>+'[15]VH mensais'!AU222</f>
        <v>14.307301645423664</v>
      </c>
      <c r="O93" s="139">
        <f>+'[15]VHA mensais'!AU222</f>
        <v>9.9603271075847655</v>
      </c>
    </row>
    <row r="94" spans="2:15" ht="24" customHeight="1" x14ac:dyDescent="0.2">
      <c r="B94" s="57"/>
      <c r="C94" s="58" t="s">
        <v>74</v>
      </c>
      <c r="D94" s="1552">
        <f>+'[15]Mensais CGCE'!AI235</f>
        <v>2319.3943879999997</v>
      </c>
      <c r="E94" s="1553"/>
      <c r="F94" s="401">
        <f>+'[15]VH mensais'!BP223</f>
        <v>17.388691065499341</v>
      </c>
      <c r="G94" s="100">
        <f>+'[15]VHA mensais'!BP223</f>
        <v>23.486836352758456</v>
      </c>
      <c r="H94" s="1552">
        <f>+'[15]Mensais CGCE'!AC235</f>
        <v>1408.19066</v>
      </c>
      <c r="I94" s="1553"/>
      <c r="J94" s="401">
        <f>+'[15]VH mensais'!BJ223</f>
        <v>20.531334989860706</v>
      </c>
      <c r="K94" s="100">
        <f>+'[15]VHA mensais'!BJ223</f>
        <v>32.813578375599796</v>
      </c>
      <c r="L94" s="1552">
        <f>+'[15]Mensais CGCE'!N235</f>
        <v>911.20372799999996</v>
      </c>
      <c r="M94" s="1553"/>
      <c r="N94" s="401">
        <f>+'[15]VH mensais'!AU223</f>
        <v>12.841833847355645</v>
      </c>
      <c r="O94" s="139">
        <f>+'[15]VHA mensais'!AU223</f>
        <v>11.002297046588572</v>
      </c>
    </row>
    <row r="95" spans="2:15" ht="2.1" customHeight="1" x14ac:dyDescent="0.2">
      <c r="B95" s="101"/>
      <c r="C95" s="62"/>
      <c r="D95" s="1554"/>
      <c r="E95" s="1207"/>
      <c r="F95" s="403"/>
      <c r="G95" s="102"/>
      <c r="H95" s="1207"/>
      <c r="I95" s="1207"/>
      <c r="J95" s="62"/>
      <c r="K95" s="62"/>
      <c r="L95" s="1554"/>
      <c r="M95" s="1207"/>
      <c r="N95" s="403"/>
      <c r="O95" s="102"/>
    </row>
    <row r="96" spans="2:15" s="69" customFormat="1" ht="18" customHeight="1" x14ac:dyDescent="0.2">
      <c r="B96" s="67" t="s">
        <v>301</v>
      </c>
      <c r="C96" s="67"/>
      <c r="G96" s="394"/>
      <c r="L96" s="271"/>
      <c r="M96" s="271"/>
    </row>
    <row r="97" spans="2:15" ht="18" customHeight="1" x14ac:dyDescent="0.2">
      <c r="B97" s="92"/>
      <c r="C97" s="92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2">
      <c r="B98" s="387"/>
      <c r="C98" s="43"/>
      <c r="D98" s="404"/>
      <c r="E98" s="404"/>
      <c r="F98" s="404"/>
      <c r="G98" s="404"/>
      <c r="H98" s="404"/>
      <c r="I98" s="404"/>
      <c r="J98" s="404"/>
      <c r="K98" s="404"/>
      <c r="L98" s="404"/>
      <c r="M98" s="404"/>
      <c r="N98" s="404"/>
      <c r="O98" s="404"/>
    </row>
    <row r="99" spans="2:15" ht="18" customHeight="1" x14ac:dyDescent="0.2">
      <c r="B99" s="43"/>
      <c r="C99" s="43"/>
      <c r="D99" s="404"/>
      <c r="E99" s="404"/>
      <c r="F99" s="404"/>
      <c r="G99" s="404"/>
      <c r="H99" s="404"/>
      <c r="I99" s="404"/>
      <c r="J99" s="404"/>
      <c r="K99" s="404"/>
      <c r="L99" s="404"/>
      <c r="M99" s="404"/>
      <c r="N99" s="404"/>
      <c r="O99" s="404"/>
    </row>
    <row r="100" spans="2:15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</row>
    <row r="101" spans="2:15" ht="18" customHeight="1" x14ac:dyDescent="0.3">
      <c r="B101" s="882" t="str">
        <f>+Capa!G15</f>
        <v>Indicadores de Conjuntura  •  maio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23" t="s">
        <v>897</v>
      </c>
    </row>
    <row r="102" spans="2:15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L94:M94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86:E86"/>
    <mergeCell ref="H86:I86"/>
    <mergeCell ref="L86:M86"/>
    <mergeCell ref="L92:M92"/>
    <mergeCell ref="D93:E93"/>
    <mergeCell ref="H93:I93"/>
    <mergeCell ref="L93:M93"/>
    <mergeCell ref="D94:E94"/>
    <mergeCell ref="H94:I94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D82:E82"/>
    <mergeCell ref="H82:I82"/>
    <mergeCell ref="L82:M82"/>
    <mergeCell ref="D83:E83"/>
    <mergeCell ref="H83:I83"/>
    <mergeCell ref="L83:M83"/>
    <mergeCell ref="B100:O100"/>
    <mergeCell ref="D90:E90"/>
    <mergeCell ref="H90:I90"/>
    <mergeCell ref="L90:M90"/>
    <mergeCell ref="D95:E95"/>
    <mergeCell ref="H95:I95"/>
    <mergeCell ref="L95:M95"/>
    <mergeCell ref="D88:E88"/>
    <mergeCell ref="H88:I88"/>
    <mergeCell ref="L88:M88"/>
    <mergeCell ref="D89:E89"/>
    <mergeCell ref="H89:I89"/>
    <mergeCell ref="L89:M89"/>
    <mergeCell ref="D91:E91"/>
    <mergeCell ref="H91:I91"/>
    <mergeCell ref="L91:M91"/>
    <mergeCell ref="D92:E92"/>
    <mergeCell ref="H92:I92"/>
    <mergeCell ref="D77:E77"/>
    <mergeCell ref="H77:I77"/>
    <mergeCell ref="L77:M77"/>
    <mergeCell ref="B74:C74"/>
    <mergeCell ref="D74:E74"/>
    <mergeCell ref="H74:I74"/>
    <mergeCell ref="L74:M74"/>
    <mergeCell ref="B75:C75"/>
    <mergeCell ref="D75:E75"/>
    <mergeCell ref="H75:I75"/>
    <mergeCell ref="L75:M75"/>
    <mergeCell ref="B73:C73"/>
    <mergeCell ref="D73:E73"/>
    <mergeCell ref="H73:I73"/>
    <mergeCell ref="L73:M73"/>
    <mergeCell ref="B71:C72"/>
    <mergeCell ref="D71:G71"/>
    <mergeCell ref="H71:K71"/>
    <mergeCell ref="L71:O71"/>
    <mergeCell ref="D72:E72"/>
    <mergeCell ref="H72:I72"/>
    <mergeCell ref="L72:M72"/>
    <mergeCell ref="D34:E34"/>
    <mergeCell ref="F34:G34"/>
    <mergeCell ref="H34:I34"/>
    <mergeCell ref="J34:K34"/>
    <mergeCell ref="L34:M34"/>
    <mergeCell ref="N34:O34"/>
    <mergeCell ref="D30:E30"/>
    <mergeCell ref="F30:G30"/>
    <mergeCell ref="H30:I30"/>
    <mergeCell ref="J30:K30"/>
    <mergeCell ref="L30:M30"/>
    <mergeCell ref="N30:O30"/>
    <mergeCell ref="D32:E32"/>
    <mergeCell ref="F32:G32"/>
    <mergeCell ref="H32:I32"/>
    <mergeCell ref="J32:K32"/>
    <mergeCell ref="L32:M32"/>
    <mergeCell ref="N32:O32"/>
    <mergeCell ref="D31:E31"/>
    <mergeCell ref="F31:G31"/>
    <mergeCell ref="H31:I31"/>
    <mergeCell ref="J31:K31"/>
    <mergeCell ref="L31:M31"/>
    <mergeCell ref="N31:O31"/>
    <mergeCell ref="D29:E29"/>
    <mergeCell ref="F29:G29"/>
    <mergeCell ref="H29:I29"/>
    <mergeCell ref="J29:K29"/>
    <mergeCell ref="L29:M29"/>
    <mergeCell ref="N29:O29"/>
    <mergeCell ref="D26:E26"/>
    <mergeCell ref="F26:G26"/>
    <mergeCell ref="H26:I26"/>
    <mergeCell ref="J26:K26"/>
    <mergeCell ref="L26:M26"/>
    <mergeCell ref="N26:O26"/>
    <mergeCell ref="D27:E27"/>
    <mergeCell ref="F27:G27"/>
    <mergeCell ref="H27:I27"/>
    <mergeCell ref="J27:K27"/>
    <mergeCell ref="L27:M27"/>
    <mergeCell ref="N27:O27"/>
    <mergeCell ref="D28:E28"/>
    <mergeCell ref="F28:G28"/>
    <mergeCell ref="H28:I28"/>
    <mergeCell ref="J28:K28"/>
    <mergeCell ref="L28:M28"/>
    <mergeCell ref="N28:O28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N21:O21"/>
    <mergeCell ref="D20:E20"/>
    <mergeCell ref="F20:G20"/>
    <mergeCell ref="H20:I20"/>
    <mergeCell ref="J20:K20"/>
    <mergeCell ref="L20:M20"/>
    <mergeCell ref="N20:O20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7:E17"/>
    <mergeCell ref="F17:G17"/>
    <mergeCell ref="H17:I17"/>
    <mergeCell ref="J17:K17"/>
    <mergeCell ref="L17:M17"/>
    <mergeCell ref="N17:O17"/>
    <mergeCell ref="D16:E16"/>
    <mergeCell ref="F16:G16"/>
    <mergeCell ref="H16:I16"/>
    <mergeCell ref="J16:K16"/>
    <mergeCell ref="L16:M16"/>
    <mergeCell ref="N16:O16"/>
    <mergeCell ref="L12:M12"/>
    <mergeCell ref="N14:O14"/>
    <mergeCell ref="B15:C15"/>
    <mergeCell ref="D15:E15"/>
    <mergeCell ref="F15:G15"/>
    <mergeCell ref="H15:I15"/>
    <mergeCell ref="J15:K15"/>
    <mergeCell ref="L15:M15"/>
    <mergeCell ref="N15:O15"/>
    <mergeCell ref="B14:C14"/>
    <mergeCell ref="D14:E14"/>
    <mergeCell ref="F14:G14"/>
    <mergeCell ref="H14:I14"/>
    <mergeCell ref="J14:K14"/>
    <mergeCell ref="L14:M14"/>
    <mergeCell ref="B13:C13"/>
    <mergeCell ref="D13:E13"/>
    <mergeCell ref="F13:G13"/>
    <mergeCell ref="H13:I13"/>
    <mergeCell ref="J13:K13"/>
    <mergeCell ref="L13:M13"/>
    <mergeCell ref="N13:O13"/>
    <mergeCell ref="D33:E33"/>
    <mergeCell ref="F33:G33"/>
    <mergeCell ref="H33:I33"/>
    <mergeCell ref="J33:K33"/>
    <mergeCell ref="L33:M33"/>
    <mergeCell ref="N33:O33"/>
    <mergeCell ref="N12:O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B10:C10"/>
    <mergeCell ref="B11:C11"/>
    <mergeCell ref="B12:C12"/>
    <mergeCell ref="D12:E12"/>
    <mergeCell ref="F12:G12"/>
    <mergeCell ref="H12:I12"/>
    <mergeCell ref="J12:K12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20"/>
  <sheetViews>
    <sheetView showGridLines="0" view="pageBreakPreview" topLeftCell="A70" zoomScale="65" zoomScaleNormal="60" zoomScaleSheetLayoutView="65" workbookViewId="0">
      <selection activeCell="G82" sqref="G82"/>
    </sheetView>
  </sheetViews>
  <sheetFormatPr defaultRowHeight="12.75" x14ac:dyDescent="0.2"/>
  <cols>
    <col min="1" max="1" width="9.140625" style="9"/>
    <col min="2" max="3" width="5.7109375" style="9" customWidth="1"/>
    <col min="4" max="5" width="16.7109375" style="9" customWidth="1"/>
    <col min="6" max="6" width="15.7109375" style="9" customWidth="1"/>
    <col min="7" max="7" width="14.7109375" style="9" customWidth="1"/>
    <col min="8" max="8" width="15.7109375" style="9" customWidth="1"/>
    <col min="9" max="9" width="14.7109375" style="9" customWidth="1"/>
    <col min="10" max="15" width="15.7109375" style="9" customWidth="1"/>
    <col min="16" max="257" width="9.140625" style="9"/>
    <col min="258" max="259" width="5.7109375" style="9" customWidth="1"/>
    <col min="260" max="261" width="16.7109375" style="9" customWidth="1"/>
    <col min="262" max="262" width="15.7109375" style="9" customWidth="1"/>
    <col min="263" max="263" width="14.7109375" style="9" customWidth="1"/>
    <col min="264" max="264" width="15.7109375" style="9" customWidth="1"/>
    <col min="265" max="265" width="14.7109375" style="9" customWidth="1"/>
    <col min="266" max="271" width="15.7109375" style="9" customWidth="1"/>
    <col min="272" max="513" width="9.140625" style="9"/>
    <col min="514" max="515" width="5.7109375" style="9" customWidth="1"/>
    <col min="516" max="517" width="16.7109375" style="9" customWidth="1"/>
    <col min="518" max="518" width="15.7109375" style="9" customWidth="1"/>
    <col min="519" max="519" width="14.7109375" style="9" customWidth="1"/>
    <col min="520" max="520" width="15.7109375" style="9" customWidth="1"/>
    <col min="521" max="521" width="14.7109375" style="9" customWidth="1"/>
    <col min="522" max="527" width="15.7109375" style="9" customWidth="1"/>
    <col min="528" max="769" width="9.140625" style="9"/>
    <col min="770" max="771" width="5.7109375" style="9" customWidth="1"/>
    <col min="772" max="773" width="16.7109375" style="9" customWidth="1"/>
    <col min="774" max="774" width="15.7109375" style="9" customWidth="1"/>
    <col min="775" max="775" width="14.7109375" style="9" customWidth="1"/>
    <col min="776" max="776" width="15.7109375" style="9" customWidth="1"/>
    <col min="777" max="777" width="14.7109375" style="9" customWidth="1"/>
    <col min="778" max="783" width="15.7109375" style="9" customWidth="1"/>
    <col min="784" max="1025" width="9.140625" style="9"/>
    <col min="1026" max="1027" width="5.7109375" style="9" customWidth="1"/>
    <col min="1028" max="1029" width="16.7109375" style="9" customWidth="1"/>
    <col min="1030" max="1030" width="15.7109375" style="9" customWidth="1"/>
    <col min="1031" max="1031" width="14.7109375" style="9" customWidth="1"/>
    <col min="1032" max="1032" width="15.7109375" style="9" customWidth="1"/>
    <col min="1033" max="1033" width="14.7109375" style="9" customWidth="1"/>
    <col min="1034" max="1039" width="15.7109375" style="9" customWidth="1"/>
    <col min="1040" max="1281" width="9.140625" style="9"/>
    <col min="1282" max="1283" width="5.7109375" style="9" customWidth="1"/>
    <col min="1284" max="1285" width="16.7109375" style="9" customWidth="1"/>
    <col min="1286" max="1286" width="15.7109375" style="9" customWidth="1"/>
    <col min="1287" max="1287" width="14.7109375" style="9" customWidth="1"/>
    <col min="1288" max="1288" width="15.7109375" style="9" customWidth="1"/>
    <col min="1289" max="1289" width="14.7109375" style="9" customWidth="1"/>
    <col min="1290" max="1295" width="15.7109375" style="9" customWidth="1"/>
    <col min="1296" max="1537" width="9.140625" style="9"/>
    <col min="1538" max="1539" width="5.7109375" style="9" customWidth="1"/>
    <col min="1540" max="1541" width="16.7109375" style="9" customWidth="1"/>
    <col min="1542" max="1542" width="15.7109375" style="9" customWidth="1"/>
    <col min="1543" max="1543" width="14.7109375" style="9" customWidth="1"/>
    <col min="1544" max="1544" width="15.7109375" style="9" customWidth="1"/>
    <col min="1545" max="1545" width="14.7109375" style="9" customWidth="1"/>
    <col min="1546" max="1551" width="15.7109375" style="9" customWidth="1"/>
    <col min="1552" max="1793" width="9.140625" style="9"/>
    <col min="1794" max="1795" width="5.7109375" style="9" customWidth="1"/>
    <col min="1796" max="1797" width="16.7109375" style="9" customWidth="1"/>
    <col min="1798" max="1798" width="15.7109375" style="9" customWidth="1"/>
    <col min="1799" max="1799" width="14.7109375" style="9" customWidth="1"/>
    <col min="1800" max="1800" width="15.7109375" style="9" customWidth="1"/>
    <col min="1801" max="1801" width="14.7109375" style="9" customWidth="1"/>
    <col min="1802" max="1807" width="15.7109375" style="9" customWidth="1"/>
    <col min="1808" max="2049" width="9.140625" style="9"/>
    <col min="2050" max="2051" width="5.7109375" style="9" customWidth="1"/>
    <col min="2052" max="2053" width="16.7109375" style="9" customWidth="1"/>
    <col min="2054" max="2054" width="15.7109375" style="9" customWidth="1"/>
    <col min="2055" max="2055" width="14.7109375" style="9" customWidth="1"/>
    <col min="2056" max="2056" width="15.7109375" style="9" customWidth="1"/>
    <col min="2057" max="2057" width="14.7109375" style="9" customWidth="1"/>
    <col min="2058" max="2063" width="15.7109375" style="9" customWidth="1"/>
    <col min="2064" max="2305" width="9.140625" style="9"/>
    <col min="2306" max="2307" width="5.7109375" style="9" customWidth="1"/>
    <col min="2308" max="2309" width="16.7109375" style="9" customWidth="1"/>
    <col min="2310" max="2310" width="15.7109375" style="9" customWidth="1"/>
    <col min="2311" max="2311" width="14.7109375" style="9" customWidth="1"/>
    <col min="2312" max="2312" width="15.7109375" style="9" customWidth="1"/>
    <col min="2313" max="2313" width="14.7109375" style="9" customWidth="1"/>
    <col min="2314" max="2319" width="15.7109375" style="9" customWidth="1"/>
    <col min="2320" max="2561" width="9.140625" style="9"/>
    <col min="2562" max="2563" width="5.7109375" style="9" customWidth="1"/>
    <col min="2564" max="2565" width="16.7109375" style="9" customWidth="1"/>
    <col min="2566" max="2566" width="15.7109375" style="9" customWidth="1"/>
    <col min="2567" max="2567" width="14.7109375" style="9" customWidth="1"/>
    <col min="2568" max="2568" width="15.7109375" style="9" customWidth="1"/>
    <col min="2569" max="2569" width="14.7109375" style="9" customWidth="1"/>
    <col min="2570" max="2575" width="15.7109375" style="9" customWidth="1"/>
    <col min="2576" max="2817" width="9.140625" style="9"/>
    <col min="2818" max="2819" width="5.7109375" style="9" customWidth="1"/>
    <col min="2820" max="2821" width="16.7109375" style="9" customWidth="1"/>
    <col min="2822" max="2822" width="15.7109375" style="9" customWidth="1"/>
    <col min="2823" max="2823" width="14.7109375" style="9" customWidth="1"/>
    <col min="2824" max="2824" width="15.7109375" style="9" customWidth="1"/>
    <col min="2825" max="2825" width="14.7109375" style="9" customWidth="1"/>
    <col min="2826" max="2831" width="15.7109375" style="9" customWidth="1"/>
    <col min="2832" max="3073" width="9.140625" style="9"/>
    <col min="3074" max="3075" width="5.7109375" style="9" customWidth="1"/>
    <col min="3076" max="3077" width="16.7109375" style="9" customWidth="1"/>
    <col min="3078" max="3078" width="15.7109375" style="9" customWidth="1"/>
    <col min="3079" max="3079" width="14.7109375" style="9" customWidth="1"/>
    <col min="3080" max="3080" width="15.7109375" style="9" customWidth="1"/>
    <col min="3081" max="3081" width="14.7109375" style="9" customWidth="1"/>
    <col min="3082" max="3087" width="15.7109375" style="9" customWidth="1"/>
    <col min="3088" max="3329" width="9.140625" style="9"/>
    <col min="3330" max="3331" width="5.7109375" style="9" customWidth="1"/>
    <col min="3332" max="3333" width="16.7109375" style="9" customWidth="1"/>
    <col min="3334" max="3334" width="15.7109375" style="9" customWidth="1"/>
    <col min="3335" max="3335" width="14.7109375" style="9" customWidth="1"/>
    <col min="3336" max="3336" width="15.7109375" style="9" customWidth="1"/>
    <col min="3337" max="3337" width="14.7109375" style="9" customWidth="1"/>
    <col min="3338" max="3343" width="15.7109375" style="9" customWidth="1"/>
    <col min="3344" max="3585" width="9.140625" style="9"/>
    <col min="3586" max="3587" width="5.7109375" style="9" customWidth="1"/>
    <col min="3588" max="3589" width="16.7109375" style="9" customWidth="1"/>
    <col min="3590" max="3590" width="15.7109375" style="9" customWidth="1"/>
    <col min="3591" max="3591" width="14.7109375" style="9" customWidth="1"/>
    <col min="3592" max="3592" width="15.7109375" style="9" customWidth="1"/>
    <col min="3593" max="3593" width="14.7109375" style="9" customWidth="1"/>
    <col min="3594" max="3599" width="15.7109375" style="9" customWidth="1"/>
    <col min="3600" max="3841" width="9.140625" style="9"/>
    <col min="3842" max="3843" width="5.7109375" style="9" customWidth="1"/>
    <col min="3844" max="3845" width="16.7109375" style="9" customWidth="1"/>
    <col min="3846" max="3846" width="15.7109375" style="9" customWidth="1"/>
    <col min="3847" max="3847" width="14.7109375" style="9" customWidth="1"/>
    <col min="3848" max="3848" width="15.7109375" style="9" customWidth="1"/>
    <col min="3849" max="3849" width="14.7109375" style="9" customWidth="1"/>
    <col min="3850" max="3855" width="15.7109375" style="9" customWidth="1"/>
    <col min="3856" max="4097" width="9.140625" style="9"/>
    <col min="4098" max="4099" width="5.7109375" style="9" customWidth="1"/>
    <col min="4100" max="4101" width="16.7109375" style="9" customWidth="1"/>
    <col min="4102" max="4102" width="15.7109375" style="9" customWidth="1"/>
    <col min="4103" max="4103" width="14.7109375" style="9" customWidth="1"/>
    <col min="4104" max="4104" width="15.7109375" style="9" customWidth="1"/>
    <col min="4105" max="4105" width="14.7109375" style="9" customWidth="1"/>
    <col min="4106" max="4111" width="15.7109375" style="9" customWidth="1"/>
    <col min="4112" max="4353" width="9.140625" style="9"/>
    <col min="4354" max="4355" width="5.7109375" style="9" customWidth="1"/>
    <col min="4356" max="4357" width="16.7109375" style="9" customWidth="1"/>
    <col min="4358" max="4358" width="15.7109375" style="9" customWidth="1"/>
    <col min="4359" max="4359" width="14.7109375" style="9" customWidth="1"/>
    <col min="4360" max="4360" width="15.7109375" style="9" customWidth="1"/>
    <col min="4361" max="4361" width="14.7109375" style="9" customWidth="1"/>
    <col min="4362" max="4367" width="15.7109375" style="9" customWidth="1"/>
    <col min="4368" max="4609" width="9.140625" style="9"/>
    <col min="4610" max="4611" width="5.7109375" style="9" customWidth="1"/>
    <col min="4612" max="4613" width="16.7109375" style="9" customWidth="1"/>
    <col min="4614" max="4614" width="15.7109375" style="9" customWidth="1"/>
    <col min="4615" max="4615" width="14.7109375" style="9" customWidth="1"/>
    <col min="4616" max="4616" width="15.7109375" style="9" customWidth="1"/>
    <col min="4617" max="4617" width="14.7109375" style="9" customWidth="1"/>
    <col min="4618" max="4623" width="15.7109375" style="9" customWidth="1"/>
    <col min="4624" max="4865" width="9.140625" style="9"/>
    <col min="4866" max="4867" width="5.7109375" style="9" customWidth="1"/>
    <col min="4868" max="4869" width="16.7109375" style="9" customWidth="1"/>
    <col min="4870" max="4870" width="15.7109375" style="9" customWidth="1"/>
    <col min="4871" max="4871" width="14.7109375" style="9" customWidth="1"/>
    <col min="4872" max="4872" width="15.7109375" style="9" customWidth="1"/>
    <col min="4873" max="4873" width="14.7109375" style="9" customWidth="1"/>
    <col min="4874" max="4879" width="15.7109375" style="9" customWidth="1"/>
    <col min="4880" max="5121" width="9.140625" style="9"/>
    <col min="5122" max="5123" width="5.7109375" style="9" customWidth="1"/>
    <col min="5124" max="5125" width="16.7109375" style="9" customWidth="1"/>
    <col min="5126" max="5126" width="15.7109375" style="9" customWidth="1"/>
    <col min="5127" max="5127" width="14.7109375" style="9" customWidth="1"/>
    <col min="5128" max="5128" width="15.7109375" style="9" customWidth="1"/>
    <col min="5129" max="5129" width="14.7109375" style="9" customWidth="1"/>
    <col min="5130" max="5135" width="15.7109375" style="9" customWidth="1"/>
    <col min="5136" max="5377" width="9.140625" style="9"/>
    <col min="5378" max="5379" width="5.7109375" style="9" customWidth="1"/>
    <col min="5380" max="5381" width="16.7109375" style="9" customWidth="1"/>
    <col min="5382" max="5382" width="15.7109375" style="9" customWidth="1"/>
    <col min="5383" max="5383" width="14.7109375" style="9" customWidth="1"/>
    <col min="5384" max="5384" width="15.7109375" style="9" customWidth="1"/>
    <col min="5385" max="5385" width="14.7109375" style="9" customWidth="1"/>
    <col min="5386" max="5391" width="15.7109375" style="9" customWidth="1"/>
    <col min="5392" max="5633" width="9.140625" style="9"/>
    <col min="5634" max="5635" width="5.7109375" style="9" customWidth="1"/>
    <col min="5636" max="5637" width="16.7109375" style="9" customWidth="1"/>
    <col min="5638" max="5638" width="15.7109375" style="9" customWidth="1"/>
    <col min="5639" max="5639" width="14.7109375" style="9" customWidth="1"/>
    <col min="5640" max="5640" width="15.7109375" style="9" customWidth="1"/>
    <col min="5641" max="5641" width="14.7109375" style="9" customWidth="1"/>
    <col min="5642" max="5647" width="15.7109375" style="9" customWidth="1"/>
    <col min="5648" max="5889" width="9.140625" style="9"/>
    <col min="5890" max="5891" width="5.7109375" style="9" customWidth="1"/>
    <col min="5892" max="5893" width="16.7109375" style="9" customWidth="1"/>
    <col min="5894" max="5894" width="15.7109375" style="9" customWidth="1"/>
    <col min="5895" max="5895" width="14.7109375" style="9" customWidth="1"/>
    <col min="5896" max="5896" width="15.7109375" style="9" customWidth="1"/>
    <col min="5897" max="5897" width="14.7109375" style="9" customWidth="1"/>
    <col min="5898" max="5903" width="15.7109375" style="9" customWidth="1"/>
    <col min="5904" max="6145" width="9.140625" style="9"/>
    <col min="6146" max="6147" width="5.7109375" style="9" customWidth="1"/>
    <col min="6148" max="6149" width="16.7109375" style="9" customWidth="1"/>
    <col min="6150" max="6150" width="15.7109375" style="9" customWidth="1"/>
    <col min="6151" max="6151" width="14.7109375" style="9" customWidth="1"/>
    <col min="6152" max="6152" width="15.7109375" style="9" customWidth="1"/>
    <col min="6153" max="6153" width="14.7109375" style="9" customWidth="1"/>
    <col min="6154" max="6159" width="15.7109375" style="9" customWidth="1"/>
    <col min="6160" max="6401" width="9.140625" style="9"/>
    <col min="6402" max="6403" width="5.7109375" style="9" customWidth="1"/>
    <col min="6404" max="6405" width="16.7109375" style="9" customWidth="1"/>
    <col min="6406" max="6406" width="15.7109375" style="9" customWidth="1"/>
    <col min="6407" max="6407" width="14.7109375" style="9" customWidth="1"/>
    <col min="6408" max="6408" width="15.7109375" style="9" customWidth="1"/>
    <col min="6409" max="6409" width="14.7109375" style="9" customWidth="1"/>
    <col min="6410" max="6415" width="15.7109375" style="9" customWidth="1"/>
    <col min="6416" max="6657" width="9.140625" style="9"/>
    <col min="6658" max="6659" width="5.7109375" style="9" customWidth="1"/>
    <col min="6660" max="6661" width="16.7109375" style="9" customWidth="1"/>
    <col min="6662" max="6662" width="15.7109375" style="9" customWidth="1"/>
    <col min="6663" max="6663" width="14.7109375" style="9" customWidth="1"/>
    <col min="6664" max="6664" width="15.7109375" style="9" customWidth="1"/>
    <col min="6665" max="6665" width="14.7109375" style="9" customWidth="1"/>
    <col min="6666" max="6671" width="15.7109375" style="9" customWidth="1"/>
    <col min="6672" max="6913" width="9.140625" style="9"/>
    <col min="6914" max="6915" width="5.7109375" style="9" customWidth="1"/>
    <col min="6916" max="6917" width="16.7109375" style="9" customWidth="1"/>
    <col min="6918" max="6918" width="15.7109375" style="9" customWidth="1"/>
    <col min="6919" max="6919" width="14.7109375" style="9" customWidth="1"/>
    <col min="6920" max="6920" width="15.7109375" style="9" customWidth="1"/>
    <col min="6921" max="6921" width="14.7109375" style="9" customWidth="1"/>
    <col min="6922" max="6927" width="15.7109375" style="9" customWidth="1"/>
    <col min="6928" max="7169" width="9.140625" style="9"/>
    <col min="7170" max="7171" width="5.7109375" style="9" customWidth="1"/>
    <col min="7172" max="7173" width="16.7109375" style="9" customWidth="1"/>
    <col min="7174" max="7174" width="15.7109375" style="9" customWidth="1"/>
    <col min="7175" max="7175" width="14.7109375" style="9" customWidth="1"/>
    <col min="7176" max="7176" width="15.7109375" style="9" customWidth="1"/>
    <col min="7177" max="7177" width="14.7109375" style="9" customWidth="1"/>
    <col min="7178" max="7183" width="15.7109375" style="9" customWidth="1"/>
    <col min="7184" max="7425" width="9.140625" style="9"/>
    <col min="7426" max="7427" width="5.7109375" style="9" customWidth="1"/>
    <col min="7428" max="7429" width="16.7109375" style="9" customWidth="1"/>
    <col min="7430" max="7430" width="15.7109375" style="9" customWidth="1"/>
    <col min="7431" max="7431" width="14.7109375" style="9" customWidth="1"/>
    <col min="7432" max="7432" width="15.7109375" style="9" customWidth="1"/>
    <col min="7433" max="7433" width="14.7109375" style="9" customWidth="1"/>
    <col min="7434" max="7439" width="15.7109375" style="9" customWidth="1"/>
    <col min="7440" max="7681" width="9.140625" style="9"/>
    <col min="7682" max="7683" width="5.7109375" style="9" customWidth="1"/>
    <col min="7684" max="7685" width="16.7109375" style="9" customWidth="1"/>
    <col min="7686" max="7686" width="15.7109375" style="9" customWidth="1"/>
    <col min="7687" max="7687" width="14.7109375" style="9" customWidth="1"/>
    <col min="7688" max="7688" width="15.7109375" style="9" customWidth="1"/>
    <col min="7689" max="7689" width="14.7109375" style="9" customWidth="1"/>
    <col min="7690" max="7695" width="15.7109375" style="9" customWidth="1"/>
    <col min="7696" max="7937" width="9.140625" style="9"/>
    <col min="7938" max="7939" width="5.7109375" style="9" customWidth="1"/>
    <col min="7940" max="7941" width="16.7109375" style="9" customWidth="1"/>
    <col min="7942" max="7942" width="15.7109375" style="9" customWidth="1"/>
    <col min="7943" max="7943" width="14.7109375" style="9" customWidth="1"/>
    <col min="7944" max="7944" width="15.7109375" style="9" customWidth="1"/>
    <col min="7945" max="7945" width="14.7109375" style="9" customWidth="1"/>
    <col min="7946" max="7951" width="15.7109375" style="9" customWidth="1"/>
    <col min="7952" max="8193" width="9.140625" style="9"/>
    <col min="8194" max="8195" width="5.7109375" style="9" customWidth="1"/>
    <col min="8196" max="8197" width="16.7109375" style="9" customWidth="1"/>
    <col min="8198" max="8198" width="15.7109375" style="9" customWidth="1"/>
    <col min="8199" max="8199" width="14.7109375" style="9" customWidth="1"/>
    <col min="8200" max="8200" width="15.7109375" style="9" customWidth="1"/>
    <col min="8201" max="8201" width="14.7109375" style="9" customWidth="1"/>
    <col min="8202" max="8207" width="15.7109375" style="9" customWidth="1"/>
    <col min="8208" max="8449" width="9.140625" style="9"/>
    <col min="8450" max="8451" width="5.7109375" style="9" customWidth="1"/>
    <col min="8452" max="8453" width="16.7109375" style="9" customWidth="1"/>
    <col min="8454" max="8454" width="15.7109375" style="9" customWidth="1"/>
    <col min="8455" max="8455" width="14.7109375" style="9" customWidth="1"/>
    <col min="8456" max="8456" width="15.7109375" style="9" customWidth="1"/>
    <col min="8457" max="8457" width="14.7109375" style="9" customWidth="1"/>
    <col min="8458" max="8463" width="15.7109375" style="9" customWidth="1"/>
    <col min="8464" max="8705" width="9.140625" style="9"/>
    <col min="8706" max="8707" width="5.7109375" style="9" customWidth="1"/>
    <col min="8708" max="8709" width="16.7109375" style="9" customWidth="1"/>
    <col min="8710" max="8710" width="15.7109375" style="9" customWidth="1"/>
    <col min="8711" max="8711" width="14.7109375" style="9" customWidth="1"/>
    <col min="8712" max="8712" width="15.7109375" style="9" customWidth="1"/>
    <col min="8713" max="8713" width="14.7109375" style="9" customWidth="1"/>
    <col min="8714" max="8719" width="15.7109375" style="9" customWidth="1"/>
    <col min="8720" max="8961" width="9.140625" style="9"/>
    <col min="8962" max="8963" width="5.7109375" style="9" customWidth="1"/>
    <col min="8964" max="8965" width="16.7109375" style="9" customWidth="1"/>
    <col min="8966" max="8966" width="15.7109375" style="9" customWidth="1"/>
    <col min="8967" max="8967" width="14.7109375" style="9" customWidth="1"/>
    <col min="8968" max="8968" width="15.7109375" style="9" customWidth="1"/>
    <col min="8969" max="8969" width="14.7109375" style="9" customWidth="1"/>
    <col min="8970" max="8975" width="15.7109375" style="9" customWidth="1"/>
    <col min="8976" max="9217" width="9.140625" style="9"/>
    <col min="9218" max="9219" width="5.7109375" style="9" customWidth="1"/>
    <col min="9220" max="9221" width="16.7109375" style="9" customWidth="1"/>
    <col min="9222" max="9222" width="15.7109375" style="9" customWidth="1"/>
    <col min="9223" max="9223" width="14.7109375" style="9" customWidth="1"/>
    <col min="9224" max="9224" width="15.7109375" style="9" customWidth="1"/>
    <col min="9225" max="9225" width="14.7109375" style="9" customWidth="1"/>
    <col min="9226" max="9231" width="15.7109375" style="9" customWidth="1"/>
    <col min="9232" max="9473" width="9.140625" style="9"/>
    <col min="9474" max="9475" width="5.7109375" style="9" customWidth="1"/>
    <col min="9476" max="9477" width="16.7109375" style="9" customWidth="1"/>
    <col min="9478" max="9478" width="15.7109375" style="9" customWidth="1"/>
    <col min="9479" max="9479" width="14.7109375" style="9" customWidth="1"/>
    <col min="9480" max="9480" width="15.7109375" style="9" customWidth="1"/>
    <col min="9481" max="9481" width="14.7109375" style="9" customWidth="1"/>
    <col min="9482" max="9487" width="15.7109375" style="9" customWidth="1"/>
    <col min="9488" max="9729" width="9.140625" style="9"/>
    <col min="9730" max="9731" width="5.7109375" style="9" customWidth="1"/>
    <col min="9732" max="9733" width="16.7109375" style="9" customWidth="1"/>
    <col min="9734" max="9734" width="15.7109375" style="9" customWidth="1"/>
    <col min="9735" max="9735" width="14.7109375" style="9" customWidth="1"/>
    <col min="9736" max="9736" width="15.7109375" style="9" customWidth="1"/>
    <col min="9737" max="9737" width="14.7109375" style="9" customWidth="1"/>
    <col min="9738" max="9743" width="15.7109375" style="9" customWidth="1"/>
    <col min="9744" max="9985" width="9.140625" style="9"/>
    <col min="9986" max="9987" width="5.7109375" style="9" customWidth="1"/>
    <col min="9988" max="9989" width="16.7109375" style="9" customWidth="1"/>
    <col min="9990" max="9990" width="15.7109375" style="9" customWidth="1"/>
    <col min="9991" max="9991" width="14.7109375" style="9" customWidth="1"/>
    <col min="9992" max="9992" width="15.7109375" style="9" customWidth="1"/>
    <col min="9993" max="9993" width="14.7109375" style="9" customWidth="1"/>
    <col min="9994" max="9999" width="15.7109375" style="9" customWidth="1"/>
    <col min="10000" max="10241" width="9.140625" style="9"/>
    <col min="10242" max="10243" width="5.7109375" style="9" customWidth="1"/>
    <col min="10244" max="10245" width="16.7109375" style="9" customWidth="1"/>
    <col min="10246" max="10246" width="15.7109375" style="9" customWidth="1"/>
    <col min="10247" max="10247" width="14.7109375" style="9" customWidth="1"/>
    <col min="10248" max="10248" width="15.7109375" style="9" customWidth="1"/>
    <col min="10249" max="10249" width="14.7109375" style="9" customWidth="1"/>
    <col min="10250" max="10255" width="15.7109375" style="9" customWidth="1"/>
    <col min="10256" max="10497" width="9.140625" style="9"/>
    <col min="10498" max="10499" width="5.7109375" style="9" customWidth="1"/>
    <col min="10500" max="10501" width="16.7109375" style="9" customWidth="1"/>
    <col min="10502" max="10502" width="15.7109375" style="9" customWidth="1"/>
    <col min="10503" max="10503" width="14.7109375" style="9" customWidth="1"/>
    <col min="10504" max="10504" width="15.7109375" style="9" customWidth="1"/>
    <col min="10505" max="10505" width="14.7109375" style="9" customWidth="1"/>
    <col min="10506" max="10511" width="15.7109375" style="9" customWidth="1"/>
    <col min="10512" max="10753" width="9.140625" style="9"/>
    <col min="10754" max="10755" width="5.7109375" style="9" customWidth="1"/>
    <col min="10756" max="10757" width="16.7109375" style="9" customWidth="1"/>
    <col min="10758" max="10758" width="15.7109375" style="9" customWidth="1"/>
    <col min="10759" max="10759" width="14.7109375" style="9" customWidth="1"/>
    <col min="10760" max="10760" width="15.7109375" style="9" customWidth="1"/>
    <col min="10761" max="10761" width="14.7109375" style="9" customWidth="1"/>
    <col min="10762" max="10767" width="15.7109375" style="9" customWidth="1"/>
    <col min="10768" max="11009" width="9.140625" style="9"/>
    <col min="11010" max="11011" width="5.7109375" style="9" customWidth="1"/>
    <col min="11012" max="11013" width="16.7109375" style="9" customWidth="1"/>
    <col min="11014" max="11014" width="15.7109375" style="9" customWidth="1"/>
    <col min="11015" max="11015" width="14.7109375" style="9" customWidth="1"/>
    <col min="11016" max="11016" width="15.7109375" style="9" customWidth="1"/>
    <col min="11017" max="11017" width="14.7109375" style="9" customWidth="1"/>
    <col min="11018" max="11023" width="15.7109375" style="9" customWidth="1"/>
    <col min="11024" max="11265" width="9.140625" style="9"/>
    <col min="11266" max="11267" width="5.7109375" style="9" customWidth="1"/>
    <col min="11268" max="11269" width="16.7109375" style="9" customWidth="1"/>
    <col min="11270" max="11270" width="15.7109375" style="9" customWidth="1"/>
    <col min="11271" max="11271" width="14.7109375" style="9" customWidth="1"/>
    <col min="11272" max="11272" width="15.7109375" style="9" customWidth="1"/>
    <col min="11273" max="11273" width="14.7109375" style="9" customWidth="1"/>
    <col min="11274" max="11279" width="15.7109375" style="9" customWidth="1"/>
    <col min="11280" max="11521" width="9.140625" style="9"/>
    <col min="11522" max="11523" width="5.7109375" style="9" customWidth="1"/>
    <col min="11524" max="11525" width="16.7109375" style="9" customWidth="1"/>
    <col min="11526" max="11526" width="15.7109375" style="9" customWidth="1"/>
    <col min="11527" max="11527" width="14.7109375" style="9" customWidth="1"/>
    <col min="11528" max="11528" width="15.7109375" style="9" customWidth="1"/>
    <col min="11529" max="11529" width="14.7109375" style="9" customWidth="1"/>
    <col min="11530" max="11535" width="15.7109375" style="9" customWidth="1"/>
    <col min="11536" max="11777" width="9.140625" style="9"/>
    <col min="11778" max="11779" width="5.7109375" style="9" customWidth="1"/>
    <col min="11780" max="11781" width="16.7109375" style="9" customWidth="1"/>
    <col min="11782" max="11782" width="15.7109375" style="9" customWidth="1"/>
    <col min="11783" max="11783" width="14.7109375" style="9" customWidth="1"/>
    <col min="11784" max="11784" width="15.7109375" style="9" customWidth="1"/>
    <col min="11785" max="11785" width="14.7109375" style="9" customWidth="1"/>
    <col min="11786" max="11791" width="15.7109375" style="9" customWidth="1"/>
    <col min="11792" max="12033" width="9.140625" style="9"/>
    <col min="12034" max="12035" width="5.7109375" style="9" customWidth="1"/>
    <col min="12036" max="12037" width="16.7109375" style="9" customWidth="1"/>
    <col min="12038" max="12038" width="15.7109375" style="9" customWidth="1"/>
    <col min="12039" max="12039" width="14.7109375" style="9" customWidth="1"/>
    <col min="12040" max="12040" width="15.7109375" style="9" customWidth="1"/>
    <col min="12041" max="12041" width="14.7109375" style="9" customWidth="1"/>
    <col min="12042" max="12047" width="15.7109375" style="9" customWidth="1"/>
    <col min="12048" max="12289" width="9.140625" style="9"/>
    <col min="12290" max="12291" width="5.7109375" style="9" customWidth="1"/>
    <col min="12292" max="12293" width="16.7109375" style="9" customWidth="1"/>
    <col min="12294" max="12294" width="15.7109375" style="9" customWidth="1"/>
    <col min="12295" max="12295" width="14.7109375" style="9" customWidth="1"/>
    <col min="12296" max="12296" width="15.7109375" style="9" customWidth="1"/>
    <col min="12297" max="12297" width="14.7109375" style="9" customWidth="1"/>
    <col min="12298" max="12303" width="15.7109375" style="9" customWidth="1"/>
    <col min="12304" max="12545" width="9.140625" style="9"/>
    <col min="12546" max="12547" width="5.7109375" style="9" customWidth="1"/>
    <col min="12548" max="12549" width="16.7109375" style="9" customWidth="1"/>
    <col min="12550" max="12550" width="15.7109375" style="9" customWidth="1"/>
    <col min="12551" max="12551" width="14.7109375" style="9" customWidth="1"/>
    <col min="12552" max="12552" width="15.7109375" style="9" customWidth="1"/>
    <col min="12553" max="12553" width="14.7109375" style="9" customWidth="1"/>
    <col min="12554" max="12559" width="15.7109375" style="9" customWidth="1"/>
    <col min="12560" max="12801" width="9.140625" style="9"/>
    <col min="12802" max="12803" width="5.7109375" style="9" customWidth="1"/>
    <col min="12804" max="12805" width="16.7109375" style="9" customWidth="1"/>
    <col min="12806" max="12806" width="15.7109375" style="9" customWidth="1"/>
    <col min="12807" max="12807" width="14.7109375" style="9" customWidth="1"/>
    <col min="12808" max="12808" width="15.7109375" style="9" customWidth="1"/>
    <col min="12809" max="12809" width="14.7109375" style="9" customWidth="1"/>
    <col min="12810" max="12815" width="15.7109375" style="9" customWidth="1"/>
    <col min="12816" max="13057" width="9.140625" style="9"/>
    <col min="13058" max="13059" width="5.7109375" style="9" customWidth="1"/>
    <col min="13060" max="13061" width="16.7109375" style="9" customWidth="1"/>
    <col min="13062" max="13062" width="15.7109375" style="9" customWidth="1"/>
    <col min="13063" max="13063" width="14.7109375" style="9" customWidth="1"/>
    <col min="13064" max="13064" width="15.7109375" style="9" customWidth="1"/>
    <col min="13065" max="13065" width="14.7109375" style="9" customWidth="1"/>
    <col min="13066" max="13071" width="15.7109375" style="9" customWidth="1"/>
    <col min="13072" max="13313" width="9.140625" style="9"/>
    <col min="13314" max="13315" width="5.7109375" style="9" customWidth="1"/>
    <col min="13316" max="13317" width="16.7109375" style="9" customWidth="1"/>
    <col min="13318" max="13318" width="15.7109375" style="9" customWidth="1"/>
    <col min="13319" max="13319" width="14.7109375" style="9" customWidth="1"/>
    <col min="13320" max="13320" width="15.7109375" style="9" customWidth="1"/>
    <col min="13321" max="13321" width="14.7109375" style="9" customWidth="1"/>
    <col min="13322" max="13327" width="15.7109375" style="9" customWidth="1"/>
    <col min="13328" max="13569" width="9.140625" style="9"/>
    <col min="13570" max="13571" width="5.7109375" style="9" customWidth="1"/>
    <col min="13572" max="13573" width="16.7109375" style="9" customWidth="1"/>
    <col min="13574" max="13574" width="15.7109375" style="9" customWidth="1"/>
    <col min="13575" max="13575" width="14.7109375" style="9" customWidth="1"/>
    <col min="13576" max="13576" width="15.7109375" style="9" customWidth="1"/>
    <col min="13577" max="13577" width="14.7109375" style="9" customWidth="1"/>
    <col min="13578" max="13583" width="15.7109375" style="9" customWidth="1"/>
    <col min="13584" max="13825" width="9.140625" style="9"/>
    <col min="13826" max="13827" width="5.7109375" style="9" customWidth="1"/>
    <col min="13828" max="13829" width="16.7109375" style="9" customWidth="1"/>
    <col min="13830" max="13830" width="15.7109375" style="9" customWidth="1"/>
    <col min="13831" max="13831" width="14.7109375" style="9" customWidth="1"/>
    <col min="13832" max="13832" width="15.7109375" style="9" customWidth="1"/>
    <col min="13833" max="13833" width="14.7109375" style="9" customWidth="1"/>
    <col min="13834" max="13839" width="15.7109375" style="9" customWidth="1"/>
    <col min="13840" max="14081" width="9.140625" style="9"/>
    <col min="14082" max="14083" width="5.7109375" style="9" customWidth="1"/>
    <col min="14084" max="14085" width="16.7109375" style="9" customWidth="1"/>
    <col min="14086" max="14086" width="15.7109375" style="9" customWidth="1"/>
    <col min="14087" max="14087" width="14.7109375" style="9" customWidth="1"/>
    <col min="14088" max="14088" width="15.7109375" style="9" customWidth="1"/>
    <col min="14089" max="14089" width="14.7109375" style="9" customWidth="1"/>
    <col min="14090" max="14095" width="15.7109375" style="9" customWidth="1"/>
    <col min="14096" max="14337" width="9.140625" style="9"/>
    <col min="14338" max="14339" width="5.7109375" style="9" customWidth="1"/>
    <col min="14340" max="14341" width="16.7109375" style="9" customWidth="1"/>
    <col min="14342" max="14342" width="15.7109375" style="9" customWidth="1"/>
    <col min="14343" max="14343" width="14.7109375" style="9" customWidth="1"/>
    <col min="14344" max="14344" width="15.7109375" style="9" customWidth="1"/>
    <col min="14345" max="14345" width="14.7109375" style="9" customWidth="1"/>
    <col min="14346" max="14351" width="15.7109375" style="9" customWidth="1"/>
    <col min="14352" max="14593" width="9.140625" style="9"/>
    <col min="14594" max="14595" width="5.7109375" style="9" customWidth="1"/>
    <col min="14596" max="14597" width="16.7109375" style="9" customWidth="1"/>
    <col min="14598" max="14598" width="15.7109375" style="9" customWidth="1"/>
    <col min="14599" max="14599" width="14.7109375" style="9" customWidth="1"/>
    <col min="14600" max="14600" width="15.7109375" style="9" customWidth="1"/>
    <col min="14601" max="14601" width="14.7109375" style="9" customWidth="1"/>
    <col min="14602" max="14607" width="15.7109375" style="9" customWidth="1"/>
    <col min="14608" max="14849" width="9.140625" style="9"/>
    <col min="14850" max="14851" width="5.7109375" style="9" customWidth="1"/>
    <col min="14852" max="14853" width="16.7109375" style="9" customWidth="1"/>
    <col min="14854" max="14854" width="15.7109375" style="9" customWidth="1"/>
    <col min="14855" max="14855" width="14.7109375" style="9" customWidth="1"/>
    <col min="14856" max="14856" width="15.7109375" style="9" customWidth="1"/>
    <col min="14857" max="14857" width="14.7109375" style="9" customWidth="1"/>
    <col min="14858" max="14863" width="15.7109375" style="9" customWidth="1"/>
    <col min="14864" max="15105" width="9.140625" style="9"/>
    <col min="15106" max="15107" width="5.7109375" style="9" customWidth="1"/>
    <col min="15108" max="15109" width="16.7109375" style="9" customWidth="1"/>
    <col min="15110" max="15110" width="15.7109375" style="9" customWidth="1"/>
    <col min="15111" max="15111" width="14.7109375" style="9" customWidth="1"/>
    <col min="15112" max="15112" width="15.7109375" style="9" customWidth="1"/>
    <col min="15113" max="15113" width="14.7109375" style="9" customWidth="1"/>
    <col min="15114" max="15119" width="15.7109375" style="9" customWidth="1"/>
    <col min="15120" max="15361" width="9.140625" style="9"/>
    <col min="15362" max="15363" width="5.7109375" style="9" customWidth="1"/>
    <col min="15364" max="15365" width="16.7109375" style="9" customWidth="1"/>
    <col min="15366" max="15366" width="15.7109375" style="9" customWidth="1"/>
    <col min="15367" max="15367" width="14.7109375" style="9" customWidth="1"/>
    <col min="15368" max="15368" width="15.7109375" style="9" customWidth="1"/>
    <col min="15369" max="15369" width="14.7109375" style="9" customWidth="1"/>
    <col min="15370" max="15375" width="15.7109375" style="9" customWidth="1"/>
    <col min="15376" max="15617" width="9.140625" style="9"/>
    <col min="15618" max="15619" width="5.7109375" style="9" customWidth="1"/>
    <col min="15620" max="15621" width="16.7109375" style="9" customWidth="1"/>
    <col min="15622" max="15622" width="15.7109375" style="9" customWidth="1"/>
    <col min="15623" max="15623" width="14.7109375" style="9" customWidth="1"/>
    <col min="15624" max="15624" width="15.7109375" style="9" customWidth="1"/>
    <col min="15625" max="15625" width="14.7109375" style="9" customWidth="1"/>
    <col min="15626" max="15631" width="15.7109375" style="9" customWidth="1"/>
    <col min="15632" max="15873" width="9.140625" style="9"/>
    <col min="15874" max="15875" width="5.7109375" style="9" customWidth="1"/>
    <col min="15876" max="15877" width="16.7109375" style="9" customWidth="1"/>
    <col min="15878" max="15878" width="15.7109375" style="9" customWidth="1"/>
    <col min="15879" max="15879" width="14.7109375" style="9" customWidth="1"/>
    <col min="15880" max="15880" width="15.7109375" style="9" customWidth="1"/>
    <col min="15881" max="15881" width="14.7109375" style="9" customWidth="1"/>
    <col min="15882" max="15887" width="15.7109375" style="9" customWidth="1"/>
    <col min="15888" max="16129" width="9.140625" style="9"/>
    <col min="16130" max="16131" width="5.7109375" style="9" customWidth="1"/>
    <col min="16132" max="16133" width="16.7109375" style="9" customWidth="1"/>
    <col min="16134" max="16134" width="15.7109375" style="9" customWidth="1"/>
    <col min="16135" max="16135" width="14.7109375" style="9" customWidth="1"/>
    <col min="16136" max="16136" width="15.7109375" style="9" customWidth="1"/>
    <col min="16137" max="16137" width="14.7109375" style="9" customWidth="1"/>
    <col min="16138" max="16143" width="15.7109375" style="9" customWidth="1"/>
    <col min="16144" max="16384" width="9.140625" style="9"/>
  </cols>
  <sheetData>
    <row r="1" spans="2:19" ht="26.25" customHeight="1" x14ac:dyDescent="0.35">
      <c r="B1" s="1561" t="s">
        <v>302</v>
      </c>
      <c r="C1" s="1561"/>
      <c r="D1" s="1561"/>
      <c r="E1" s="1561"/>
      <c r="F1" s="1561"/>
      <c r="G1" s="1561"/>
      <c r="H1" s="1561"/>
      <c r="I1" s="1561"/>
      <c r="J1" s="1561"/>
      <c r="K1" s="1561"/>
      <c r="L1" s="1561"/>
      <c r="M1" s="1561"/>
      <c r="N1" s="1561"/>
      <c r="O1" s="1561"/>
    </row>
    <row r="2" spans="2:19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</row>
    <row r="3" spans="2:19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152"/>
      <c r="L3" s="152"/>
      <c r="M3" s="152"/>
      <c r="N3" s="152"/>
      <c r="O3" s="152"/>
      <c r="P3" s="20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30" t="s">
        <v>0</v>
      </c>
    </row>
    <row r="5" spans="2:19" ht="18" customHeight="1" x14ac:dyDescent="0.25">
      <c r="B5" s="39" t="s">
        <v>303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1123"/>
      <c r="P5" s="261"/>
      <c r="Q5" s="261"/>
      <c r="R5" s="261"/>
      <c r="S5" s="261"/>
    </row>
    <row r="6" spans="2:19" ht="18" customHeight="1" x14ac:dyDescent="0.2">
      <c r="B6" s="127" t="s">
        <v>180</v>
      </c>
      <c r="C6" s="92"/>
    </row>
    <row r="7" spans="2:19" ht="26.1" customHeight="1" x14ac:dyDescent="0.2">
      <c r="B7" s="1540"/>
      <c r="C7" s="1541"/>
      <c r="D7" s="1250" t="s">
        <v>304</v>
      </c>
      <c r="E7" s="1562"/>
      <c r="F7" s="1562"/>
      <c r="G7" s="1562"/>
      <c r="H7" s="1250" t="s">
        <v>188</v>
      </c>
      <c r="I7" s="1562"/>
      <c r="J7" s="1562"/>
      <c r="K7" s="1562"/>
      <c r="L7" s="1250" t="s">
        <v>58</v>
      </c>
      <c r="M7" s="1562"/>
      <c r="N7" s="1562"/>
      <c r="O7" s="1563"/>
    </row>
    <row r="8" spans="2:19" ht="21.95" customHeight="1" x14ac:dyDescent="0.2">
      <c r="B8" s="1542"/>
      <c r="C8" s="1543"/>
      <c r="D8" s="1564" t="s">
        <v>151</v>
      </c>
      <c r="E8" s="1565"/>
      <c r="F8" s="1252" t="s">
        <v>59</v>
      </c>
      <c r="G8" s="1252" t="s">
        <v>126</v>
      </c>
      <c r="H8" s="1564" t="s">
        <v>151</v>
      </c>
      <c r="I8" s="1565"/>
      <c r="J8" s="1252" t="s">
        <v>59</v>
      </c>
      <c r="K8" s="1252" t="s">
        <v>126</v>
      </c>
      <c r="L8" s="1564" t="s">
        <v>151</v>
      </c>
      <c r="M8" s="1565"/>
      <c r="N8" s="1252" t="s">
        <v>59</v>
      </c>
      <c r="O8" s="1252" t="s">
        <v>126</v>
      </c>
    </row>
    <row r="9" spans="2:19" ht="21.95" customHeight="1" x14ac:dyDescent="0.2">
      <c r="B9" s="1544"/>
      <c r="C9" s="1545"/>
      <c r="D9" s="1566"/>
      <c r="E9" s="1566"/>
      <c r="F9" s="1566"/>
      <c r="G9" s="1566"/>
      <c r="H9" s="1566"/>
      <c r="I9" s="1566"/>
      <c r="J9" s="1566"/>
      <c r="K9" s="1566"/>
      <c r="L9" s="1566"/>
      <c r="M9" s="1566"/>
      <c r="N9" s="1566"/>
      <c r="O9" s="1567"/>
    </row>
    <row r="10" spans="2:19" ht="24" customHeight="1" x14ac:dyDescent="0.2">
      <c r="B10" s="1175">
        <v>2020</v>
      </c>
      <c r="C10" s="1175"/>
      <c r="D10" s="1571">
        <f>+[8]Anuais!CE30</f>
        <v>52919.481</v>
      </c>
      <c r="E10" s="1572"/>
      <c r="F10" s="397">
        <f>+'[8]VH Anuais '!CE30</f>
        <v>-11.569550103000271</v>
      </c>
      <c r="G10" s="405"/>
      <c r="H10" s="1571">
        <f>+[8]Anuais!CF30</f>
        <v>18767.647000000001</v>
      </c>
      <c r="I10" s="1572"/>
      <c r="J10" s="397">
        <f>+'[8]VH Anuais '!CF30</f>
        <v>-33.587780289750704</v>
      </c>
      <c r="K10" s="405"/>
      <c r="L10" s="1572">
        <f>+[8]Anuais!CG30</f>
        <v>71687.128000000012</v>
      </c>
      <c r="M10" s="1572"/>
      <c r="N10" s="397">
        <f>+'[8]VH Anuais '!CG30</f>
        <v>-18.632019718059588</v>
      </c>
      <c r="O10" s="397"/>
    </row>
    <row r="11" spans="2:19" ht="24" customHeight="1" x14ac:dyDescent="0.2">
      <c r="B11" s="1175">
        <v>2021</v>
      </c>
      <c r="C11" s="1175"/>
      <c r="D11" s="1571">
        <f>+[8]Anuais!CE31</f>
        <v>58860.225999999995</v>
      </c>
      <c r="E11" s="1572"/>
      <c r="F11" s="397">
        <f>+'[8]VH Anuais '!CE31</f>
        <v>11.226007677588523</v>
      </c>
      <c r="G11" s="405"/>
      <c r="H11" s="1571">
        <f>+[8]Anuais!CF31</f>
        <v>22450.561000000002</v>
      </c>
      <c r="I11" s="1572"/>
      <c r="J11" s="397">
        <f>+'[8]VH Anuais '!CF31</f>
        <v>19.623738660472469</v>
      </c>
      <c r="K11" s="405"/>
      <c r="L11" s="1572">
        <f>+[8]Anuais!CG31</f>
        <v>81310.786999999997</v>
      </c>
      <c r="M11" s="1572"/>
      <c r="N11" s="397">
        <f>+'[8]VH Anuais '!CG31</f>
        <v>13.424528598774366</v>
      </c>
      <c r="O11" s="397"/>
    </row>
    <row r="12" spans="2:19" ht="24" customHeight="1" x14ac:dyDescent="0.2">
      <c r="B12" s="1175">
        <v>2022</v>
      </c>
      <c r="C12" s="1175"/>
      <c r="D12" s="1571">
        <f>+[8]Anuais!CE32</f>
        <v>63911.114000000001</v>
      </c>
      <c r="E12" s="1572"/>
      <c r="F12" s="397">
        <f>+'[8]VH Anuais '!CE32</f>
        <v>8.5811563142826017</v>
      </c>
      <c r="G12" s="405"/>
      <c r="H12" s="1571">
        <f>+[8]Anuais!CF32</f>
        <v>30919.123</v>
      </c>
      <c r="I12" s="1572"/>
      <c r="J12" s="397">
        <f>+'[8]VH Anuais '!CF32</f>
        <v>37.720937129366149</v>
      </c>
      <c r="K12" s="405"/>
      <c r="L12" s="1572">
        <f>+[8]Anuais!CG32</f>
        <v>94830.237000000008</v>
      </c>
      <c r="M12" s="1572"/>
      <c r="N12" s="397">
        <f>+'[8]VH Anuais '!CG32</f>
        <v>16.626883712243501</v>
      </c>
      <c r="O12" s="397"/>
    </row>
    <row r="13" spans="2:19" ht="24" customHeight="1" x14ac:dyDescent="0.2">
      <c r="B13" s="1568"/>
      <c r="C13" s="1568"/>
      <c r="D13" s="1569"/>
      <c r="E13" s="1570"/>
      <c r="F13" s="406"/>
      <c r="G13" s="407"/>
      <c r="H13" s="1569"/>
      <c r="I13" s="1570"/>
      <c r="J13" s="406"/>
      <c r="K13" s="407"/>
      <c r="L13" s="1570"/>
      <c r="M13" s="1570"/>
      <c r="N13" s="406"/>
      <c r="O13" s="408"/>
    </row>
    <row r="14" spans="2:19" ht="24" customHeight="1" x14ac:dyDescent="0.2">
      <c r="B14" s="57">
        <v>19</v>
      </c>
      <c r="C14" s="58" t="s">
        <v>176</v>
      </c>
      <c r="D14" s="1557">
        <f>+'[8]Valores Trimestrais '!CE101</f>
        <v>14859.829</v>
      </c>
      <c r="E14" s="1558"/>
      <c r="F14" s="401">
        <f>+'[8]VH Trimestrais'!CE97</f>
        <v>2.3624082886675168</v>
      </c>
      <c r="G14" s="410">
        <f>+'[8]VHA Trimestrais'!CE97</f>
        <v>2.9722756200201372</v>
      </c>
      <c r="H14" s="1557">
        <f>+'[8]Valores Trimestrais '!CF101</f>
        <v>6899.24</v>
      </c>
      <c r="I14" s="1558"/>
      <c r="J14" s="401">
        <f>+'[8]VH Trimestrais'!CF97</f>
        <v>1.3207959757408405</v>
      </c>
      <c r="K14" s="410">
        <f>+'[8]VHA Trimestrais'!CF97</f>
        <v>3.9143033006697747</v>
      </c>
      <c r="L14" s="1558">
        <f>+'[8]Valores Trimestrais '!CG101</f>
        <v>21759.069</v>
      </c>
      <c r="M14" s="1558"/>
      <c r="N14" s="401">
        <f>+'[8]VH Trimestrais'!CG97</f>
        <v>2.0298286838376534</v>
      </c>
      <c r="O14" s="401">
        <f>+'[8]VHA Trimestrais'!CG97</f>
        <v>3.2694814126682736</v>
      </c>
    </row>
    <row r="15" spans="2:19" ht="24" customHeight="1" x14ac:dyDescent="0.2">
      <c r="B15" s="57"/>
      <c r="C15" s="58" t="s">
        <v>177</v>
      </c>
      <c r="D15" s="1557">
        <f>+'[8]Valores Trimestrais '!CE102</f>
        <v>14573.564000000002</v>
      </c>
      <c r="E15" s="1558"/>
      <c r="F15" s="401">
        <f>+'[8]VH Trimestrais'!CE98</f>
        <v>1.0007649785898964</v>
      </c>
      <c r="G15" s="410">
        <f>+'[8]VHA Trimestrais'!CE98</f>
        <v>2.3179209574846205</v>
      </c>
      <c r="H15" s="1557">
        <f>+'[8]Valores Trimestrais '!CF102</f>
        <v>7152.7079999999996</v>
      </c>
      <c r="I15" s="1558"/>
      <c r="J15" s="401">
        <f>+'[8]VH Trimestrais'!CF98</f>
        <v>7.5908253002941573</v>
      </c>
      <c r="K15" s="410">
        <f>+'[8]VHA Trimestrais'!CF98</f>
        <v>5.1342535042971038</v>
      </c>
      <c r="L15" s="1558">
        <f>+'[8]Valores Trimestrais '!CG102</f>
        <v>21726.272000000001</v>
      </c>
      <c r="M15" s="1558"/>
      <c r="N15" s="401">
        <f>+'[8]VH Trimestrais'!CG98</f>
        <v>3.0793661803803829</v>
      </c>
      <c r="O15" s="401">
        <f>+'[8]VHA Trimestrais'!CG98</f>
        <v>3.2063861776105762</v>
      </c>
    </row>
    <row r="16" spans="2:19" ht="24" customHeight="1" x14ac:dyDescent="0.2">
      <c r="B16" s="57"/>
      <c r="C16" s="58" t="s">
        <v>174</v>
      </c>
      <c r="D16" s="1573">
        <f>+'[8]Valores Trimestrais '!CE103</f>
        <v>15361.623000000001</v>
      </c>
      <c r="E16" s="1574"/>
      <c r="F16" s="400">
        <f>+'[8]VH Trimestrais'!CE99</f>
        <v>7.6159600585212095</v>
      </c>
      <c r="G16" s="409">
        <f>+'[8]VHA Trimestrais'!CE99</f>
        <v>3.6275156984473478</v>
      </c>
      <c r="H16" s="1573">
        <f>+'[8]Valores Trimestrais '!CF103</f>
        <v>7195.6329999999998</v>
      </c>
      <c r="I16" s="1574"/>
      <c r="J16" s="400">
        <f>+'[8]VH Trimestrais'!CF99</f>
        <v>4.7509969758084969</v>
      </c>
      <c r="K16" s="409">
        <f>+'[8]VHA Trimestrais'!CF99</f>
        <v>5.0363995461100597</v>
      </c>
      <c r="L16" s="1574">
        <f>+'[8]Valores Trimestrais '!CG103</f>
        <v>22557.256000000001</v>
      </c>
      <c r="M16" s="1574"/>
      <c r="N16" s="400">
        <f>+'[8]VH Trimestrais'!CG99</f>
        <v>6.6851786706979777</v>
      </c>
      <c r="O16" s="400">
        <f>+'[8]VHA Trimestrais'!CG99</f>
        <v>4.0752879423142208</v>
      </c>
    </row>
    <row r="17" spans="2:15" ht="24" customHeight="1" x14ac:dyDescent="0.2">
      <c r="B17" s="253">
        <v>20</v>
      </c>
      <c r="C17" s="254" t="s">
        <v>175</v>
      </c>
      <c r="D17" s="1557">
        <f>+'[8]Valores Trimestrais '!CE104</f>
        <v>14346.532000000001</v>
      </c>
      <c r="E17" s="1558"/>
      <c r="F17" s="401">
        <f>+'[8]VH Trimestrais'!CE100</f>
        <v>-4.6617708342955204</v>
      </c>
      <c r="G17" s="410">
        <f>+'[8]VHA Trimestrais'!CE100</f>
        <v>-4.6617708342955204</v>
      </c>
      <c r="H17" s="1557">
        <f>+'[8]Valores Trimestrais '!CF104</f>
        <v>6591.0990000000002</v>
      </c>
      <c r="I17" s="1558"/>
      <c r="J17" s="401">
        <f>+'[8]VH Trimestrais'!CF100</f>
        <v>-5.99918964560473</v>
      </c>
      <c r="K17" s="410">
        <f>+'[8]VHA Trimestrais'!CF100</f>
        <v>-5.99918964560473</v>
      </c>
      <c r="L17" s="1558">
        <f>+'[8]Valores Trimestrais '!CG104</f>
        <v>20937.631000000001</v>
      </c>
      <c r="M17" s="1558"/>
      <c r="N17" s="401">
        <f>+'[8]VH Trimestrais'!CG100</f>
        <v>-5.0868721108057962</v>
      </c>
      <c r="O17" s="401">
        <f>+'[8]VHA Trimestrais'!CG100</f>
        <v>-5.0868721108057962</v>
      </c>
    </row>
    <row r="18" spans="2:15" ht="24" customHeight="1" x14ac:dyDescent="0.2">
      <c r="B18" s="57"/>
      <c r="C18" s="58" t="s">
        <v>176</v>
      </c>
      <c r="D18" s="1557">
        <f>+'[8]Valores Trimestrais '!CE105</f>
        <v>9884.36</v>
      </c>
      <c r="E18" s="1558"/>
      <c r="F18" s="401">
        <f>+'[8]VH Trimestrais'!CE101</f>
        <v>-33.482680049682934</v>
      </c>
      <c r="G18" s="410">
        <f>+'[8]VHA Trimestrais'!CE101</f>
        <v>-18.981541511520749</v>
      </c>
      <c r="H18" s="1557">
        <f>+'[8]Valores Trimestrais '!CF105</f>
        <v>3358.2939999999999</v>
      </c>
      <c r="I18" s="1558"/>
      <c r="J18" s="401">
        <f>+'[8]VH Trimestrais'!CF101</f>
        <v>-51.323711017445397</v>
      </c>
      <c r="K18" s="410">
        <f>+'[8]VHA Trimestrais'!CF101</f>
        <v>-28.478166214949386</v>
      </c>
      <c r="L18" s="1558">
        <f>+'[8]Valores Trimestrais '!CG105</f>
        <v>13242.654</v>
      </c>
      <c r="M18" s="1558"/>
      <c r="N18" s="401">
        <f>+'[8]VH Trimestrais'!CG101</f>
        <v>-39.139611166268182</v>
      </c>
      <c r="O18" s="401">
        <f>+'[8]VHA Trimestrais'!CG101</f>
        <v>-21.996395022023961</v>
      </c>
    </row>
    <row r="19" spans="2:15" ht="24" customHeight="1" x14ac:dyDescent="0.2">
      <c r="B19" s="57"/>
      <c r="C19" s="58" t="s">
        <v>177</v>
      </c>
      <c r="D19" s="1557">
        <f>+'[8]Valores Trimestrais '!CE106</f>
        <v>14133.812</v>
      </c>
      <c r="E19" s="1558"/>
      <c r="F19" s="401">
        <f>+'[8]VH Trimestrais'!CE102</f>
        <v>-3.0174636760095352</v>
      </c>
      <c r="G19" s="410">
        <f>+'[8]VHA Trimestrais'!CE102</f>
        <v>-13.751190103375743</v>
      </c>
      <c r="H19" s="1557">
        <f>+'[8]Valores Trimestrais '!CF106</f>
        <v>4247.6360000000004</v>
      </c>
      <c r="I19" s="1558"/>
      <c r="J19" s="401">
        <f>+'[8]VH Trimestrais'!CF102</f>
        <v>-40.614995048029357</v>
      </c>
      <c r="K19" s="410">
        <f>+'[8]VHA Trimestrais'!CF102</f>
        <v>-32.599532038419653</v>
      </c>
      <c r="L19" s="1558">
        <f>+'[8]Valores Trimestrais '!CG106</f>
        <v>18381.448</v>
      </c>
      <c r="M19" s="1558"/>
      <c r="N19" s="401">
        <f>+'[8]VH Trimestrais'!CG102</f>
        <v>-15.3952965331558</v>
      </c>
      <c r="O19" s="401">
        <f>+'[8]VHA Trimestrais'!CG102</f>
        <v>-19.808325943386318</v>
      </c>
    </row>
    <row r="20" spans="2:15" ht="24" customHeight="1" x14ac:dyDescent="0.2">
      <c r="B20" s="57"/>
      <c r="C20" s="58" t="s">
        <v>174</v>
      </c>
      <c r="D20" s="1573">
        <f>+'[8]Valores Trimestrais '!CE107</f>
        <v>14554.777</v>
      </c>
      <c r="E20" s="1574"/>
      <c r="F20" s="400">
        <f>+'[8]VH Trimestrais'!CE103</f>
        <v>-5.2523486613361143</v>
      </c>
      <c r="G20" s="409">
        <f>+'[8]VHA Trimestrais'!CE103</f>
        <v>-11.569550103000271</v>
      </c>
      <c r="H20" s="1573">
        <f>+'[8]Valores Trimestrais '!CF107</f>
        <v>4570.6180000000004</v>
      </c>
      <c r="I20" s="1574"/>
      <c r="J20" s="400">
        <f>+'[8]VH Trimestrais'!CF103</f>
        <v>-36.480668205285063</v>
      </c>
      <c r="K20" s="409">
        <f>+'[8]VHA Trimestrais'!CF103</f>
        <v>-33.587780289750704</v>
      </c>
      <c r="L20" s="1574">
        <f>+'[8]Valores Trimestrais '!CG107</f>
        <v>19125.395</v>
      </c>
      <c r="M20" s="1574"/>
      <c r="N20" s="400">
        <f>+'[8]VH Trimestrais'!CG103</f>
        <v>-15.214000319897069</v>
      </c>
      <c r="O20" s="400">
        <f>+'[8]VHA Trimestrais'!CG103</f>
        <v>-18.632019718059588</v>
      </c>
    </row>
    <row r="21" spans="2:15" ht="24" customHeight="1" x14ac:dyDescent="0.2">
      <c r="B21" s="253">
        <v>21</v>
      </c>
      <c r="C21" s="254" t="s">
        <v>175</v>
      </c>
      <c r="D21" s="1557">
        <f>+'[8]Valores Trimestrais '!CE108</f>
        <v>14911.915999999999</v>
      </c>
      <c r="E21" s="1558"/>
      <c r="F21" s="401">
        <f>+'[8]VH Trimestrais'!CE104</f>
        <v>3.9409105977667558</v>
      </c>
      <c r="G21" s="410">
        <f>+'[8]VHA Trimestrais'!CE104</f>
        <v>3.9409105977667558</v>
      </c>
      <c r="H21" s="1557">
        <f>+'[8]Valores Trimestrais '!CF108</f>
        <v>4511.5969999999998</v>
      </c>
      <c r="I21" s="1558"/>
      <c r="J21" s="401">
        <f>+'[8]VH Trimestrais'!$CF104</f>
        <v>-31.550155747926112</v>
      </c>
      <c r="K21" s="410">
        <f>+'[8]VHA Trimestrais'!$CF104</f>
        <v>-31.550155747926112</v>
      </c>
      <c r="L21" s="1558">
        <f>+'[8]Valores Trimestrais '!CG108</f>
        <v>19423.512999999999</v>
      </c>
      <c r="M21" s="1558"/>
      <c r="N21" s="401">
        <f>+'[8]VH Trimestrais'!CG104</f>
        <v>-7.2315631123693098</v>
      </c>
      <c r="O21" s="401">
        <f>+'[8]VHA Trimestrais'!CG104</f>
        <v>-7.2315631123693098</v>
      </c>
    </row>
    <row r="22" spans="2:15" ht="24" customHeight="1" x14ac:dyDescent="0.2">
      <c r="B22" s="57"/>
      <c r="C22" s="58" t="s">
        <v>176</v>
      </c>
      <c r="D22" s="1557">
        <f>+'[8]Valores Trimestrais '!CE109</f>
        <v>14167.510000000002</v>
      </c>
      <c r="E22" s="1558"/>
      <c r="F22" s="401">
        <f>+'[8]VH Trimestrais'!CE105</f>
        <v>43.332598165182176</v>
      </c>
      <c r="G22" s="410">
        <f>+'[8]VHA Trimestrais'!CE105</f>
        <v>20.009721474554041</v>
      </c>
      <c r="H22" s="1557">
        <f>+'[8]Valores Trimestrais '!CF109</f>
        <v>4838.4949999999999</v>
      </c>
      <c r="I22" s="1558"/>
      <c r="J22" s="401">
        <f>+'[8]VH Trimestrais'!$CF105</f>
        <v>44.075980244731404</v>
      </c>
      <c r="K22" s="410">
        <f>+'[8]VHA Trimestrais'!$CF105</f>
        <v>-6.0234930914880858</v>
      </c>
      <c r="L22" s="1558">
        <f>+'[8]Valores Trimestrais '!$CG109</f>
        <v>19006.005000000001</v>
      </c>
      <c r="M22" s="1558"/>
      <c r="N22" s="401">
        <f>+'[8]VH Trimestrais'!CG105</f>
        <v>43.521117443678591</v>
      </c>
      <c r="O22" s="401">
        <f>+'[8]VHA Trimestrais'!CG105</f>
        <v>12.431824368930776</v>
      </c>
    </row>
    <row r="23" spans="2:15" ht="24" customHeight="1" x14ac:dyDescent="0.2">
      <c r="B23" s="57"/>
      <c r="C23" s="58" t="s">
        <v>177</v>
      </c>
      <c r="D23" s="1557">
        <f>+'[8]Valores Trimestrais '!CE110</f>
        <v>14598.141</v>
      </c>
      <c r="E23" s="1558"/>
      <c r="F23" s="401">
        <f>+'[8]VH Trimestrais'!CE106</f>
        <v>3.2852354340074719</v>
      </c>
      <c r="G23" s="410">
        <f>+'[8]VHA Trimestrais'!CE106</f>
        <v>13.848309633771706</v>
      </c>
      <c r="H23" s="1557">
        <f>+'[8]Valores Trimestrais '!CF110</f>
        <v>6030.9759999999997</v>
      </c>
      <c r="I23" s="1558"/>
      <c r="J23" s="401">
        <f>+'[8]VH Trimestrais'!$CF106</f>
        <v>41.984294322771511</v>
      </c>
      <c r="K23" s="410">
        <f>+'[8]VHA Trimestrais'!$CF106</f>
        <v>8.3400477663319492</v>
      </c>
      <c r="L23" s="1558">
        <f>+'[8]Valores Trimestrais '!$CG110</f>
        <v>20629.116999999998</v>
      </c>
      <c r="M23" s="1558"/>
      <c r="N23" s="401">
        <f>+'[8]VH Trimestrais'!CG106</f>
        <v>12.227921325893366</v>
      </c>
      <c r="O23" s="401">
        <f>+'[8]VHA Trimestrais'!CG106</f>
        <v>12.36051710852073</v>
      </c>
    </row>
    <row r="24" spans="2:15" ht="24" customHeight="1" x14ac:dyDescent="0.2">
      <c r="B24" s="57"/>
      <c r="C24" s="58" t="s">
        <v>174</v>
      </c>
      <c r="D24" s="1573">
        <f>+'[8]Valores Trimestrais '!CE111</f>
        <v>15182.658999999998</v>
      </c>
      <c r="E24" s="1574"/>
      <c r="F24" s="400">
        <f>+'[8]VH Trimestrais'!CE107</f>
        <v>4.313923875302228</v>
      </c>
      <c r="G24" s="409">
        <f>+'[8]VHA Trimestrais'!CE107</f>
        <v>11.226007677588523</v>
      </c>
      <c r="H24" s="1573">
        <f>+'[8]Valores Trimestrais '!CF111</f>
        <v>7069.4930000000004</v>
      </c>
      <c r="I24" s="1574"/>
      <c r="J24" s="400">
        <f>+'[8]VH Trimestrais'!$CF107</f>
        <v>54.672584757684838</v>
      </c>
      <c r="K24" s="409">
        <f>+'[8]VHA Trimestrais'!$CF107</f>
        <v>19.623738660472469</v>
      </c>
      <c r="L24" s="1574">
        <f>+'[8]Valores Trimestrais '!$CG111</f>
        <v>22252.151999999998</v>
      </c>
      <c r="M24" s="1574"/>
      <c r="N24" s="400">
        <f>+'[8]VH Trimestrais'!CG107</f>
        <v>16.348718549342365</v>
      </c>
      <c r="O24" s="400">
        <f>+'[8]VHA Trimestrais'!CG107</f>
        <v>13.424528598774366</v>
      </c>
    </row>
    <row r="25" spans="2:15" ht="24" customHeight="1" x14ac:dyDescent="0.2">
      <c r="B25" s="253">
        <v>22</v>
      </c>
      <c r="C25" s="254" t="s">
        <v>175</v>
      </c>
      <c r="D25" s="1557">
        <f>+'[8]Valores Trimestrais '!CE112</f>
        <v>15600.868000000002</v>
      </c>
      <c r="E25" s="1558"/>
      <c r="F25" s="401">
        <f>+'[8]VH Trimestrais'!CE108</f>
        <v>4.6201440512406489</v>
      </c>
      <c r="G25" s="410">
        <f>+'[8]VHA Trimestrais'!CE108</f>
        <v>4.6201440512406489</v>
      </c>
      <c r="H25" s="1557">
        <f>+'[8]Valores Trimestrais '!CF112</f>
        <v>7485.6030000000001</v>
      </c>
      <c r="I25" s="1558"/>
      <c r="J25" s="401">
        <f>+'[8]VH Trimestrais'!$CF108</f>
        <v>65.919141270818301</v>
      </c>
      <c r="K25" s="410">
        <f>+'[8]VHA Trimestrais'!$CF108</f>
        <v>65.919141270818301</v>
      </c>
      <c r="L25" s="1558">
        <f>+'[8]Valores Trimestrais '!$CG112</f>
        <v>23086.471000000001</v>
      </c>
      <c r="M25" s="1558"/>
      <c r="N25" s="401">
        <f>+'[8]VH Trimestrais'!CG108</f>
        <v>18.858370264946412</v>
      </c>
      <c r="O25" s="401">
        <f>+'[8]VHA Trimestrais'!CG108</f>
        <v>18.858370264946412</v>
      </c>
    </row>
    <row r="26" spans="2:15" ht="24" customHeight="1" x14ac:dyDescent="0.2">
      <c r="B26" s="57"/>
      <c r="C26" s="58" t="s">
        <v>176</v>
      </c>
      <c r="D26" s="1557">
        <f>+'[8]Valores Trimestrais '!CE113</f>
        <v>16208.467000000001</v>
      </c>
      <c r="E26" s="1558"/>
      <c r="F26" s="401">
        <f>+'[8]VH Trimestrais'!CE109</f>
        <v>14.405897719500448</v>
      </c>
      <c r="G26" s="410">
        <f>+'[8]VHA Trimestrais'!CE109</f>
        <v>9.3877678328313721</v>
      </c>
      <c r="H26" s="1557">
        <f>+'[8]Valores Trimestrais '!CF113</f>
        <v>7586.3239999999996</v>
      </c>
      <c r="I26" s="1558"/>
      <c r="J26" s="401">
        <f>+'[8]VH Trimestrais'!$CF109</f>
        <v>56.790985626728975</v>
      </c>
      <c r="K26" s="410">
        <f>+'[8]VHA Trimestrais'!$CF109</f>
        <v>61.195494119202245</v>
      </c>
      <c r="L26" s="1558">
        <f>+'[8]Valores Trimestrais '!$CG113</f>
        <v>23794.791000000001</v>
      </c>
      <c r="M26" s="1558"/>
      <c r="N26" s="401">
        <f>+'[8]VH Trimestrais'!CG109</f>
        <v>25.196173525156908</v>
      </c>
      <c r="O26" s="401">
        <f>+'[8]VHA Trimestrais'!CG109</f>
        <v>21.992844146523005</v>
      </c>
    </row>
    <row r="27" spans="2:15" ht="24" customHeight="1" x14ac:dyDescent="0.2">
      <c r="B27" s="57"/>
      <c r="C27" s="58" t="s">
        <v>177</v>
      </c>
      <c r="D27" s="1557">
        <f>+'[8]Valores Trimestrais '!CE114</f>
        <v>16278.084000000001</v>
      </c>
      <c r="E27" s="1558"/>
      <c r="F27" s="401">
        <f>+'[8]VH Trimestrais'!CE110</f>
        <v>11.507924193909357</v>
      </c>
      <c r="G27" s="410">
        <f>+'[8]VHA Trimestrais'!CE110</f>
        <v>10.096377392083223</v>
      </c>
      <c r="H27" s="1557">
        <f>+'[8]Valores Trimestrais '!CF114</f>
        <v>7708.0789999999997</v>
      </c>
      <c r="I27" s="1558"/>
      <c r="J27" s="401">
        <f>+'[8]VH Trimestrais'!$CF110</f>
        <v>27.808152444977409</v>
      </c>
      <c r="K27" s="410">
        <f>+'[8]VHA Trimestrais'!$CF110</f>
        <v>48.104188863868245</v>
      </c>
      <c r="L27" s="1558">
        <f>+'[8]Valores Trimestrais '!$CG114</f>
        <v>23986.163</v>
      </c>
      <c r="M27" s="1558"/>
      <c r="N27" s="401">
        <f>+'[8]VH Trimestrais'!CG110</f>
        <v>16.273338311087194</v>
      </c>
      <c r="O27" s="401">
        <f>+'[8]VHA Trimestrais'!CG110</f>
        <v>19.995026976156851</v>
      </c>
    </row>
    <row r="28" spans="2:15" ht="24" customHeight="1" x14ac:dyDescent="0.2">
      <c r="B28" s="57"/>
      <c r="C28" s="58" t="s">
        <v>174</v>
      </c>
      <c r="D28" s="1573">
        <f>+'[8]Valores Trimestrais '!CE115</f>
        <v>15823.695000000002</v>
      </c>
      <c r="E28" s="1574"/>
      <c r="F28" s="400">
        <f>+'[8]VH Trimestrais'!CE111</f>
        <v>4.2221589775546242</v>
      </c>
      <c r="G28" s="409">
        <f>+'[8]VHA Trimestrais'!CE111</f>
        <v>8.5811563142826017</v>
      </c>
      <c r="H28" s="1573">
        <f>+'[8]Valores Trimestrais '!CF115</f>
        <v>8139.1170000000002</v>
      </c>
      <c r="I28" s="1574"/>
      <c r="J28" s="400">
        <f>+'[8]VH Trimestrais'!$CF111</f>
        <v>15.130137337995798</v>
      </c>
      <c r="K28" s="409">
        <f>+'[8]VHA Trimestrais'!$CF111</f>
        <v>37.720937129366149</v>
      </c>
      <c r="L28" s="1574">
        <f>+'[8]Valores Trimestrais '!$CG115</f>
        <v>23962.812000000002</v>
      </c>
      <c r="M28" s="1574"/>
      <c r="N28" s="400">
        <f>+'[8]VH Trimestrais'!CG111</f>
        <v>7.6876160112514302</v>
      </c>
      <c r="O28" s="400">
        <f>+'[8]VHA Trimestrais'!CG111</f>
        <v>16.626883712243501</v>
      </c>
    </row>
    <row r="29" spans="2:15" ht="24" customHeight="1" x14ac:dyDescent="0.2">
      <c r="B29" s="253">
        <v>23</v>
      </c>
      <c r="C29" s="254" t="s">
        <v>175</v>
      </c>
      <c r="D29" s="1557">
        <f>+'[8]Valores Trimestrais '!CE116</f>
        <v>16580.760999999999</v>
      </c>
      <c r="E29" s="1558"/>
      <c r="F29" s="401">
        <f>+'[8]VH Trimestrais'!CE112</f>
        <v>6.2810159024484724</v>
      </c>
      <c r="G29" s="410">
        <f>+'[8]VHA Trimestrais'!CE112</f>
        <v>6.2810159024484724</v>
      </c>
      <c r="H29" s="1557">
        <f>+'[8]Valores Trimestrais '!CF116</f>
        <v>9014.49</v>
      </c>
      <c r="I29" s="1558"/>
      <c r="J29" s="401">
        <f>+'[8]VH Trimestrais'!$CF112</f>
        <v>20.424366614152522</v>
      </c>
      <c r="K29" s="410">
        <f>+'[8]VHA Trimestrais'!$CF112</f>
        <v>20.424366614152522</v>
      </c>
      <c r="L29" s="1558">
        <f>+'[8]Valores Trimestrais '!$CG116</f>
        <v>25595.251</v>
      </c>
      <c r="M29" s="1558"/>
      <c r="N29" s="401">
        <f>+'[8]VH Trimestrais'!CG112</f>
        <v>10.866883899232583</v>
      </c>
      <c r="O29" s="401">
        <f>+'[8]VHA Trimestrais'!CG112</f>
        <v>10.866883899232583</v>
      </c>
    </row>
    <row r="30" spans="2:15" ht="2.1" customHeight="1" x14ac:dyDescent="0.2">
      <c r="B30" s="101"/>
      <c r="C30" s="62"/>
      <c r="D30" s="255"/>
      <c r="E30" s="143"/>
      <c r="F30" s="143"/>
      <c r="G30" s="411"/>
      <c r="H30" s="255"/>
      <c r="I30" s="143"/>
      <c r="J30" s="143"/>
      <c r="K30" s="102"/>
      <c r="L30" s="143"/>
      <c r="M30" s="143"/>
      <c r="N30" s="143"/>
      <c r="O30" s="411"/>
    </row>
    <row r="31" spans="2:15" s="69" customFormat="1" ht="18" customHeight="1" x14ac:dyDescent="0.2">
      <c r="B31" s="67" t="s">
        <v>178</v>
      </c>
      <c r="C31" s="67"/>
      <c r="G31" s="394"/>
      <c r="L31" s="43"/>
      <c r="M31" s="43"/>
      <c r="N31" s="43"/>
      <c r="O31" s="43"/>
    </row>
    <row r="32" spans="2:15" ht="18" customHeight="1" x14ac:dyDescent="0.2">
      <c r="B32" s="387"/>
      <c r="C32" s="412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2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2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25">
      <c r="B70" s="39" t="s">
        <v>305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18" customHeight="1" x14ac:dyDescent="0.2">
      <c r="B71" s="127" t="s">
        <v>180</v>
      </c>
      <c r="C71" s="92"/>
    </row>
    <row r="72" spans="2:19" ht="24.95" customHeight="1" x14ac:dyDescent="0.2">
      <c r="B72" s="1234"/>
      <c r="C72" s="1285"/>
      <c r="D72" s="1210" t="s">
        <v>304</v>
      </c>
      <c r="E72" s="1210"/>
      <c r="F72" s="1210"/>
      <c r="G72" s="1210"/>
      <c r="H72" s="1210" t="s">
        <v>188</v>
      </c>
      <c r="I72" s="1210"/>
      <c r="J72" s="1210"/>
      <c r="K72" s="1210"/>
      <c r="L72" s="1210" t="s">
        <v>58</v>
      </c>
      <c r="M72" s="1210"/>
      <c r="N72" s="1210"/>
      <c r="O72" s="1210"/>
    </row>
    <row r="73" spans="2:19" ht="21.95" customHeight="1" x14ac:dyDescent="0.2">
      <c r="B73" s="1236"/>
      <c r="C73" s="1286"/>
      <c r="D73" s="1575" t="s">
        <v>151</v>
      </c>
      <c r="E73" s="1576"/>
      <c r="F73" s="1214" t="s">
        <v>59</v>
      </c>
      <c r="G73" s="1214" t="s">
        <v>126</v>
      </c>
      <c r="H73" s="1579" t="s">
        <v>151</v>
      </c>
      <c r="I73" s="1241"/>
      <c r="J73" s="1214" t="s">
        <v>59</v>
      </c>
      <c r="K73" s="1214" t="s">
        <v>126</v>
      </c>
      <c r="L73" s="1579" t="s">
        <v>151</v>
      </c>
      <c r="M73" s="1241"/>
      <c r="N73" s="1214" t="s">
        <v>59</v>
      </c>
      <c r="O73" s="1288" t="s">
        <v>126</v>
      </c>
    </row>
    <row r="74" spans="2:19" ht="21.95" customHeight="1" x14ac:dyDescent="0.2">
      <c r="B74" s="1238"/>
      <c r="C74" s="1287"/>
      <c r="D74" s="1577"/>
      <c r="E74" s="1578"/>
      <c r="F74" s="1290"/>
      <c r="G74" s="1290"/>
      <c r="H74" s="1241"/>
      <c r="I74" s="1241"/>
      <c r="J74" s="1290"/>
      <c r="K74" s="1290"/>
      <c r="L74" s="1241"/>
      <c r="M74" s="1241"/>
      <c r="N74" s="1290"/>
      <c r="O74" s="1289"/>
    </row>
    <row r="75" spans="2:19" ht="24" customHeight="1" x14ac:dyDescent="0.2">
      <c r="B75" s="1175">
        <v>2020</v>
      </c>
      <c r="C75" s="1175"/>
      <c r="D75" s="1571">
        <f>+[8]Anuais!CH30</f>
        <v>64708.118000000002</v>
      </c>
      <c r="E75" s="1572"/>
      <c r="F75" s="397">
        <f>+'[8]VH Anuais '!CH30</f>
        <v>-10.012592484532657</v>
      </c>
      <c r="G75" s="405"/>
      <c r="H75" s="1571">
        <f>+[8]Anuais!CI30</f>
        <v>11796.605</v>
      </c>
      <c r="I75" s="1572"/>
      <c r="J75" s="397">
        <f>+'[8]VH Anuais '!CI30</f>
        <v>-20.521961217433848</v>
      </c>
      <c r="K75" s="405"/>
      <c r="L75" s="1572">
        <f>+[8]Anuais!CJ30</f>
        <v>76504.722999999998</v>
      </c>
      <c r="M75" s="1572"/>
      <c r="N75" s="397">
        <f>+'[8]VH Anuais '!CJ30</f>
        <v>-11.810693986588017</v>
      </c>
      <c r="O75" s="397"/>
    </row>
    <row r="76" spans="2:19" ht="24" customHeight="1" x14ac:dyDescent="0.2">
      <c r="B76" s="1175">
        <v>2021</v>
      </c>
      <c r="C76" s="1175"/>
      <c r="D76" s="1571">
        <f>+[8]Anuais!CH31</f>
        <v>73050.427999999985</v>
      </c>
      <c r="E76" s="1572"/>
      <c r="F76" s="397">
        <f>+'[8]VH Anuais '!CH31</f>
        <v>12.892215471326152</v>
      </c>
      <c r="G76" s="405"/>
      <c r="H76" s="1571">
        <f>+[8]Anuais!CI31</f>
        <v>13581.846</v>
      </c>
      <c r="I76" s="1572"/>
      <c r="J76" s="397">
        <f>+'[8]VH Anuais '!CI31</f>
        <v>15.133515108796125</v>
      </c>
      <c r="K76" s="405"/>
      <c r="L76" s="1572">
        <f>+[8]Anuais!CJ31</f>
        <v>86632.27399999999</v>
      </c>
      <c r="M76" s="1572"/>
      <c r="N76" s="397">
        <f>+'[8]VH Anuais '!CJ31</f>
        <v>13.237811474724225</v>
      </c>
      <c r="O76" s="397"/>
    </row>
    <row r="77" spans="2:19" ht="24" customHeight="1" x14ac:dyDescent="0.2">
      <c r="B77" s="1175">
        <v>2022</v>
      </c>
      <c r="C77" s="1175"/>
      <c r="D77" s="1571">
        <f>+[8]Anuais!CH32</f>
        <v>80353.432000000001</v>
      </c>
      <c r="E77" s="1572"/>
      <c r="F77" s="397">
        <f>+'[8]VH Anuais '!CH32</f>
        <v>9.9972090512597802</v>
      </c>
      <c r="G77" s="405"/>
      <c r="H77" s="1571">
        <f>+[8]Anuais!CI32</f>
        <v>15918.135</v>
      </c>
      <c r="I77" s="1572"/>
      <c r="J77" s="397">
        <f>+'[8]VH Anuais '!CI32</f>
        <v>17.201557137372948</v>
      </c>
      <c r="K77" s="405"/>
      <c r="L77" s="1572">
        <f>+[8]Anuais!CJ32</f>
        <v>96271.56700000001</v>
      </c>
      <c r="M77" s="1572"/>
      <c r="N77" s="397">
        <f>+'[8]VH Anuais '!CJ32</f>
        <v>11.126676647088839</v>
      </c>
      <c r="O77" s="397"/>
    </row>
    <row r="78" spans="2:19" ht="24" customHeight="1" x14ac:dyDescent="0.2">
      <c r="B78" s="110"/>
      <c r="C78" s="51"/>
      <c r="D78" s="1573"/>
      <c r="E78" s="1574"/>
      <c r="F78" s="400"/>
      <c r="G78" s="409"/>
      <c r="H78" s="1573"/>
      <c r="I78" s="1574"/>
      <c r="J78" s="400"/>
      <c r="K78" s="409"/>
      <c r="L78" s="1574"/>
      <c r="M78" s="1574"/>
      <c r="N78" s="400"/>
      <c r="O78" s="400"/>
    </row>
    <row r="79" spans="2:19" ht="24" customHeight="1" x14ac:dyDescent="0.2">
      <c r="B79" s="57">
        <v>19</v>
      </c>
      <c r="C79" s="58" t="s">
        <v>176</v>
      </c>
      <c r="D79" s="1557">
        <f>+'[8]Valores Trimestrais '!CH101</f>
        <v>17815.137000000002</v>
      </c>
      <c r="E79" s="1558"/>
      <c r="F79" s="401">
        <f>+'[8]VH Trimestrais'!CH97</f>
        <v>3.6161195081625408</v>
      </c>
      <c r="G79" s="410">
        <f>+'[8]VHA Trimestrais'!CH97</f>
        <v>4.6990968409551526</v>
      </c>
      <c r="H79" s="1557">
        <f>+'[8]Valores Trimestrais '!CI101</f>
        <v>3590.299</v>
      </c>
      <c r="I79" s="1558"/>
      <c r="J79" s="401">
        <f>+'[8]VH Trimestrais'!CI97</f>
        <v>6.2862645768797076</v>
      </c>
      <c r="K79" s="410">
        <f>+'[8]VHA Trimestrais'!CI97</f>
        <v>7.4880174275640643</v>
      </c>
      <c r="L79" s="1557">
        <f>+'[8]Valores Trimestrais '!CJ101</f>
        <v>21405.436000000002</v>
      </c>
      <c r="M79" s="1558"/>
      <c r="N79" s="401">
        <f>+'[8]VH Trimestrais'!CJ97</f>
        <v>4.054574917403353</v>
      </c>
      <c r="O79" s="401">
        <f>+'[8]VHA Trimestrais'!CJ97</f>
        <v>5.1525679456969842</v>
      </c>
    </row>
    <row r="80" spans="2:19" ht="24" customHeight="1" x14ac:dyDescent="0.2">
      <c r="B80" s="57"/>
      <c r="C80" s="58" t="s">
        <v>177</v>
      </c>
      <c r="D80" s="1557">
        <f>+'[8]Valores Trimestrais '!CH102</f>
        <v>17929.067999999999</v>
      </c>
      <c r="E80" s="1558"/>
      <c r="F80" s="401">
        <f>+'[8]VH Trimestrais'!CH98</f>
        <v>5.0616690731121849</v>
      </c>
      <c r="G80" s="410">
        <f>+'[8]VHA Trimestrais'!CH98</f>
        <v>4.8192702521314246</v>
      </c>
      <c r="H80" s="1557">
        <f>+'[8]Valores Trimestrais '!CI102</f>
        <v>3736.21</v>
      </c>
      <c r="I80" s="1558"/>
      <c r="J80" s="401">
        <f>+'[8]VH Trimestrais'!CI98</f>
        <v>10.529731891715354</v>
      </c>
      <c r="K80" s="410">
        <f>+'[8]VHA Trimestrais'!CI98</f>
        <v>8.5096683297328557</v>
      </c>
      <c r="L80" s="1557">
        <f>+'[8]Valores Trimestrais '!CJ102</f>
        <v>21665.277999999998</v>
      </c>
      <c r="M80" s="1558"/>
      <c r="N80" s="401">
        <f>+'[8]VH Trimestrais'!CJ98</f>
        <v>5.9657071688341334</v>
      </c>
      <c r="O80" s="401">
        <f>+'[8]VHA Trimestrais'!CJ98</f>
        <v>5.4226697472035568</v>
      </c>
    </row>
    <row r="81" spans="2:15" ht="24" customHeight="1" x14ac:dyDescent="0.2">
      <c r="B81" s="110"/>
      <c r="C81" s="51" t="s">
        <v>174</v>
      </c>
      <c r="D81" s="1557">
        <f>+'[8]Valores Trimestrais '!CH103</f>
        <v>17939.425999999999</v>
      </c>
      <c r="E81" s="1558"/>
      <c r="F81" s="401">
        <f>+'[8]VH Trimestrais'!CH99</f>
        <v>2.4422991277221584</v>
      </c>
      <c r="G81" s="410">
        <f>+'[8]VHA Trimestrais'!CH99</f>
        <v>4.2160019427535778</v>
      </c>
      <c r="H81" s="1557">
        <f>+'[8]Valores Trimestrais '!CI103</f>
        <v>3922.248</v>
      </c>
      <c r="I81" s="1558"/>
      <c r="J81" s="401">
        <f>+'[8]VH Trimestrais'!CI99</f>
        <v>8.8947987836314866</v>
      </c>
      <c r="K81" s="410">
        <f>+'[8]VHA Trimestrais'!CI99</f>
        <v>8.6111763591034673</v>
      </c>
      <c r="L81" s="1557">
        <f>+'[8]Valores Trimestrais '!CJ103</f>
        <v>21861.673999999999</v>
      </c>
      <c r="M81" s="1558"/>
      <c r="N81" s="401">
        <f>+'[8]VH Trimestrais'!CJ99</f>
        <v>3.5430612847469067</v>
      </c>
      <c r="O81" s="401">
        <f>+'[8]VHA Trimestrais'!CJ99</f>
        <v>4.9425945380222824</v>
      </c>
    </row>
    <row r="82" spans="2:15" ht="24" customHeight="1" x14ac:dyDescent="0.2">
      <c r="B82" s="253">
        <v>20</v>
      </c>
      <c r="C82" s="254" t="s">
        <v>175</v>
      </c>
      <c r="D82" s="1559">
        <f>+'[8]Valores Trimestrais '!CH104</f>
        <v>18018.281999999999</v>
      </c>
      <c r="E82" s="1560"/>
      <c r="F82" s="413">
        <f>+'[8]VH Trimestrais'!CH100</f>
        <v>-1.1306692659744821</v>
      </c>
      <c r="G82" s="414">
        <f>+'[8]VHA Trimestrais'!CH100</f>
        <v>-1.1306692659744821</v>
      </c>
      <c r="H82" s="1559">
        <f>+'[8]Valores Trimestrais '!CI104</f>
        <v>3488.5</v>
      </c>
      <c r="I82" s="1560"/>
      <c r="J82" s="413">
        <f>+'[8]VH Trimestrais'!CI100</f>
        <v>-2.9311265943948617</v>
      </c>
      <c r="K82" s="414">
        <f>+'[8]VHA Trimestrais'!CI100</f>
        <v>-2.9311265943948617</v>
      </c>
      <c r="L82" s="1559">
        <f>+'[8]Valores Trimestrais '!CJ104</f>
        <v>21506.781999999999</v>
      </c>
      <c r="M82" s="1560"/>
      <c r="N82" s="413">
        <f>+'[8]VH Trimestrais'!CJ100</f>
        <v>-1.4272364343513755</v>
      </c>
      <c r="O82" s="413">
        <f>+'[8]VHA Trimestrais'!CJ100</f>
        <v>-1.4272364343513755</v>
      </c>
    </row>
    <row r="83" spans="2:15" ht="24" customHeight="1" x14ac:dyDescent="0.2">
      <c r="B83" s="57"/>
      <c r="C83" s="58" t="s">
        <v>176</v>
      </c>
      <c r="D83" s="1557">
        <f>+'[8]Valores Trimestrais '!CH105</f>
        <v>12670.096000000001</v>
      </c>
      <c r="E83" s="1558"/>
      <c r="F83" s="401">
        <f>+'[8]VH Trimestrais'!CH101</f>
        <v>-28.880165221294686</v>
      </c>
      <c r="G83" s="410">
        <f>+'[8]VHA Trimestrais'!CH101</f>
        <v>-14.847879586262581</v>
      </c>
      <c r="H83" s="1557">
        <f>+'[8]Valores Trimestrais '!CI105</f>
        <v>2401.683</v>
      </c>
      <c r="I83" s="1558"/>
      <c r="J83" s="401">
        <f>+'[8]VH Trimestrais'!CI101</f>
        <v>-33.106323456625752</v>
      </c>
      <c r="K83" s="410">
        <f>+'[8]VHA Trimestrais'!CI101</f>
        <v>-18.011288478688957</v>
      </c>
      <c r="L83" s="1557">
        <f>+'[8]Valores Trimestrais '!CJ105</f>
        <v>15071.779</v>
      </c>
      <c r="M83" s="1558"/>
      <c r="N83" s="401">
        <f>+'[8]VH Trimestrais'!CJ101</f>
        <v>-29.589011875301207</v>
      </c>
      <c r="O83" s="401">
        <f>+'[8]VHA Trimestrais'!CJ101</f>
        <v>-15.373665529826697</v>
      </c>
    </row>
    <row r="84" spans="2:15" ht="24" customHeight="1" x14ac:dyDescent="0.2">
      <c r="B84" s="57"/>
      <c r="C84" s="58" t="s">
        <v>177</v>
      </c>
      <c r="D84" s="1557">
        <f>+'[8]Valores Trimestrais '!CH106</f>
        <v>16644.566999999999</v>
      </c>
      <c r="E84" s="1558"/>
      <c r="F84" s="401">
        <f>+'[8]VH Trimestrais'!CH102</f>
        <v>-7.1643489778721374</v>
      </c>
      <c r="G84" s="410">
        <f>+'[8]VHA Trimestrais'!CH102</f>
        <v>-12.295308541212457</v>
      </c>
      <c r="H84" s="1557">
        <f>+'[8]Valores Trimestrais '!CI106</f>
        <v>2757.1860000000001</v>
      </c>
      <c r="I84" s="1558"/>
      <c r="J84" s="401">
        <f>+'[8]VH Trimestrais'!CI102</f>
        <v>-26.203666282141526</v>
      </c>
      <c r="K84" s="410">
        <f>+'[8]VHA Trimestrais'!CI102</f>
        <v>-20.814169950062944</v>
      </c>
      <c r="L84" s="1557">
        <f>+'[8]Valores Trimestrais '!CJ106</f>
        <v>19401.753000000001</v>
      </c>
      <c r="M84" s="1558"/>
      <c r="N84" s="401">
        <f>+'[8]VH Trimestrais'!CJ102</f>
        <v>-10.447708079259343</v>
      </c>
      <c r="O84" s="401">
        <f>+'[8]VHA Trimestrais'!CJ102</f>
        <v>-13.728973616486273</v>
      </c>
    </row>
    <row r="85" spans="2:15" ht="24" customHeight="1" x14ac:dyDescent="0.2">
      <c r="B85" s="110"/>
      <c r="C85" s="51" t="s">
        <v>174</v>
      </c>
      <c r="D85" s="1557">
        <f>+'[8]Valores Trimestrais '!CH107</f>
        <v>17375.172999999999</v>
      </c>
      <c r="E85" s="1558"/>
      <c r="F85" s="401">
        <f>+'[8]VH Trimestrais'!CH103</f>
        <v>-3.1453236017696451</v>
      </c>
      <c r="G85" s="410">
        <f>+'[8]VHA Trimestrais'!CH103</f>
        <v>-10.012592484532657</v>
      </c>
      <c r="H85" s="1557">
        <f>+'[8]Valores Trimestrais '!CI107</f>
        <v>3149.2359999999999</v>
      </c>
      <c r="I85" s="1558"/>
      <c r="J85" s="401">
        <f>+'[8]VH Trimestrais'!CI103</f>
        <v>-19.708391718218742</v>
      </c>
      <c r="K85" s="410">
        <f>+'[8]VHA Trimestrais'!CI103</f>
        <v>-20.521961217433848</v>
      </c>
      <c r="L85" s="1557">
        <f>+'[8]Valores Trimestrais '!CJ107</f>
        <v>20524.409</v>
      </c>
      <c r="M85" s="1558"/>
      <c r="N85" s="401">
        <f>+'[8]VH Trimestrais'!CJ103</f>
        <v>-6.1169377971695971</v>
      </c>
      <c r="O85" s="401">
        <f>+'[8]VHA Trimestrais'!CJ103</f>
        <v>-11.810693986588017</v>
      </c>
    </row>
    <row r="86" spans="2:15" ht="24" customHeight="1" x14ac:dyDescent="0.2">
      <c r="B86" s="253">
        <v>21</v>
      </c>
      <c r="C86" s="254" t="s">
        <v>175</v>
      </c>
      <c r="D86" s="1559">
        <f>+'[8]Valores Trimestrais '!CH108</f>
        <v>17953.841</v>
      </c>
      <c r="E86" s="1560"/>
      <c r="F86" s="413">
        <f>+'[8]VH Trimestrais'!CH104</f>
        <v>-0.35764231018250436</v>
      </c>
      <c r="G86" s="414">
        <f>+'[8]VHA Trimestrais'!CH104</f>
        <v>-0.35764231018250436</v>
      </c>
      <c r="H86" s="1559">
        <f>+'[8]Valores Trimestrais '!CI108</f>
        <v>2957.3829999999998</v>
      </c>
      <c r="I86" s="1560"/>
      <c r="J86" s="413">
        <f>+'[8]VH Trimestrais'!CI104</f>
        <v>-15.224795757488895</v>
      </c>
      <c r="K86" s="414">
        <f>+'[8]VHA Trimestrais'!CI104</f>
        <v>-15.224795757488895</v>
      </c>
      <c r="L86" s="1559">
        <f>+'[8]Valores Trimestrais '!CJ108</f>
        <v>20911.223999999998</v>
      </c>
      <c r="M86" s="1560"/>
      <c r="N86" s="413">
        <f>+'[8]VH Trimestrais'!CJ104</f>
        <v>-2.7691636991531321</v>
      </c>
      <c r="O86" s="413">
        <f>+'[8]VHA Trimestrais'!CJ104</f>
        <v>-2.7691636991531321</v>
      </c>
    </row>
    <row r="87" spans="2:15" ht="24" customHeight="1" x14ac:dyDescent="0.2">
      <c r="B87" s="57"/>
      <c r="C87" s="58" t="s">
        <v>176</v>
      </c>
      <c r="D87" s="1557">
        <f>+'[8]Valores Trimestrais '!CH109</f>
        <v>17626.312999999998</v>
      </c>
      <c r="E87" s="1558"/>
      <c r="F87" s="401">
        <f>+'[8]VH Trimestrais'!CH105</f>
        <v>39.117438415620498</v>
      </c>
      <c r="G87" s="410">
        <f>+'[8]VHA Trimestrais'!CH105</f>
        <v>15.940158192785535</v>
      </c>
      <c r="H87" s="1557">
        <f>+'[8]Valores Trimestrais '!CI109</f>
        <v>3153.4470000000001</v>
      </c>
      <c r="I87" s="1558"/>
      <c r="J87" s="401">
        <f>+'[8]VH Trimestrais'!CI105</f>
        <v>31.301549788211027</v>
      </c>
      <c r="K87" s="410">
        <f>+'[8]VHA Trimestrais'!CI105</f>
        <v>3.7460126451079656</v>
      </c>
      <c r="L87" s="1557">
        <f>+'[8]Valores Trimestrais '!CJ109</f>
        <v>20779.759999999998</v>
      </c>
      <c r="M87" s="1558"/>
      <c r="N87" s="401">
        <f>+'[8]VH Trimestrais'!CJ105</f>
        <v>37.871979147252603</v>
      </c>
      <c r="O87" s="401">
        <f>+'[8]VHA Trimestrais'!CJ105</f>
        <v>13.976555830066673</v>
      </c>
    </row>
    <row r="88" spans="2:15" ht="24" customHeight="1" x14ac:dyDescent="0.2">
      <c r="B88" s="57"/>
      <c r="C88" s="58" t="s">
        <v>177</v>
      </c>
      <c r="D88" s="1557">
        <f>+'[8]Valores Trimestrais '!CH110</f>
        <v>18162.351999999999</v>
      </c>
      <c r="E88" s="1558"/>
      <c r="F88" s="401">
        <f>+'[8]VH Trimestrais'!CH106</f>
        <v>9.1188013482117025</v>
      </c>
      <c r="G88" s="410">
        <f>+'[8]VHA Trimestrais'!CH106</f>
        <v>13.54143715334002</v>
      </c>
      <c r="H88" s="1557">
        <f>+'[8]Valores Trimestrais '!CI110</f>
        <v>3608.4349999999999</v>
      </c>
      <c r="I88" s="1558"/>
      <c r="J88" s="401">
        <f>+'[8]VH Trimestrais'!CI106</f>
        <v>30.873832958675983</v>
      </c>
      <c r="K88" s="410">
        <f>+'[8]VHA Trimestrais'!CI106</f>
        <v>12.395631549896846</v>
      </c>
      <c r="L88" s="1557">
        <f>+'[8]Valores Trimestrais '!CJ110</f>
        <v>21770.787</v>
      </c>
      <c r="M88" s="1558"/>
      <c r="N88" s="401">
        <f>+'[8]VH Trimestrais'!CJ106</f>
        <v>12.210412121007819</v>
      </c>
      <c r="O88" s="401">
        <f>+'[8]VHA Trimestrais'!CJ106</f>
        <v>13.364442721775372</v>
      </c>
    </row>
    <row r="89" spans="2:15" ht="24" customHeight="1" x14ac:dyDescent="0.2">
      <c r="B89" s="57"/>
      <c r="C89" s="58" t="s">
        <v>174</v>
      </c>
      <c r="D89" s="1557">
        <f>+'[8]Valores Trimestrais '!CH111</f>
        <v>19307.921999999999</v>
      </c>
      <c r="E89" s="1558"/>
      <c r="F89" s="401">
        <f>+'[8]VH Trimestrais'!CH107</f>
        <v>11.12362449571005</v>
      </c>
      <c r="G89" s="410">
        <f>+'[8]VHA Trimestrais'!CH107</f>
        <v>12.892215471326152</v>
      </c>
      <c r="H89" s="1557">
        <f>+'[8]Valores Trimestrais '!CI111</f>
        <v>3862.5810000000001</v>
      </c>
      <c r="I89" s="1558"/>
      <c r="J89" s="401">
        <f>+'[8]VH Trimestrais'!CI107</f>
        <v>22.651366871203059</v>
      </c>
      <c r="K89" s="410">
        <f>+'[8]VHA Trimestrais'!CI107</f>
        <v>15.133515108796125</v>
      </c>
      <c r="L89" s="1557">
        <f>+'[8]Valores Trimestrais '!CJ111</f>
        <v>23170.503000000001</v>
      </c>
      <c r="M89" s="1558"/>
      <c r="N89" s="401">
        <f>+'[8]VH Trimestrais'!CJ107</f>
        <v>12.892424819637927</v>
      </c>
      <c r="O89" s="401">
        <f>+'[8]VHA Trimestrais'!CJ107</f>
        <v>13.237811474724225</v>
      </c>
    </row>
    <row r="90" spans="2:15" ht="24" customHeight="1" x14ac:dyDescent="0.2">
      <c r="B90" s="253">
        <v>22</v>
      </c>
      <c r="C90" s="254" t="s">
        <v>175</v>
      </c>
      <c r="D90" s="1559">
        <f>+'[8]Valores Trimestrais '!CH112</f>
        <v>19879.736000000001</v>
      </c>
      <c r="E90" s="1560"/>
      <c r="F90" s="413">
        <f>+'[8]VH Trimestrais'!CH108</f>
        <v>10.726924673110339</v>
      </c>
      <c r="G90" s="414">
        <f>+'[8]VHA Trimestrais'!CH108</f>
        <v>10.726924673110339</v>
      </c>
      <c r="H90" s="1559">
        <f>+'[8]Valores Trimestrais '!CI112</f>
        <v>3707.393</v>
      </c>
      <c r="I90" s="1560"/>
      <c r="J90" s="413">
        <f>+'[8]VH Trimestrais'!CI108</f>
        <v>25.360597528287698</v>
      </c>
      <c r="K90" s="414">
        <f>+'[8]VHA Trimestrais'!CI108</f>
        <v>25.360597528287698</v>
      </c>
      <c r="L90" s="1559">
        <f>+'[8]Valores Trimestrais '!CJ112</f>
        <v>23587.129000000001</v>
      </c>
      <c r="M90" s="1560"/>
      <c r="N90" s="413">
        <f>+'[8]VH Trimestrais'!CJ108</f>
        <v>12.796501056083587</v>
      </c>
      <c r="O90" s="413">
        <f>+'[8]VHA Trimestrais'!CJ108</f>
        <v>12.796501056083587</v>
      </c>
    </row>
    <row r="91" spans="2:15" ht="24" customHeight="1" x14ac:dyDescent="0.2">
      <c r="B91" s="57"/>
      <c r="C91" s="58" t="s">
        <v>176</v>
      </c>
      <c r="D91" s="1557">
        <f>+'[8]Valores Trimestrais '!CH113</f>
        <v>19904.239000000001</v>
      </c>
      <c r="E91" s="1558"/>
      <c r="F91" s="401">
        <f>+'[8]VH Trimestrais'!CH109</f>
        <v>12.923440086420811</v>
      </c>
      <c r="G91" s="410">
        <f>+'[8]VHA Trimestrais'!CH109</f>
        <v>11.815072526105453</v>
      </c>
      <c r="H91" s="1557">
        <f>+'[8]Valores Trimestrais '!CI113</f>
        <v>4031.2150000000001</v>
      </c>
      <c r="I91" s="1558"/>
      <c r="J91" s="401">
        <f>+'[8]VH Trimestrais'!CI109</f>
        <v>27.835191141630091</v>
      </c>
      <c r="K91" s="410">
        <f>+'[8]VHA Trimestrais'!CI109</f>
        <v>26.63759260198697</v>
      </c>
      <c r="L91" s="1557">
        <f>+'[8]Valores Trimestrais '!CJ113</f>
        <v>23935.454000000002</v>
      </c>
      <c r="M91" s="1558"/>
      <c r="N91" s="401">
        <f>+'[8]VH Trimestrais'!CJ109</f>
        <v>15.186383288353689</v>
      </c>
      <c r="O91" s="401">
        <f>+'[8]VHA Trimestrais'!CJ109</f>
        <v>13.987674169551866</v>
      </c>
    </row>
    <row r="92" spans="2:15" ht="24" customHeight="1" x14ac:dyDescent="0.2">
      <c r="B92" s="57"/>
      <c r="C92" s="58" t="s">
        <v>177</v>
      </c>
      <c r="D92" s="1557">
        <f>+'[8]Valores Trimestrais '!CH114</f>
        <v>20247.076999999997</v>
      </c>
      <c r="E92" s="1558"/>
      <c r="F92" s="401">
        <f>+'[8]VH Trimestrais'!CH110</f>
        <v>11.478276602061221</v>
      </c>
      <c r="G92" s="410">
        <f>+'[8]VHA Trimestrais'!CH110</f>
        <v>11.70125189175215</v>
      </c>
      <c r="H92" s="1557">
        <f>+'[8]Valores Trimestrais '!CI114</f>
        <v>4075.0790000000002</v>
      </c>
      <c r="I92" s="1558"/>
      <c r="J92" s="401">
        <f>+'[8]VH Trimestrais'!CI110</f>
        <v>12.932032861891663</v>
      </c>
      <c r="K92" s="410">
        <f>+'[8]VHA Trimestrais'!CI110</f>
        <v>21.549180930862576</v>
      </c>
      <c r="L92" s="1557">
        <f>+'[8]Valores Trimestrais '!CJ114</f>
        <v>24322.155999999999</v>
      </c>
      <c r="M92" s="1558"/>
      <c r="N92" s="401">
        <f>+'[8]VH Trimestrais'!CJ110</f>
        <v>11.719231831168987</v>
      </c>
      <c r="O92" s="401">
        <f>+'[8]VHA Trimestrais'!CJ110</f>
        <v>13.209476930607567</v>
      </c>
    </row>
    <row r="93" spans="2:15" ht="24" customHeight="1" x14ac:dyDescent="0.2">
      <c r="B93" s="57"/>
      <c r="C93" s="58" t="s">
        <v>174</v>
      </c>
      <c r="D93" s="1557">
        <f>+'[8]Valores Trimestrais '!CH115</f>
        <v>20322.38</v>
      </c>
      <c r="E93" s="1558"/>
      <c r="F93" s="401">
        <f>+'[8]VH Trimestrais'!CH111</f>
        <v>5.2541024352594778</v>
      </c>
      <c r="G93" s="410">
        <f>+'[8]VHA Trimestrais'!CH111</f>
        <v>9.9972090512597802</v>
      </c>
      <c r="H93" s="1557">
        <f>+'[8]Valores Trimestrais '!CI115</f>
        <v>4104.4480000000003</v>
      </c>
      <c r="I93" s="1558"/>
      <c r="J93" s="401">
        <f>+'[8]VH Trimestrais'!CI111</f>
        <v>6.2617974872242188</v>
      </c>
      <c r="K93" s="410">
        <f>+'[8]VHA Trimestrais'!CI111</f>
        <v>17.201557137372948</v>
      </c>
      <c r="L93" s="1557">
        <f>+'[8]Valores Trimestrais '!CJ115</f>
        <v>24426.828000000001</v>
      </c>
      <c r="M93" s="1558"/>
      <c r="N93" s="401">
        <f>+'[8]VH Trimestrais'!CJ111</f>
        <v>5.4220877293859493</v>
      </c>
      <c r="O93" s="401">
        <f>+'[8]VHA Trimestrais'!CJ111</f>
        <v>11.126676647088839</v>
      </c>
    </row>
    <row r="94" spans="2:15" ht="24" customHeight="1" x14ac:dyDescent="0.2">
      <c r="B94" s="253">
        <v>23</v>
      </c>
      <c r="C94" s="254" t="s">
        <v>175</v>
      </c>
      <c r="D94" s="1559">
        <f>+'[8]Valores Trimestrais '!CH116</f>
        <v>20692.954999999998</v>
      </c>
      <c r="E94" s="1560"/>
      <c r="F94" s="413">
        <f>+'[8]VH Trimestrais'!CH112</f>
        <v>4.090693156086167</v>
      </c>
      <c r="G94" s="414">
        <f>+'[8]VHA Trimestrais'!CH112</f>
        <v>4.090693156086167</v>
      </c>
      <c r="H94" s="1559">
        <f>+'[8]Valores Trimestrais '!CI116</f>
        <v>4058.3629999999998</v>
      </c>
      <c r="I94" s="1560"/>
      <c r="J94" s="413">
        <f>+'[8]VH Trimestrais'!CI112</f>
        <v>9.4667600656310071</v>
      </c>
      <c r="K94" s="414">
        <f>+'[8]VHA Trimestrais'!CI112</f>
        <v>9.4667600656310071</v>
      </c>
      <c r="L94" s="1559">
        <f>+'[8]Valores Trimestrais '!CJ116</f>
        <v>24751.317999999999</v>
      </c>
      <c r="M94" s="1560"/>
      <c r="N94" s="413">
        <f>+'[8]VH Trimestrais'!CJ112</f>
        <v>4.9356960739053823</v>
      </c>
      <c r="O94" s="413">
        <f>+'[8]VHA Trimestrais'!CJ112</f>
        <v>4.9356960739053823</v>
      </c>
    </row>
    <row r="95" spans="2:15" ht="3" customHeight="1" x14ac:dyDescent="0.2">
      <c r="B95" s="101"/>
      <c r="C95" s="62"/>
      <c r="D95" s="415"/>
      <c r="E95" s="416"/>
      <c r="F95" s="416"/>
      <c r="G95" s="417"/>
      <c r="H95" s="415"/>
      <c r="I95" s="416"/>
      <c r="J95" s="416"/>
      <c r="K95" s="418"/>
      <c r="L95" s="416"/>
      <c r="M95" s="416"/>
      <c r="N95" s="416"/>
      <c r="O95" s="417"/>
    </row>
    <row r="96" spans="2:15" s="69" customFormat="1" ht="18" customHeight="1" x14ac:dyDescent="0.2">
      <c r="B96" s="67" t="s">
        <v>235</v>
      </c>
      <c r="C96" s="67"/>
      <c r="G96" s="394"/>
      <c r="L96" s="271"/>
      <c r="M96" s="271"/>
    </row>
    <row r="97" spans="2:16" ht="18" customHeight="1" x14ac:dyDescent="0.2">
      <c r="B97" s="387"/>
      <c r="C97" s="72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</row>
    <row r="101" spans="2:16" ht="18" customHeight="1" x14ac:dyDescent="0.3">
      <c r="B101" s="123" t="s">
        <v>358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+Capa!G15</f>
        <v>Indicadores de Conjuntura  •  maio | 2023</v>
      </c>
      <c r="P101" s="419"/>
    </row>
    <row r="102" spans="2:16" ht="15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L28:M28"/>
    <mergeCell ref="B12:C12"/>
    <mergeCell ref="D12:E12"/>
    <mergeCell ref="H12:I12"/>
    <mergeCell ref="L12:M12"/>
    <mergeCell ref="D93:E93"/>
    <mergeCell ref="H93:I93"/>
    <mergeCell ref="L93:M93"/>
    <mergeCell ref="B77:C77"/>
    <mergeCell ref="D77:E77"/>
    <mergeCell ref="H77:I77"/>
    <mergeCell ref="L77:M77"/>
    <mergeCell ref="D87:E87"/>
    <mergeCell ref="H87:I87"/>
    <mergeCell ref="L87:M87"/>
    <mergeCell ref="D88:E88"/>
    <mergeCell ref="H88:I88"/>
    <mergeCell ref="L88:M88"/>
    <mergeCell ref="D85:E85"/>
    <mergeCell ref="H85:I85"/>
    <mergeCell ref="L85:M85"/>
    <mergeCell ref="D86:E86"/>
    <mergeCell ref="H86:I86"/>
    <mergeCell ref="L86:M86"/>
    <mergeCell ref="B100:O100"/>
    <mergeCell ref="D91:E91"/>
    <mergeCell ref="H91:I91"/>
    <mergeCell ref="L91:M91"/>
    <mergeCell ref="D92:E92"/>
    <mergeCell ref="H92:I92"/>
    <mergeCell ref="L92:M92"/>
    <mergeCell ref="D89:E89"/>
    <mergeCell ref="H89:I89"/>
    <mergeCell ref="L89:M89"/>
    <mergeCell ref="D90:E90"/>
    <mergeCell ref="H90:I90"/>
    <mergeCell ref="L90:M90"/>
    <mergeCell ref="D84:E84"/>
    <mergeCell ref="H84:I84"/>
    <mergeCell ref="L84:M84"/>
    <mergeCell ref="D81:E81"/>
    <mergeCell ref="H81:I81"/>
    <mergeCell ref="L81:M81"/>
    <mergeCell ref="D82:E82"/>
    <mergeCell ref="H82:I82"/>
    <mergeCell ref="L82:M82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B76:C76"/>
    <mergeCell ref="D76:E76"/>
    <mergeCell ref="H76:I76"/>
    <mergeCell ref="L76:M76"/>
    <mergeCell ref="D78:E78"/>
    <mergeCell ref="H78:I78"/>
    <mergeCell ref="L78:M78"/>
    <mergeCell ref="B75:C75"/>
    <mergeCell ref="D75:E75"/>
    <mergeCell ref="H75:I75"/>
    <mergeCell ref="L75:M75"/>
    <mergeCell ref="B72:C74"/>
    <mergeCell ref="D72:G72"/>
    <mergeCell ref="H72:K72"/>
    <mergeCell ref="L72:O72"/>
    <mergeCell ref="D73:E74"/>
    <mergeCell ref="F73:F74"/>
    <mergeCell ref="G73:G74"/>
    <mergeCell ref="D25:E25"/>
    <mergeCell ref="H25:I25"/>
    <mergeCell ref="L25:M25"/>
    <mergeCell ref="D26:E26"/>
    <mergeCell ref="H26:I26"/>
    <mergeCell ref="L26:M26"/>
    <mergeCell ref="H73:I74"/>
    <mergeCell ref="J73:J74"/>
    <mergeCell ref="K73:K74"/>
    <mergeCell ref="L73:M74"/>
    <mergeCell ref="N73:N74"/>
    <mergeCell ref="O73:O74"/>
    <mergeCell ref="D27:E27"/>
    <mergeCell ref="H27:I27"/>
    <mergeCell ref="L27:M27"/>
    <mergeCell ref="D28:E28"/>
    <mergeCell ref="H28:I28"/>
    <mergeCell ref="D23:E23"/>
    <mergeCell ref="H23:I23"/>
    <mergeCell ref="L23:M23"/>
    <mergeCell ref="D24:E24"/>
    <mergeCell ref="H24:I24"/>
    <mergeCell ref="L24:M24"/>
    <mergeCell ref="D21:E21"/>
    <mergeCell ref="H21:I21"/>
    <mergeCell ref="L21:M21"/>
    <mergeCell ref="D22:E22"/>
    <mergeCell ref="H22:I22"/>
    <mergeCell ref="L22:M22"/>
    <mergeCell ref="D19:E19"/>
    <mergeCell ref="H19:I19"/>
    <mergeCell ref="L19:M19"/>
    <mergeCell ref="D20:E20"/>
    <mergeCell ref="H20:I20"/>
    <mergeCell ref="L20:M20"/>
    <mergeCell ref="D17:E17"/>
    <mergeCell ref="H17:I17"/>
    <mergeCell ref="L17:M17"/>
    <mergeCell ref="D18:E18"/>
    <mergeCell ref="H18:I18"/>
    <mergeCell ref="L18:M18"/>
    <mergeCell ref="D15:E15"/>
    <mergeCell ref="H15:I15"/>
    <mergeCell ref="L15:M15"/>
    <mergeCell ref="D16:E16"/>
    <mergeCell ref="H16:I16"/>
    <mergeCell ref="L16:M16"/>
    <mergeCell ref="D14:E14"/>
    <mergeCell ref="H14:I14"/>
    <mergeCell ref="L14:M14"/>
    <mergeCell ref="L13:M13"/>
    <mergeCell ref="B10:C10"/>
    <mergeCell ref="D10:E10"/>
    <mergeCell ref="H10:I10"/>
    <mergeCell ref="L10:M10"/>
    <mergeCell ref="B11:C11"/>
    <mergeCell ref="D11:E11"/>
    <mergeCell ref="H11:I11"/>
    <mergeCell ref="L11:M11"/>
    <mergeCell ref="D29:E29"/>
    <mergeCell ref="H29:I29"/>
    <mergeCell ref="L29:M29"/>
    <mergeCell ref="D94:E94"/>
    <mergeCell ref="H94:I94"/>
    <mergeCell ref="L94:M94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B13:C13"/>
    <mergeCell ref="D13:E13"/>
    <mergeCell ref="H13:I13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2171"/>
  <sheetViews>
    <sheetView showGridLines="0" view="pageBreakPreview" topLeftCell="A70" zoomScale="65" zoomScaleNormal="100" zoomScaleSheetLayoutView="65" workbookViewId="0">
      <selection activeCell="P87" sqref="P87"/>
    </sheetView>
  </sheetViews>
  <sheetFormatPr defaultRowHeight="12.75" x14ac:dyDescent="0.2"/>
  <cols>
    <col min="1" max="1" width="9.140625" style="9"/>
    <col min="2" max="3" width="5.7109375" style="9" customWidth="1"/>
    <col min="4" max="4" width="12.7109375" style="9" customWidth="1"/>
    <col min="5" max="5" width="11.7109375" style="9" customWidth="1"/>
    <col min="6" max="6" width="10.7109375" style="9" customWidth="1"/>
    <col min="7" max="7" width="12.7109375" style="9" customWidth="1"/>
    <col min="8" max="8" width="11.7109375" style="9" customWidth="1"/>
    <col min="9" max="9" width="10.7109375" style="9" customWidth="1"/>
    <col min="10" max="10" width="12.7109375" style="9" customWidth="1"/>
    <col min="11" max="11" width="11.7109375" style="9" customWidth="1"/>
    <col min="12" max="13" width="12.7109375" style="9" customWidth="1"/>
    <col min="14" max="15" width="11.7109375" style="9" customWidth="1"/>
    <col min="16" max="17" width="10.7109375" style="9" customWidth="1"/>
    <col min="18" max="19" width="11.7109375" style="9" customWidth="1"/>
    <col min="20" max="257" width="9.140625" style="9"/>
    <col min="258" max="259" width="5.7109375" style="9" customWidth="1"/>
    <col min="260" max="260" width="12.7109375" style="9" customWidth="1"/>
    <col min="261" max="261" width="11.7109375" style="9" customWidth="1"/>
    <col min="262" max="262" width="10.7109375" style="9" customWidth="1"/>
    <col min="263" max="263" width="12.7109375" style="9" customWidth="1"/>
    <col min="264" max="264" width="11.7109375" style="9" customWidth="1"/>
    <col min="265" max="265" width="10.7109375" style="9" customWidth="1"/>
    <col min="266" max="266" width="12.7109375" style="9" customWidth="1"/>
    <col min="267" max="267" width="11.7109375" style="9" customWidth="1"/>
    <col min="268" max="269" width="12.7109375" style="9" customWidth="1"/>
    <col min="270" max="271" width="11.7109375" style="9" customWidth="1"/>
    <col min="272" max="273" width="10.7109375" style="9" customWidth="1"/>
    <col min="274" max="275" width="11.7109375" style="9" customWidth="1"/>
    <col min="276" max="513" width="9.140625" style="9"/>
    <col min="514" max="515" width="5.7109375" style="9" customWidth="1"/>
    <col min="516" max="516" width="12.7109375" style="9" customWidth="1"/>
    <col min="517" max="517" width="11.7109375" style="9" customWidth="1"/>
    <col min="518" max="518" width="10.7109375" style="9" customWidth="1"/>
    <col min="519" max="519" width="12.7109375" style="9" customWidth="1"/>
    <col min="520" max="520" width="11.7109375" style="9" customWidth="1"/>
    <col min="521" max="521" width="10.7109375" style="9" customWidth="1"/>
    <col min="522" max="522" width="12.7109375" style="9" customWidth="1"/>
    <col min="523" max="523" width="11.7109375" style="9" customWidth="1"/>
    <col min="524" max="525" width="12.7109375" style="9" customWidth="1"/>
    <col min="526" max="527" width="11.7109375" style="9" customWidth="1"/>
    <col min="528" max="529" width="10.7109375" style="9" customWidth="1"/>
    <col min="530" max="531" width="11.7109375" style="9" customWidth="1"/>
    <col min="532" max="769" width="9.140625" style="9"/>
    <col min="770" max="771" width="5.7109375" style="9" customWidth="1"/>
    <col min="772" max="772" width="12.7109375" style="9" customWidth="1"/>
    <col min="773" max="773" width="11.7109375" style="9" customWidth="1"/>
    <col min="774" max="774" width="10.7109375" style="9" customWidth="1"/>
    <col min="775" max="775" width="12.7109375" style="9" customWidth="1"/>
    <col min="776" max="776" width="11.7109375" style="9" customWidth="1"/>
    <col min="777" max="777" width="10.7109375" style="9" customWidth="1"/>
    <col min="778" max="778" width="12.7109375" style="9" customWidth="1"/>
    <col min="779" max="779" width="11.7109375" style="9" customWidth="1"/>
    <col min="780" max="781" width="12.7109375" style="9" customWidth="1"/>
    <col min="782" max="783" width="11.7109375" style="9" customWidth="1"/>
    <col min="784" max="785" width="10.7109375" style="9" customWidth="1"/>
    <col min="786" max="787" width="11.7109375" style="9" customWidth="1"/>
    <col min="788" max="1025" width="9.140625" style="9"/>
    <col min="1026" max="1027" width="5.7109375" style="9" customWidth="1"/>
    <col min="1028" max="1028" width="12.7109375" style="9" customWidth="1"/>
    <col min="1029" max="1029" width="11.7109375" style="9" customWidth="1"/>
    <col min="1030" max="1030" width="10.7109375" style="9" customWidth="1"/>
    <col min="1031" max="1031" width="12.7109375" style="9" customWidth="1"/>
    <col min="1032" max="1032" width="11.7109375" style="9" customWidth="1"/>
    <col min="1033" max="1033" width="10.7109375" style="9" customWidth="1"/>
    <col min="1034" max="1034" width="12.7109375" style="9" customWidth="1"/>
    <col min="1035" max="1035" width="11.7109375" style="9" customWidth="1"/>
    <col min="1036" max="1037" width="12.7109375" style="9" customWidth="1"/>
    <col min="1038" max="1039" width="11.7109375" style="9" customWidth="1"/>
    <col min="1040" max="1041" width="10.7109375" style="9" customWidth="1"/>
    <col min="1042" max="1043" width="11.7109375" style="9" customWidth="1"/>
    <col min="1044" max="1281" width="9.140625" style="9"/>
    <col min="1282" max="1283" width="5.7109375" style="9" customWidth="1"/>
    <col min="1284" max="1284" width="12.7109375" style="9" customWidth="1"/>
    <col min="1285" max="1285" width="11.7109375" style="9" customWidth="1"/>
    <col min="1286" max="1286" width="10.7109375" style="9" customWidth="1"/>
    <col min="1287" max="1287" width="12.7109375" style="9" customWidth="1"/>
    <col min="1288" max="1288" width="11.7109375" style="9" customWidth="1"/>
    <col min="1289" max="1289" width="10.7109375" style="9" customWidth="1"/>
    <col min="1290" max="1290" width="12.7109375" style="9" customWidth="1"/>
    <col min="1291" max="1291" width="11.7109375" style="9" customWidth="1"/>
    <col min="1292" max="1293" width="12.7109375" style="9" customWidth="1"/>
    <col min="1294" max="1295" width="11.7109375" style="9" customWidth="1"/>
    <col min="1296" max="1297" width="10.7109375" style="9" customWidth="1"/>
    <col min="1298" max="1299" width="11.7109375" style="9" customWidth="1"/>
    <col min="1300" max="1537" width="9.140625" style="9"/>
    <col min="1538" max="1539" width="5.7109375" style="9" customWidth="1"/>
    <col min="1540" max="1540" width="12.7109375" style="9" customWidth="1"/>
    <col min="1541" max="1541" width="11.7109375" style="9" customWidth="1"/>
    <col min="1542" max="1542" width="10.7109375" style="9" customWidth="1"/>
    <col min="1543" max="1543" width="12.7109375" style="9" customWidth="1"/>
    <col min="1544" max="1544" width="11.7109375" style="9" customWidth="1"/>
    <col min="1545" max="1545" width="10.7109375" style="9" customWidth="1"/>
    <col min="1546" max="1546" width="12.7109375" style="9" customWidth="1"/>
    <col min="1547" max="1547" width="11.7109375" style="9" customWidth="1"/>
    <col min="1548" max="1549" width="12.7109375" style="9" customWidth="1"/>
    <col min="1550" max="1551" width="11.7109375" style="9" customWidth="1"/>
    <col min="1552" max="1553" width="10.7109375" style="9" customWidth="1"/>
    <col min="1554" max="1555" width="11.7109375" style="9" customWidth="1"/>
    <col min="1556" max="1793" width="9.140625" style="9"/>
    <col min="1794" max="1795" width="5.7109375" style="9" customWidth="1"/>
    <col min="1796" max="1796" width="12.7109375" style="9" customWidth="1"/>
    <col min="1797" max="1797" width="11.7109375" style="9" customWidth="1"/>
    <col min="1798" max="1798" width="10.7109375" style="9" customWidth="1"/>
    <col min="1799" max="1799" width="12.7109375" style="9" customWidth="1"/>
    <col min="1800" max="1800" width="11.7109375" style="9" customWidth="1"/>
    <col min="1801" max="1801" width="10.7109375" style="9" customWidth="1"/>
    <col min="1802" max="1802" width="12.7109375" style="9" customWidth="1"/>
    <col min="1803" max="1803" width="11.7109375" style="9" customWidth="1"/>
    <col min="1804" max="1805" width="12.7109375" style="9" customWidth="1"/>
    <col min="1806" max="1807" width="11.7109375" style="9" customWidth="1"/>
    <col min="1808" max="1809" width="10.7109375" style="9" customWidth="1"/>
    <col min="1810" max="1811" width="11.7109375" style="9" customWidth="1"/>
    <col min="1812" max="2049" width="9.140625" style="9"/>
    <col min="2050" max="2051" width="5.7109375" style="9" customWidth="1"/>
    <col min="2052" max="2052" width="12.7109375" style="9" customWidth="1"/>
    <col min="2053" max="2053" width="11.7109375" style="9" customWidth="1"/>
    <col min="2054" max="2054" width="10.7109375" style="9" customWidth="1"/>
    <col min="2055" max="2055" width="12.7109375" style="9" customWidth="1"/>
    <col min="2056" max="2056" width="11.7109375" style="9" customWidth="1"/>
    <col min="2057" max="2057" width="10.7109375" style="9" customWidth="1"/>
    <col min="2058" max="2058" width="12.7109375" style="9" customWidth="1"/>
    <col min="2059" max="2059" width="11.7109375" style="9" customWidth="1"/>
    <col min="2060" max="2061" width="12.7109375" style="9" customWidth="1"/>
    <col min="2062" max="2063" width="11.7109375" style="9" customWidth="1"/>
    <col min="2064" max="2065" width="10.7109375" style="9" customWidth="1"/>
    <col min="2066" max="2067" width="11.7109375" style="9" customWidth="1"/>
    <col min="2068" max="2305" width="9.140625" style="9"/>
    <col min="2306" max="2307" width="5.7109375" style="9" customWidth="1"/>
    <col min="2308" max="2308" width="12.7109375" style="9" customWidth="1"/>
    <col min="2309" max="2309" width="11.7109375" style="9" customWidth="1"/>
    <col min="2310" max="2310" width="10.7109375" style="9" customWidth="1"/>
    <col min="2311" max="2311" width="12.7109375" style="9" customWidth="1"/>
    <col min="2312" max="2312" width="11.7109375" style="9" customWidth="1"/>
    <col min="2313" max="2313" width="10.7109375" style="9" customWidth="1"/>
    <col min="2314" max="2314" width="12.7109375" style="9" customWidth="1"/>
    <col min="2315" max="2315" width="11.7109375" style="9" customWidth="1"/>
    <col min="2316" max="2317" width="12.7109375" style="9" customWidth="1"/>
    <col min="2318" max="2319" width="11.7109375" style="9" customWidth="1"/>
    <col min="2320" max="2321" width="10.7109375" style="9" customWidth="1"/>
    <col min="2322" max="2323" width="11.7109375" style="9" customWidth="1"/>
    <col min="2324" max="2561" width="9.140625" style="9"/>
    <col min="2562" max="2563" width="5.7109375" style="9" customWidth="1"/>
    <col min="2564" max="2564" width="12.7109375" style="9" customWidth="1"/>
    <col min="2565" max="2565" width="11.7109375" style="9" customWidth="1"/>
    <col min="2566" max="2566" width="10.7109375" style="9" customWidth="1"/>
    <col min="2567" max="2567" width="12.7109375" style="9" customWidth="1"/>
    <col min="2568" max="2568" width="11.7109375" style="9" customWidth="1"/>
    <col min="2569" max="2569" width="10.7109375" style="9" customWidth="1"/>
    <col min="2570" max="2570" width="12.7109375" style="9" customWidth="1"/>
    <col min="2571" max="2571" width="11.7109375" style="9" customWidth="1"/>
    <col min="2572" max="2573" width="12.7109375" style="9" customWidth="1"/>
    <col min="2574" max="2575" width="11.7109375" style="9" customWidth="1"/>
    <col min="2576" max="2577" width="10.7109375" style="9" customWidth="1"/>
    <col min="2578" max="2579" width="11.7109375" style="9" customWidth="1"/>
    <col min="2580" max="2817" width="9.140625" style="9"/>
    <col min="2818" max="2819" width="5.7109375" style="9" customWidth="1"/>
    <col min="2820" max="2820" width="12.7109375" style="9" customWidth="1"/>
    <col min="2821" max="2821" width="11.7109375" style="9" customWidth="1"/>
    <col min="2822" max="2822" width="10.7109375" style="9" customWidth="1"/>
    <col min="2823" max="2823" width="12.7109375" style="9" customWidth="1"/>
    <col min="2824" max="2824" width="11.7109375" style="9" customWidth="1"/>
    <col min="2825" max="2825" width="10.7109375" style="9" customWidth="1"/>
    <col min="2826" max="2826" width="12.7109375" style="9" customWidth="1"/>
    <col min="2827" max="2827" width="11.7109375" style="9" customWidth="1"/>
    <col min="2828" max="2829" width="12.7109375" style="9" customWidth="1"/>
    <col min="2830" max="2831" width="11.7109375" style="9" customWidth="1"/>
    <col min="2832" max="2833" width="10.7109375" style="9" customWidth="1"/>
    <col min="2834" max="2835" width="11.7109375" style="9" customWidth="1"/>
    <col min="2836" max="3073" width="9.140625" style="9"/>
    <col min="3074" max="3075" width="5.7109375" style="9" customWidth="1"/>
    <col min="3076" max="3076" width="12.7109375" style="9" customWidth="1"/>
    <col min="3077" max="3077" width="11.7109375" style="9" customWidth="1"/>
    <col min="3078" max="3078" width="10.7109375" style="9" customWidth="1"/>
    <col min="3079" max="3079" width="12.7109375" style="9" customWidth="1"/>
    <col min="3080" max="3080" width="11.7109375" style="9" customWidth="1"/>
    <col min="3081" max="3081" width="10.7109375" style="9" customWidth="1"/>
    <col min="3082" max="3082" width="12.7109375" style="9" customWidth="1"/>
    <col min="3083" max="3083" width="11.7109375" style="9" customWidth="1"/>
    <col min="3084" max="3085" width="12.7109375" style="9" customWidth="1"/>
    <col min="3086" max="3087" width="11.7109375" style="9" customWidth="1"/>
    <col min="3088" max="3089" width="10.7109375" style="9" customWidth="1"/>
    <col min="3090" max="3091" width="11.7109375" style="9" customWidth="1"/>
    <col min="3092" max="3329" width="9.140625" style="9"/>
    <col min="3330" max="3331" width="5.7109375" style="9" customWidth="1"/>
    <col min="3332" max="3332" width="12.7109375" style="9" customWidth="1"/>
    <col min="3333" max="3333" width="11.7109375" style="9" customWidth="1"/>
    <col min="3334" max="3334" width="10.7109375" style="9" customWidth="1"/>
    <col min="3335" max="3335" width="12.7109375" style="9" customWidth="1"/>
    <col min="3336" max="3336" width="11.7109375" style="9" customWidth="1"/>
    <col min="3337" max="3337" width="10.7109375" style="9" customWidth="1"/>
    <col min="3338" max="3338" width="12.7109375" style="9" customWidth="1"/>
    <col min="3339" max="3339" width="11.7109375" style="9" customWidth="1"/>
    <col min="3340" max="3341" width="12.7109375" style="9" customWidth="1"/>
    <col min="3342" max="3343" width="11.7109375" style="9" customWidth="1"/>
    <col min="3344" max="3345" width="10.7109375" style="9" customWidth="1"/>
    <col min="3346" max="3347" width="11.7109375" style="9" customWidth="1"/>
    <col min="3348" max="3585" width="9.140625" style="9"/>
    <col min="3586" max="3587" width="5.7109375" style="9" customWidth="1"/>
    <col min="3588" max="3588" width="12.7109375" style="9" customWidth="1"/>
    <col min="3589" max="3589" width="11.7109375" style="9" customWidth="1"/>
    <col min="3590" max="3590" width="10.7109375" style="9" customWidth="1"/>
    <col min="3591" max="3591" width="12.7109375" style="9" customWidth="1"/>
    <col min="3592" max="3592" width="11.7109375" style="9" customWidth="1"/>
    <col min="3593" max="3593" width="10.7109375" style="9" customWidth="1"/>
    <col min="3594" max="3594" width="12.7109375" style="9" customWidth="1"/>
    <col min="3595" max="3595" width="11.7109375" style="9" customWidth="1"/>
    <col min="3596" max="3597" width="12.7109375" style="9" customWidth="1"/>
    <col min="3598" max="3599" width="11.7109375" style="9" customWidth="1"/>
    <col min="3600" max="3601" width="10.7109375" style="9" customWidth="1"/>
    <col min="3602" max="3603" width="11.7109375" style="9" customWidth="1"/>
    <col min="3604" max="3841" width="9.140625" style="9"/>
    <col min="3842" max="3843" width="5.7109375" style="9" customWidth="1"/>
    <col min="3844" max="3844" width="12.7109375" style="9" customWidth="1"/>
    <col min="3845" max="3845" width="11.7109375" style="9" customWidth="1"/>
    <col min="3846" max="3846" width="10.7109375" style="9" customWidth="1"/>
    <col min="3847" max="3847" width="12.7109375" style="9" customWidth="1"/>
    <col min="3848" max="3848" width="11.7109375" style="9" customWidth="1"/>
    <col min="3849" max="3849" width="10.7109375" style="9" customWidth="1"/>
    <col min="3850" max="3850" width="12.7109375" style="9" customWidth="1"/>
    <col min="3851" max="3851" width="11.7109375" style="9" customWidth="1"/>
    <col min="3852" max="3853" width="12.7109375" style="9" customWidth="1"/>
    <col min="3854" max="3855" width="11.7109375" style="9" customWidth="1"/>
    <col min="3856" max="3857" width="10.7109375" style="9" customWidth="1"/>
    <col min="3858" max="3859" width="11.7109375" style="9" customWidth="1"/>
    <col min="3860" max="4097" width="9.140625" style="9"/>
    <col min="4098" max="4099" width="5.7109375" style="9" customWidth="1"/>
    <col min="4100" max="4100" width="12.7109375" style="9" customWidth="1"/>
    <col min="4101" max="4101" width="11.7109375" style="9" customWidth="1"/>
    <col min="4102" max="4102" width="10.7109375" style="9" customWidth="1"/>
    <col min="4103" max="4103" width="12.7109375" style="9" customWidth="1"/>
    <col min="4104" max="4104" width="11.7109375" style="9" customWidth="1"/>
    <col min="4105" max="4105" width="10.7109375" style="9" customWidth="1"/>
    <col min="4106" max="4106" width="12.7109375" style="9" customWidth="1"/>
    <col min="4107" max="4107" width="11.7109375" style="9" customWidth="1"/>
    <col min="4108" max="4109" width="12.7109375" style="9" customWidth="1"/>
    <col min="4110" max="4111" width="11.7109375" style="9" customWidth="1"/>
    <col min="4112" max="4113" width="10.7109375" style="9" customWidth="1"/>
    <col min="4114" max="4115" width="11.7109375" style="9" customWidth="1"/>
    <col min="4116" max="4353" width="9.140625" style="9"/>
    <col min="4354" max="4355" width="5.7109375" style="9" customWidth="1"/>
    <col min="4356" max="4356" width="12.7109375" style="9" customWidth="1"/>
    <col min="4357" max="4357" width="11.7109375" style="9" customWidth="1"/>
    <col min="4358" max="4358" width="10.7109375" style="9" customWidth="1"/>
    <col min="4359" max="4359" width="12.7109375" style="9" customWidth="1"/>
    <col min="4360" max="4360" width="11.7109375" style="9" customWidth="1"/>
    <col min="4361" max="4361" width="10.7109375" style="9" customWidth="1"/>
    <col min="4362" max="4362" width="12.7109375" style="9" customWidth="1"/>
    <col min="4363" max="4363" width="11.7109375" style="9" customWidth="1"/>
    <col min="4364" max="4365" width="12.7109375" style="9" customWidth="1"/>
    <col min="4366" max="4367" width="11.7109375" style="9" customWidth="1"/>
    <col min="4368" max="4369" width="10.7109375" style="9" customWidth="1"/>
    <col min="4370" max="4371" width="11.7109375" style="9" customWidth="1"/>
    <col min="4372" max="4609" width="9.140625" style="9"/>
    <col min="4610" max="4611" width="5.7109375" style="9" customWidth="1"/>
    <col min="4612" max="4612" width="12.7109375" style="9" customWidth="1"/>
    <col min="4613" max="4613" width="11.7109375" style="9" customWidth="1"/>
    <col min="4614" max="4614" width="10.7109375" style="9" customWidth="1"/>
    <col min="4615" max="4615" width="12.7109375" style="9" customWidth="1"/>
    <col min="4616" max="4616" width="11.7109375" style="9" customWidth="1"/>
    <col min="4617" max="4617" width="10.7109375" style="9" customWidth="1"/>
    <col min="4618" max="4618" width="12.7109375" style="9" customWidth="1"/>
    <col min="4619" max="4619" width="11.7109375" style="9" customWidth="1"/>
    <col min="4620" max="4621" width="12.7109375" style="9" customWidth="1"/>
    <col min="4622" max="4623" width="11.7109375" style="9" customWidth="1"/>
    <col min="4624" max="4625" width="10.7109375" style="9" customWidth="1"/>
    <col min="4626" max="4627" width="11.7109375" style="9" customWidth="1"/>
    <col min="4628" max="4865" width="9.140625" style="9"/>
    <col min="4866" max="4867" width="5.7109375" style="9" customWidth="1"/>
    <col min="4868" max="4868" width="12.7109375" style="9" customWidth="1"/>
    <col min="4869" max="4869" width="11.7109375" style="9" customWidth="1"/>
    <col min="4870" max="4870" width="10.7109375" style="9" customWidth="1"/>
    <col min="4871" max="4871" width="12.7109375" style="9" customWidth="1"/>
    <col min="4872" max="4872" width="11.7109375" style="9" customWidth="1"/>
    <col min="4873" max="4873" width="10.7109375" style="9" customWidth="1"/>
    <col min="4874" max="4874" width="12.7109375" style="9" customWidth="1"/>
    <col min="4875" max="4875" width="11.7109375" style="9" customWidth="1"/>
    <col min="4876" max="4877" width="12.7109375" style="9" customWidth="1"/>
    <col min="4878" max="4879" width="11.7109375" style="9" customWidth="1"/>
    <col min="4880" max="4881" width="10.7109375" style="9" customWidth="1"/>
    <col min="4882" max="4883" width="11.7109375" style="9" customWidth="1"/>
    <col min="4884" max="5121" width="9.140625" style="9"/>
    <col min="5122" max="5123" width="5.7109375" style="9" customWidth="1"/>
    <col min="5124" max="5124" width="12.7109375" style="9" customWidth="1"/>
    <col min="5125" max="5125" width="11.7109375" style="9" customWidth="1"/>
    <col min="5126" max="5126" width="10.7109375" style="9" customWidth="1"/>
    <col min="5127" max="5127" width="12.7109375" style="9" customWidth="1"/>
    <col min="5128" max="5128" width="11.7109375" style="9" customWidth="1"/>
    <col min="5129" max="5129" width="10.7109375" style="9" customWidth="1"/>
    <col min="5130" max="5130" width="12.7109375" style="9" customWidth="1"/>
    <col min="5131" max="5131" width="11.7109375" style="9" customWidth="1"/>
    <col min="5132" max="5133" width="12.7109375" style="9" customWidth="1"/>
    <col min="5134" max="5135" width="11.7109375" style="9" customWidth="1"/>
    <col min="5136" max="5137" width="10.7109375" style="9" customWidth="1"/>
    <col min="5138" max="5139" width="11.7109375" style="9" customWidth="1"/>
    <col min="5140" max="5377" width="9.140625" style="9"/>
    <col min="5378" max="5379" width="5.7109375" style="9" customWidth="1"/>
    <col min="5380" max="5380" width="12.7109375" style="9" customWidth="1"/>
    <col min="5381" max="5381" width="11.7109375" style="9" customWidth="1"/>
    <col min="5382" max="5382" width="10.7109375" style="9" customWidth="1"/>
    <col min="5383" max="5383" width="12.7109375" style="9" customWidth="1"/>
    <col min="5384" max="5384" width="11.7109375" style="9" customWidth="1"/>
    <col min="5385" max="5385" width="10.7109375" style="9" customWidth="1"/>
    <col min="5386" max="5386" width="12.7109375" style="9" customWidth="1"/>
    <col min="5387" max="5387" width="11.7109375" style="9" customWidth="1"/>
    <col min="5388" max="5389" width="12.7109375" style="9" customWidth="1"/>
    <col min="5390" max="5391" width="11.7109375" style="9" customWidth="1"/>
    <col min="5392" max="5393" width="10.7109375" style="9" customWidth="1"/>
    <col min="5394" max="5395" width="11.7109375" style="9" customWidth="1"/>
    <col min="5396" max="5633" width="9.140625" style="9"/>
    <col min="5634" max="5635" width="5.7109375" style="9" customWidth="1"/>
    <col min="5636" max="5636" width="12.7109375" style="9" customWidth="1"/>
    <col min="5637" max="5637" width="11.7109375" style="9" customWidth="1"/>
    <col min="5638" max="5638" width="10.7109375" style="9" customWidth="1"/>
    <col min="5639" max="5639" width="12.7109375" style="9" customWidth="1"/>
    <col min="5640" max="5640" width="11.7109375" style="9" customWidth="1"/>
    <col min="5641" max="5641" width="10.7109375" style="9" customWidth="1"/>
    <col min="5642" max="5642" width="12.7109375" style="9" customWidth="1"/>
    <col min="5643" max="5643" width="11.7109375" style="9" customWidth="1"/>
    <col min="5644" max="5645" width="12.7109375" style="9" customWidth="1"/>
    <col min="5646" max="5647" width="11.7109375" style="9" customWidth="1"/>
    <col min="5648" max="5649" width="10.7109375" style="9" customWidth="1"/>
    <col min="5650" max="5651" width="11.7109375" style="9" customWidth="1"/>
    <col min="5652" max="5889" width="9.140625" style="9"/>
    <col min="5890" max="5891" width="5.7109375" style="9" customWidth="1"/>
    <col min="5892" max="5892" width="12.7109375" style="9" customWidth="1"/>
    <col min="5893" max="5893" width="11.7109375" style="9" customWidth="1"/>
    <col min="5894" max="5894" width="10.7109375" style="9" customWidth="1"/>
    <col min="5895" max="5895" width="12.7109375" style="9" customWidth="1"/>
    <col min="5896" max="5896" width="11.7109375" style="9" customWidth="1"/>
    <col min="5897" max="5897" width="10.7109375" style="9" customWidth="1"/>
    <col min="5898" max="5898" width="12.7109375" style="9" customWidth="1"/>
    <col min="5899" max="5899" width="11.7109375" style="9" customWidth="1"/>
    <col min="5900" max="5901" width="12.7109375" style="9" customWidth="1"/>
    <col min="5902" max="5903" width="11.7109375" style="9" customWidth="1"/>
    <col min="5904" max="5905" width="10.7109375" style="9" customWidth="1"/>
    <col min="5906" max="5907" width="11.7109375" style="9" customWidth="1"/>
    <col min="5908" max="6145" width="9.140625" style="9"/>
    <col min="6146" max="6147" width="5.7109375" style="9" customWidth="1"/>
    <col min="6148" max="6148" width="12.7109375" style="9" customWidth="1"/>
    <col min="6149" max="6149" width="11.7109375" style="9" customWidth="1"/>
    <col min="6150" max="6150" width="10.7109375" style="9" customWidth="1"/>
    <col min="6151" max="6151" width="12.7109375" style="9" customWidth="1"/>
    <col min="6152" max="6152" width="11.7109375" style="9" customWidth="1"/>
    <col min="6153" max="6153" width="10.7109375" style="9" customWidth="1"/>
    <col min="6154" max="6154" width="12.7109375" style="9" customWidth="1"/>
    <col min="6155" max="6155" width="11.7109375" style="9" customWidth="1"/>
    <col min="6156" max="6157" width="12.7109375" style="9" customWidth="1"/>
    <col min="6158" max="6159" width="11.7109375" style="9" customWidth="1"/>
    <col min="6160" max="6161" width="10.7109375" style="9" customWidth="1"/>
    <col min="6162" max="6163" width="11.7109375" style="9" customWidth="1"/>
    <col min="6164" max="6401" width="9.140625" style="9"/>
    <col min="6402" max="6403" width="5.7109375" style="9" customWidth="1"/>
    <col min="6404" max="6404" width="12.7109375" style="9" customWidth="1"/>
    <col min="6405" max="6405" width="11.7109375" style="9" customWidth="1"/>
    <col min="6406" max="6406" width="10.7109375" style="9" customWidth="1"/>
    <col min="6407" max="6407" width="12.7109375" style="9" customWidth="1"/>
    <col min="6408" max="6408" width="11.7109375" style="9" customWidth="1"/>
    <col min="6409" max="6409" width="10.7109375" style="9" customWidth="1"/>
    <col min="6410" max="6410" width="12.7109375" style="9" customWidth="1"/>
    <col min="6411" max="6411" width="11.7109375" style="9" customWidth="1"/>
    <col min="6412" max="6413" width="12.7109375" style="9" customWidth="1"/>
    <col min="6414" max="6415" width="11.7109375" style="9" customWidth="1"/>
    <col min="6416" max="6417" width="10.7109375" style="9" customWidth="1"/>
    <col min="6418" max="6419" width="11.7109375" style="9" customWidth="1"/>
    <col min="6420" max="6657" width="9.140625" style="9"/>
    <col min="6658" max="6659" width="5.7109375" style="9" customWidth="1"/>
    <col min="6660" max="6660" width="12.7109375" style="9" customWidth="1"/>
    <col min="6661" max="6661" width="11.7109375" style="9" customWidth="1"/>
    <col min="6662" max="6662" width="10.7109375" style="9" customWidth="1"/>
    <col min="6663" max="6663" width="12.7109375" style="9" customWidth="1"/>
    <col min="6664" max="6664" width="11.7109375" style="9" customWidth="1"/>
    <col min="6665" max="6665" width="10.7109375" style="9" customWidth="1"/>
    <col min="6666" max="6666" width="12.7109375" style="9" customWidth="1"/>
    <col min="6667" max="6667" width="11.7109375" style="9" customWidth="1"/>
    <col min="6668" max="6669" width="12.7109375" style="9" customWidth="1"/>
    <col min="6670" max="6671" width="11.7109375" style="9" customWidth="1"/>
    <col min="6672" max="6673" width="10.7109375" style="9" customWidth="1"/>
    <col min="6674" max="6675" width="11.7109375" style="9" customWidth="1"/>
    <col min="6676" max="6913" width="9.140625" style="9"/>
    <col min="6914" max="6915" width="5.7109375" style="9" customWidth="1"/>
    <col min="6916" max="6916" width="12.7109375" style="9" customWidth="1"/>
    <col min="6917" max="6917" width="11.7109375" style="9" customWidth="1"/>
    <col min="6918" max="6918" width="10.7109375" style="9" customWidth="1"/>
    <col min="6919" max="6919" width="12.7109375" style="9" customWidth="1"/>
    <col min="6920" max="6920" width="11.7109375" style="9" customWidth="1"/>
    <col min="6921" max="6921" width="10.7109375" style="9" customWidth="1"/>
    <col min="6922" max="6922" width="12.7109375" style="9" customWidth="1"/>
    <col min="6923" max="6923" width="11.7109375" style="9" customWidth="1"/>
    <col min="6924" max="6925" width="12.7109375" style="9" customWidth="1"/>
    <col min="6926" max="6927" width="11.7109375" style="9" customWidth="1"/>
    <col min="6928" max="6929" width="10.7109375" style="9" customWidth="1"/>
    <col min="6930" max="6931" width="11.7109375" style="9" customWidth="1"/>
    <col min="6932" max="7169" width="9.140625" style="9"/>
    <col min="7170" max="7171" width="5.7109375" style="9" customWidth="1"/>
    <col min="7172" max="7172" width="12.7109375" style="9" customWidth="1"/>
    <col min="7173" max="7173" width="11.7109375" style="9" customWidth="1"/>
    <col min="7174" max="7174" width="10.7109375" style="9" customWidth="1"/>
    <col min="7175" max="7175" width="12.7109375" style="9" customWidth="1"/>
    <col min="7176" max="7176" width="11.7109375" style="9" customWidth="1"/>
    <col min="7177" max="7177" width="10.7109375" style="9" customWidth="1"/>
    <col min="7178" max="7178" width="12.7109375" style="9" customWidth="1"/>
    <col min="7179" max="7179" width="11.7109375" style="9" customWidth="1"/>
    <col min="7180" max="7181" width="12.7109375" style="9" customWidth="1"/>
    <col min="7182" max="7183" width="11.7109375" style="9" customWidth="1"/>
    <col min="7184" max="7185" width="10.7109375" style="9" customWidth="1"/>
    <col min="7186" max="7187" width="11.7109375" style="9" customWidth="1"/>
    <col min="7188" max="7425" width="9.140625" style="9"/>
    <col min="7426" max="7427" width="5.7109375" style="9" customWidth="1"/>
    <col min="7428" max="7428" width="12.7109375" style="9" customWidth="1"/>
    <col min="7429" max="7429" width="11.7109375" style="9" customWidth="1"/>
    <col min="7430" max="7430" width="10.7109375" style="9" customWidth="1"/>
    <col min="7431" max="7431" width="12.7109375" style="9" customWidth="1"/>
    <col min="7432" max="7432" width="11.7109375" style="9" customWidth="1"/>
    <col min="7433" max="7433" width="10.7109375" style="9" customWidth="1"/>
    <col min="7434" max="7434" width="12.7109375" style="9" customWidth="1"/>
    <col min="7435" max="7435" width="11.7109375" style="9" customWidth="1"/>
    <col min="7436" max="7437" width="12.7109375" style="9" customWidth="1"/>
    <col min="7438" max="7439" width="11.7109375" style="9" customWidth="1"/>
    <col min="7440" max="7441" width="10.7109375" style="9" customWidth="1"/>
    <col min="7442" max="7443" width="11.7109375" style="9" customWidth="1"/>
    <col min="7444" max="7681" width="9.140625" style="9"/>
    <col min="7682" max="7683" width="5.7109375" style="9" customWidth="1"/>
    <col min="7684" max="7684" width="12.7109375" style="9" customWidth="1"/>
    <col min="7685" max="7685" width="11.7109375" style="9" customWidth="1"/>
    <col min="7686" max="7686" width="10.7109375" style="9" customWidth="1"/>
    <col min="7687" max="7687" width="12.7109375" style="9" customWidth="1"/>
    <col min="7688" max="7688" width="11.7109375" style="9" customWidth="1"/>
    <col min="7689" max="7689" width="10.7109375" style="9" customWidth="1"/>
    <col min="7690" max="7690" width="12.7109375" style="9" customWidth="1"/>
    <col min="7691" max="7691" width="11.7109375" style="9" customWidth="1"/>
    <col min="7692" max="7693" width="12.7109375" style="9" customWidth="1"/>
    <col min="7694" max="7695" width="11.7109375" style="9" customWidth="1"/>
    <col min="7696" max="7697" width="10.7109375" style="9" customWidth="1"/>
    <col min="7698" max="7699" width="11.7109375" style="9" customWidth="1"/>
    <col min="7700" max="7937" width="9.140625" style="9"/>
    <col min="7938" max="7939" width="5.7109375" style="9" customWidth="1"/>
    <col min="7940" max="7940" width="12.7109375" style="9" customWidth="1"/>
    <col min="7941" max="7941" width="11.7109375" style="9" customWidth="1"/>
    <col min="7942" max="7942" width="10.7109375" style="9" customWidth="1"/>
    <col min="7943" max="7943" width="12.7109375" style="9" customWidth="1"/>
    <col min="7944" max="7944" width="11.7109375" style="9" customWidth="1"/>
    <col min="7945" max="7945" width="10.7109375" style="9" customWidth="1"/>
    <col min="7946" max="7946" width="12.7109375" style="9" customWidth="1"/>
    <col min="7947" max="7947" width="11.7109375" style="9" customWidth="1"/>
    <col min="7948" max="7949" width="12.7109375" style="9" customWidth="1"/>
    <col min="7950" max="7951" width="11.7109375" style="9" customWidth="1"/>
    <col min="7952" max="7953" width="10.7109375" style="9" customWidth="1"/>
    <col min="7954" max="7955" width="11.7109375" style="9" customWidth="1"/>
    <col min="7956" max="8193" width="9.140625" style="9"/>
    <col min="8194" max="8195" width="5.7109375" style="9" customWidth="1"/>
    <col min="8196" max="8196" width="12.7109375" style="9" customWidth="1"/>
    <col min="8197" max="8197" width="11.7109375" style="9" customWidth="1"/>
    <col min="8198" max="8198" width="10.7109375" style="9" customWidth="1"/>
    <col min="8199" max="8199" width="12.7109375" style="9" customWidth="1"/>
    <col min="8200" max="8200" width="11.7109375" style="9" customWidth="1"/>
    <col min="8201" max="8201" width="10.7109375" style="9" customWidth="1"/>
    <col min="8202" max="8202" width="12.7109375" style="9" customWidth="1"/>
    <col min="8203" max="8203" width="11.7109375" style="9" customWidth="1"/>
    <col min="8204" max="8205" width="12.7109375" style="9" customWidth="1"/>
    <col min="8206" max="8207" width="11.7109375" style="9" customWidth="1"/>
    <col min="8208" max="8209" width="10.7109375" style="9" customWidth="1"/>
    <col min="8210" max="8211" width="11.7109375" style="9" customWidth="1"/>
    <col min="8212" max="8449" width="9.140625" style="9"/>
    <col min="8450" max="8451" width="5.7109375" style="9" customWidth="1"/>
    <col min="8452" max="8452" width="12.7109375" style="9" customWidth="1"/>
    <col min="8453" max="8453" width="11.7109375" style="9" customWidth="1"/>
    <col min="8454" max="8454" width="10.7109375" style="9" customWidth="1"/>
    <col min="8455" max="8455" width="12.7109375" style="9" customWidth="1"/>
    <col min="8456" max="8456" width="11.7109375" style="9" customWidth="1"/>
    <col min="8457" max="8457" width="10.7109375" style="9" customWidth="1"/>
    <col min="8458" max="8458" width="12.7109375" style="9" customWidth="1"/>
    <col min="8459" max="8459" width="11.7109375" style="9" customWidth="1"/>
    <col min="8460" max="8461" width="12.7109375" style="9" customWidth="1"/>
    <col min="8462" max="8463" width="11.7109375" style="9" customWidth="1"/>
    <col min="8464" max="8465" width="10.7109375" style="9" customWidth="1"/>
    <col min="8466" max="8467" width="11.7109375" style="9" customWidth="1"/>
    <col min="8468" max="8705" width="9.140625" style="9"/>
    <col min="8706" max="8707" width="5.7109375" style="9" customWidth="1"/>
    <col min="8708" max="8708" width="12.7109375" style="9" customWidth="1"/>
    <col min="8709" max="8709" width="11.7109375" style="9" customWidth="1"/>
    <col min="8710" max="8710" width="10.7109375" style="9" customWidth="1"/>
    <col min="8711" max="8711" width="12.7109375" style="9" customWidth="1"/>
    <col min="8712" max="8712" width="11.7109375" style="9" customWidth="1"/>
    <col min="8713" max="8713" width="10.7109375" style="9" customWidth="1"/>
    <col min="8714" max="8714" width="12.7109375" style="9" customWidth="1"/>
    <col min="8715" max="8715" width="11.7109375" style="9" customWidth="1"/>
    <col min="8716" max="8717" width="12.7109375" style="9" customWidth="1"/>
    <col min="8718" max="8719" width="11.7109375" style="9" customWidth="1"/>
    <col min="8720" max="8721" width="10.7109375" style="9" customWidth="1"/>
    <col min="8722" max="8723" width="11.7109375" style="9" customWidth="1"/>
    <col min="8724" max="8961" width="9.140625" style="9"/>
    <col min="8962" max="8963" width="5.7109375" style="9" customWidth="1"/>
    <col min="8964" max="8964" width="12.7109375" style="9" customWidth="1"/>
    <col min="8965" max="8965" width="11.7109375" style="9" customWidth="1"/>
    <col min="8966" max="8966" width="10.7109375" style="9" customWidth="1"/>
    <col min="8967" max="8967" width="12.7109375" style="9" customWidth="1"/>
    <col min="8968" max="8968" width="11.7109375" style="9" customWidth="1"/>
    <col min="8969" max="8969" width="10.7109375" style="9" customWidth="1"/>
    <col min="8970" max="8970" width="12.7109375" style="9" customWidth="1"/>
    <col min="8971" max="8971" width="11.7109375" style="9" customWidth="1"/>
    <col min="8972" max="8973" width="12.7109375" style="9" customWidth="1"/>
    <col min="8974" max="8975" width="11.7109375" style="9" customWidth="1"/>
    <col min="8976" max="8977" width="10.7109375" style="9" customWidth="1"/>
    <col min="8978" max="8979" width="11.7109375" style="9" customWidth="1"/>
    <col min="8980" max="9217" width="9.140625" style="9"/>
    <col min="9218" max="9219" width="5.7109375" style="9" customWidth="1"/>
    <col min="9220" max="9220" width="12.7109375" style="9" customWidth="1"/>
    <col min="9221" max="9221" width="11.7109375" style="9" customWidth="1"/>
    <col min="9222" max="9222" width="10.7109375" style="9" customWidth="1"/>
    <col min="9223" max="9223" width="12.7109375" style="9" customWidth="1"/>
    <col min="9224" max="9224" width="11.7109375" style="9" customWidth="1"/>
    <col min="9225" max="9225" width="10.7109375" style="9" customWidth="1"/>
    <col min="9226" max="9226" width="12.7109375" style="9" customWidth="1"/>
    <col min="9227" max="9227" width="11.7109375" style="9" customWidth="1"/>
    <col min="9228" max="9229" width="12.7109375" style="9" customWidth="1"/>
    <col min="9230" max="9231" width="11.7109375" style="9" customWidth="1"/>
    <col min="9232" max="9233" width="10.7109375" style="9" customWidth="1"/>
    <col min="9234" max="9235" width="11.7109375" style="9" customWidth="1"/>
    <col min="9236" max="9473" width="9.140625" style="9"/>
    <col min="9474" max="9475" width="5.7109375" style="9" customWidth="1"/>
    <col min="9476" max="9476" width="12.7109375" style="9" customWidth="1"/>
    <col min="9477" max="9477" width="11.7109375" style="9" customWidth="1"/>
    <col min="9478" max="9478" width="10.7109375" style="9" customWidth="1"/>
    <col min="9479" max="9479" width="12.7109375" style="9" customWidth="1"/>
    <col min="9480" max="9480" width="11.7109375" style="9" customWidth="1"/>
    <col min="9481" max="9481" width="10.7109375" style="9" customWidth="1"/>
    <col min="9482" max="9482" width="12.7109375" style="9" customWidth="1"/>
    <col min="9483" max="9483" width="11.7109375" style="9" customWidth="1"/>
    <col min="9484" max="9485" width="12.7109375" style="9" customWidth="1"/>
    <col min="9486" max="9487" width="11.7109375" style="9" customWidth="1"/>
    <col min="9488" max="9489" width="10.7109375" style="9" customWidth="1"/>
    <col min="9490" max="9491" width="11.7109375" style="9" customWidth="1"/>
    <col min="9492" max="9729" width="9.140625" style="9"/>
    <col min="9730" max="9731" width="5.7109375" style="9" customWidth="1"/>
    <col min="9732" max="9732" width="12.7109375" style="9" customWidth="1"/>
    <col min="9733" max="9733" width="11.7109375" style="9" customWidth="1"/>
    <col min="9734" max="9734" width="10.7109375" style="9" customWidth="1"/>
    <col min="9735" max="9735" width="12.7109375" style="9" customWidth="1"/>
    <col min="9736" max="9736" width="11.7109375" style="9" customWidth="1"/>
    <col min="9737" max="9737" width="10.7109375" style="9" customWidth="1"/>
    <col min="9738" max="9738" width="12.7109375" style="9" customWidth="1"/>
    <col min="9739" max="9739" width="11.7109375" style="9" customWidth="1"/>
    <col min="9740" max="9741" width="12.7109375" style="9" customWidth="1"/>
    <col min="9742" max="9743" width="11.7109375" style="9" customWidth="1"/>
    <col min="9744" max="9745" width="10.7109375" style="9" customWidth="1"/>
    <col min="9746" max="9747" width="11.7109375" style="9" customWidth="1"/>
    <col min="9748" max="9985" width="9.140625" style="9"/>
    <col min="9986" max="9987" width="5.7109375" style="9" customWidth="1"/>
    <col min="9988" max="9988" width="12.7109375" style="9" customWidth="1"/>
    <col min="9989" max="9989" width="11.7109375" style="9" customWidth="1"/>
    <col min="9990" max="9990" width="10.7109375" style="9" customWidth="1"/>
    <col min="9991" max="9991" width="12.7109375" style="9" customWidth="1"/>
    <col min="9992" max="9992" width="11.7109375" style="9" customWidth="1"/>
    <col min="9993" max="9993" width="10.7109375" style="9" customWidth="1"/>
    <col min="9994" max="9994" width="12.7109375" style="9" customWidth="1"/>
    <col min="9995" max="9995" width="11.7109375" style="9" customWidth="1"/>
    <col min="9996" max="9997" width="12.7109375" style="9" customWidth="1"/>
    <col min="9998" max="9999" width="11.7109375" style="9" customWidth="1"/>
    <col min="10000" max="10001" width="10.7109375" style="9" customWidth="1"/>
    <col min="10002" max="10003" width="11.7109375" style="9" customWidth="1"/>
    <col min="10004" max="10241" width="9.140625" style="9"/>
    <col min="10242" max="10243" width="5.7109375" style="9" customWidth="1"/>
    <col min="10244" max="10244" width="12.7109375" style="9" customWidth="1"/>
    <col min="10245" max="10245" width="11.7109375" style="9" customWidth="1"/>
    <col min="10246" max="10246" width="10.7109375" style="9" customWidth="1"/>
    <col min="10247" max="10247" width="12.7109375" style="9" customWidth="1"/>
    <col min="10248" max="10248" width="11.7109375" style="9" customWidth="1"/>
    <col min="10249" max="10249" width="10.7109375" style="9" customWidth="1"/>
    <col min="10250" max="10250" width="12.7109375" style="9" customWidth="1"/>
    <col min="10251" max="10251" width="11.7109375" style="9" customWidth="1"/>
    <col min="10252" max="10253" width="12.7109375" style="9" customWidth="1"/>
    <col min="10254" max="10255" width="11.7109375" style="9" customWidth="1"/>
    <col min="10256" max="10257" width="10.7109375" style="9" customWidth="1"/>
    <col min="10258" max="10259" width="11.7109375" style="9" customWidth="1"/>
    <col min="10260" max="10497" width="9.140625" style="9"/>
    <col min="10498" max="10499" width="5.7109375" style="9" customWidth="1"/>
    <col min="10500" max="10500" width="12.7109375" style="9" customWidth="1"/>
    <col min="10501" max="10501" width="11.7109375" style="9" customWidth="1"/>
    <col min="10502" max="10502" width="10.7109375" style="9" customWidth="1"/>
    <col min="10503" max="10503" width="12.7109375" style="9" customWidth="1"/>
    <col min="10504" max="10504" width="11.7109375" style="9" customWidth="1"/>
    <col min="10505" max="10505" width="10.7109375" style="9" customWidth="1"/>
    <col min="10506" max="10506" width="12.7109375" style="9" customWidth="1"/>
    <col min="10507" max="10507" width="11.7109375" style="9" customWidth="1"/>
    <col min="10508" max="10509" width="12.7109375" style="9" customWidth="1"/>
    <col min="10510" max="10511" width="11.7109375" style="9" customWidth="1"/>
    <col min="10512" max="10513" width="10.7109375" style="9" customWidth="1"/>
    <col min="10514" max="10515" width="11.7109375" style="9" customWidth="1"/>
    <col min="10516" max="10753" width="9.140625" style="9"/>
    <col min="10754" max="10755" width="5.7109375" style="9" customWidth="1"/>
    <col min="10756" max="10756" width="12.7109375" style="9" customWidth="1"/>
    <col min="10757" max="10757" width="11.7109375" style="9" customWidth="1"/>
    <col min="10758" max="10758" width="10.7109375" style="9" customWidth="1"/>
    <col min="10759" max="10759" width="12.7109375" style="9" customWidth="1"/>
    <col min="10760" max="10760" width="11.7109375" style="9" customWidth="1"/>
    <col min="10761" max="10761" width="10.7109375" style="9" customWidth="1"/>
    <col min="10762" max="10762" width="12.7109375" style="9" customWidth="1"/>
    <col min="10763" max="10763" width="11.7109375" style="9" customWidth="1"/>
    <col min="10764" max="10765" width="12.7109375" style="9" customWidth="1"/>
    <col min="10766" max="10767" width="11.7109375" style="9" customWidth="1"/>
    <col min="10768" max="10769" width="10.7109375" style="9" customWidth="1"/>
    <col min="10770" max="10771" width="11.7109375" style="9" customWidth="1"/>
    <col min="10772" max="11009" width="9.140625" style="9"/>
    <col min="11010" max="11011" width="5.7109375" style="9" customWidth="1"/>
    <col min="11012" max="11012" width="12.7109375" style="9" customWidth="1"/>
    <col min="11013" max="11013" width="11.7109375" style="9" customWidth="1"/>
    <col min="11014" max="11014" width="10.7109375" style="9" customWidth="1"/>
    <col min="11015" max="11015" width="12.7109375" style="9" customWidth="1"/>
    <col min="11016" max="11016" width="11.7109375" style="9" customWidth="1"/>
    <col min="11017" max="11017" width="10.7109375" style="9" customWidth="1"/>
    <col min="11018" max="11018" width="12.7109375" style="9" customWidth="1"/>
    <col min="11019" max="11019" width="11.7109375" style="9" customWidth="1"/>
    <col min="11020" max="11021" width="12.7109375" style="9" customWidth="1"/>
    <col min="11022" max="11023" width="11.7109375" style="9" customWidth="1"/>
    <col min="11024" max="11025" width="10.7109375" style="9" customWidth="1"/>
    <col min="11026" max="11027" width="11.7109375" style="9" customWidth="1"/>
    <col min="11028" max="11265" width="9.140625" style="9"/>
    <col min="11266" max="11267" width="5.7109375" style="9" customWidth="1"/>
    <col min="11268" max="11268" width="12.7109375" style="9" customWidth="1"/>
    <col min="11269" max="11269" width="11.7109375" style="9" customWidth="1"/>
    <col min="11270" max="11270" width="10.7109375" style="9" customWidth="1"/>
    <col min="11271" max="11271" width="12.7109375" style="9" customWidth="1"/>
    <col min="11272" max="11272" width="11.7109375" style="9" customWidth="1"/>
    <col min="11273" max="11273" width="10.7109375" style="9" customWidth="1"/>
    <col min="11274" max="11274" width="12.7109375" style="9" customWidth="1"/>
    <col min="11275" max="11275" width="11.7109375" style="9" customWidth="1"/>
    <col min="11276" max="11277" width="12.7109375" style="9" customWidth="1"/>
    <col min="11278" max="11279" width="11.7109375" style="9" customWidth="1"/>
    <col min="11280" max="11281" width="10.7109375" style="9" customWidth="1"/>
    <col min="11282" max="11283" width="11.7109375" style="9" customWidth="1"/>
    <col min="11284" max="11521" width="9.140625" style="9"/>
    <col min="11522" max="11523" width="5.7109375" style="9" customWidth="1"/>
    <col min="11524" max="11524" width="12.7109375" style="9" customWidth="1"/>
    <col min="11525" max="11525" width="11.7109375" style="9" customWidth="1"/>
    <col min="11526" max="11526" width="10.7109375" style="9" customWidth="1"/>
    <col min="11527" max="11527" width="12.7109375" style="9" customWidth="1"/>
    <col min="11528" max="11528" width="11.7109375" style="9" customWidth="1"/>
    <col min="11529" max="11529" width="10.7109375" style="9" customWidth="1"/>
    <col min="11530" max="11530" width="12.7109375" style="9" customWidth="1"/>
    <col min="11531" max="11531" width="11.7109375" style="9" customWidth="1"/>
    <col min="11532" max="11533" width="12.7109375" style="9" customWidth="1"/>
    <col min="11534" max="11535" width="11.7109375" style="9" customWidth="1"/>
    <col min="11536" max="11537" width="10.7109375" style="9" customWidth="1"/>
    <col min="11538" max="11539" width="11.7109375" style="9" customWidth="1"/>
    <col min="11540" max="11777" width="9.140625" style="9"/>
    <col min="11778" max="11779" width="5.7109375" style="9" customWidth="1"/>
    <col min="11780" max="11780" width="12.7109375" style="9" customWidth="1"/>
    <col min="11781" max="11781" width="11.7109375" style="9" customWidth="1"/>
    <col min="11782" max="11782" width="10.7109375" style="9" customWidth="1"/>
    <col min="11783" max="11783" width="12.7109375" style="9" customWidth="1"/>
    <col min="11784" max="11784" width="11.7109375" style="9" customWidth="1"/>
    <col min="11785" max="11785" width="10.7109375" style="9" customWidth="1"/>
    <col min="11786" max="11786" width="12.7109375" style="9" customWidth="1"/>
    <col min="11787" max="11787" width="11.7109375" style="9" customWidth="1"/>
    <col min="11788" max="11789" width="12.7109375" style="9" customWidth="1"/>
    <col min="11790" max="11791" width="11.7109375" style="9" customWidth="1"/>
    <col min="11792" max="11793" width="10.7109375" style="9" customWidth="1"/>
    <col min="11794" max="11795" width="11.7109375" style="9" customWidth="1"/>
    <col min="11796" max="12033" width="9.140625" style="9"/>
    <col min="12034" max="12035" width="5.7109375" style="9" customWidth="1"/>
    <col min="12036" max="12036" width="12.7109375" style="9" customWidth="1"/>
    <col min="12037" max="12037" width="11.7109375" style="9" customWidth="1"/>
    <col min="12038" max="12038" width="10.7109375" style="9" customWidth="1"/>
    <col min="12039" max="12039" width="12.7109375" style="9" customWidth="1"/>
    <col min="12040" max="12040" width="11.7109375" style="9" customWidth="1"/>
    <col min="12041" max="12041" width="10.7109375" style="9" customWidth="1"/>
    <col min="12042" max="12042" width="12.7109375" style="9" customWidth="1"/>
    <col min="12043" max="12043" width="11.7109375" style="9" customWidth="1"/>
    <col min="12044" max="12045" width="12.7109375" style="9" customWidth="1"/>
    <col min="12046" max="12047" width="11.7109375" style="9" customWidth="1"/>
    <col min="12048" max="12049" width="10.7109375" style="9" customWidth="1"/>
    <col min="12050" max="12051" width="11.7109375" style="9" customWidth="1"/>
    <col min="12052" max="12289" width="9.140625" style="9"/>
    <col min="12290" max="12291" width="5.7109375" style="9" customWidth="1"/>
    <col min="12292" max="12292" width="12.7109375" style="9" customWidth="1"/>
    <col min="12293" max="12293" width="11.7109375" style="9" customWidth="1"/>
    <col min="12294" max="12294" width="10.7109375" style="9" customWidth="1"/>
    <col min="12295" max="12295" width="12.7109375" style="9" customWidth="1"/>
    <col min="12296" max="12296" width="11.7109375" style="9" customWidth="1"/>
    <col min="12297" max="12297" width="10.7109375" style="9" customWidth="1"/>
    <col min="12298" max="12298" width="12.7109375" style="9" customWidth="1"/>
    <col min="12299" max="12299" width="11.7109375" style="9" customWidth="1"/>
    <col min="12300" max="12301" width="12.7109375" style="9" customWidth="1"/>
    <col min="12302" max="12303" width="11.7109375" style="9" customWidth="1"/>
    <col min="12304" max="12305" width="10.7109375" style="9" customWidth="1"/>
    <col min="12306" max="12307" width="11.7109375" style="9" customWidth="1"/>
    <col min="12308" max="12545" width="9.140625" style="9"/>
    <col min="12546" max="12547" width="5.7109375" style="9" customWidth="1"/>
    <col min="12548" max="12548" width="12.7109375" style="9" customWidth="1"/>
    <col min="12549" max="12549" width="11.7109375" style="9" customWidth="1"/>
    <col min="12550" max="12550" width="10.7109375" style="9" customWidth="1"/>
    <col min="12551" max="12551" width="12.7109375" style="9" customWidth="1"/>
    <col min="12552" max="12552" width="11.7109375" style="9" customWidth="1"/>
    <col min="12553" max="12553" width="10.7109375" style="9" customWidth="1"/>
    <col min="12554" max="12554" width="12.7109375" style="9" customWidth="1"/>
    <col min="12555" max="12555" width="11.7109375" style="9" customWidth="1"/>
    <col min="12556" max="12557" width="12.7109375" style="9" customWidth="1"/>
    <col min="12558" max="12559" width="11.7109375" style="9" customWidth="1"/>
    <col min="12560" max="12561" width="10.7109375" style="9" customWidth="1"/>
    <col min="12562" max="12563" width="11.7109375" style="9" customWidth="1"/>
    <col min="12564" max="12801" width="9.140625" style="9"/>
    <col min="12802" max="12803" width="5.7109375" style="9" customWidth="1"/>
    <col min="12804" max="12804" width="12.7109375" style="9" customWidth="1"/>
    <col min="12805" max="12805" width="11.7109375" style="9" customWidth="1"/>
    <col min="12806" max="12806" width="10.7109375" style="9" customWidth="1"/>
    <col min="12807" max="12807" width="12.7109375" style="9" customWidth="1"/>
    <col min="12808" max="12808" width="11.7109375" style="9" customWidth="1"/>
    <col min="12809" max="12809" width="10.7109375" style="9" customWidth="1"/>
    <col min="12810" max="12810" width="12.7109375" style="9" customWidth="1"/>
    <col min="12811" max="12811" width="11.7109375" style="9" customWidth="1"/>
    <col min="12812" max="12813" width="12.7109375" style="9" customWidth="1"/>
    <col min="12814" max="12815" width="11.7109375" style="9" customWidth="1"/>
    <col min="12816" max="12817" width="10.7109375" style="9" customWidth="1"/>
    <col min="12818" max="12819" width="11.7109375" style="9" customWidth="1"/>
    <col min="12820" max="13057" width="9.140625" style="9"/>
    <col min="13058" max="13059" width="5.7109375" style="9" customWidth="1"/>
    <col min="13060" max="13060" width="12.7109375" style="9" customWidth="1"/>
    <col min="13061" max="13061" width="11.7109375" style="9" customWidth="1"/>
    <col min="13062" max="13062" width="10.7109375" style="9" customWidth="1"/>
    <col min="13063" max="13063" width="12.7109375" style="9" customWidth="1"/>
    <col min="13064" max="13064" width="11.7109375" style="9" customWidth="1"/>
    <col min="13065" max="13065" width="10.7109375" style="9" customWidth="1"/>
    <col min="13066" max="13066" width="12.7109375" style="9" customWidth="1"/>
    <col min="13067" max="13067" width="11.7109375" style="9" customWidth="1"/>
    <col min="13068" max="13069" width="12.7109375" style="9" customWidth="1"/>
    <col min="13070" max="13071" width="11.7109375" style="9" customWidth="1"/>
    <col min="13072" max="13073" width="10.7109375" style="9" customWidth="1"/>
    <col min="13074" max="13075" width="11.7109375" style="9" customWidth="1"/>
    <col min="13076" max="13313" width="9.140625" style="9"/>
    <col min="13314" max="13315" width="5.7109375" style="9" customWidth="1"/>
    <col min="13316" max="13316" width="12.7109375" style="9" customWidth="1"/>
    <col min="13317" max="13317" width="11.7109375" style="9" customWidth="1"/>
    <col min="13318" max="13318" width="10.7109375" style="9" customWidth="1"/>
    <col min="13319" max="13319" width="12.7109375" style="9" customWidth="1"/>
    <col min="13320" max="13320" width="11.7109375" style="9" customWidth="1"/>
    <col min="13321" max="13321" width="10.7109375" style="9" customWidth="1"/>
    <col min="13322" max="13322" width="12.7109375" style="9" customWidth="1"/>
    <col min="13323" max="13323" width="11.7109375" style="9" customWidth="1"/>
    <col min="13324" max="13325" width="12.7109375" style="9" customWidth="1"/>
    <col min="13326" max="13327" width="11.7109375" style="9" customWidth="1"/>
    <col min="13328" max="13329" width="10.7109375" style="9" customWidth="1"/>
    <col min="13330" max="13331" width="11.7109375" style="9" customWidth="1"/>
    <col min="13332" max="13569" width="9.140625" style="9"/>
    <col min="13570" max="13571" width="5.7109375" style="9" customWidth="1"/>
    <col min="13572" max="13572" width="12.7109375" style="9" customWidth="1"/>
    <col min="13573" max="13573" width="11.7109375" style="9" customWidth="1"/>
    <col min="13574" max="13574" width="10.7109375" style="9" customWidth="1"/>
    <col min="13575" max="13575" width="12.7109375" style="9" customWidth="1"/>
    <col min="13576" max="13576" width="11.7109375" style="9" customWidth="1"/>
    <col min="13577" max="13577" width="10.7109375" style="9" customWidth="1"/>
    <col min="13578" max="13578" width="12.7109375" style="9" customWidth="1"/>
    <col min="13579" max="13579" width="11.7109375" style="9" customWidth="1"/>
    <col min="13580" max="13581" width="12.7109375" style="9" customWidth="1"/>
    <col min="13582" max="13583" width="11.7109375" style="9" customWidth="1"/>
    <col min="13584" max="13585" width="10.7109375" style="9" customWidth="1"/>
    <col min="13586" max="13587" width="11.7109375" style="9" customWidth="1"/>
    <col min="13588" max="13825" width="9.140625" style="9"/>
    <col min="13826" max="13827" width="5.7109375" style="9" customWidth="1"/>
    <col min="13828" max="13828" width="12.7109375" style="9" customWidth="1"/>
    <col min="13829" max="13829" width="11.7109375" style="9" customWidth="1"/>
    <col min="13830" max="13830" width="10.7109375" style="9" customWidth="1"/>
    <col min="13831" max="13831" width="12.7109375" style="9" customWidth="1"/>
    <col min="13832" max="13832" width="11.7109375" style="9" customWidth="1"/>
    <col min="13833" max="13833" width="10.7109375" style="9" customWidth="1"/>
    <col min="13834" max="13834" width="12.7109375" style="9" customWidth="1"/>
    <col min="13835" max="13835" width="11.7109375" style="9" customWidth="1"/>
    <col min="13836" max="13837" width="12.7109375" style="9" customWidth="1"/>
    <col min="13838" max="13839" width="11.7109375" style="9" customWidth="1"/>
    <col min="13840" max="13841" width="10.7109375" style="9" customWidth="1"/>
    <col min="13842" max="13843" width="11.7109375" style="9" customWidth="1"/>
    <col min="13844" max="14081" width="9.140625" style="9"/>
    <col min="14082" max="14083" width="5.7109375" style="9" customWidth="1"/>
    <col min="14084" max="14084" width="12.7109375" style="9" customWidth="1"/>
    <col min="14085" max="14085" width="11.7109375" style="9" customWidth="1"/>
    <col min="14086" max="14086" width="10.7109375" style="9" customWidth="1"/>
    <col min="14087" max="14087" width="12.7109375" style="9" customWidth="1"/>
    <col min="14088" max="14088" width="11.7109375" style="9" customWidth="1"/>
    <col min="14089" max="14089" width="10.7109375" style="9" customWidth="1"/>
    <col min="14090" max="14090" width="12.7109375" style="9" customWidth="1"/>
    <col min="14091" max="14091" width="11.7109375" style="9" customWidth="1"/>
    <col min="14092" max="14093" width="12.7109375" style="9" customWidth="1"/>
    <col min="14094" max="14095" width="11.7109375" style="9" customWidth="1"/>
    <col min="14096" max="14097" width="10.7109375" style="9" customWidth="1"/>
    <col min="14098" max="14099" width="11.7109375" style="9" customWidth="1"/>
    <col min="14100" max="14337" width="9.140625" style="9"/>
    <col min="14338" max="14339" width="5.7109375" style="9" customWidth="1"/>
    <col min="14340" max="14340" width="12.7109375" style="9" customWidth="1"/>
    <col min="14341" max="14341" width="11.7109375" style="9" customWidth="1"/>
    <col min="14342" max="14342" width="10.7109375" style="9" customWidth="1"/>
    <col min="14343" max="14343" width="12.7109375" style="9" customWidth="1"/>
    <col min="14344" max="14344" width="11.7109375" style="9" customWidth="1"/>
    <col min="14345" max="14345" width="10.7109375" style="9" customWidth="1"/>
    <col min="14346" max="14346" width="12.7109375" style="9" customWidth="1"/>
    <col min="14347" max="14347" width="11.7109375" style="9" customWidth="1"/>
    <col min="14348" max="14349" width="12.7109375" style="9" customWidth="1"/>
    <col min="14350" max="14351" width="11.7109375" style="9" customWidth="1"/>
    <col min="14352" max="14353" width="10.7109375" style="9" customWidth="1"/>
    <col min="14354" max="14355" width="11.7109375" style="9" customWidth="1"/>
    <col min="14356" max="14593" width="9.140625" style="9"/>
    <col min="14594" max="14595" width="5.7109375" style="9" customWidth="1"/>
    <col min="14596" max="14596" width="12.7109375" style="9" customWidth="1"/>
    <col min="14597" max="14597" width="11.7109375" style="9" customWidth="1"/>
    <col min="14598" max="14598" width="10.7109375" style="9" customWidth="1"/>
    <col min="14599" max="14599" width="12.7109375" style="9" customWidth="1"/>
    <col min="14600" max="14600" width="11.7109375" style="9" customWidth="1"/>
    <col min="14601" max="14601" width="10.7109375" style="9" customWidth="1"/>
    <col min="14602" max="14602" width="12.7109375" style="9" customWidth="1"/>
    <col min="14603" max="14603" width="11.7109375" style="9" customWidth="1"/>
    <col min="14604" max="14605" width="12.7109375" style="9" customWidth="1"/>
    <col min="14606" max="14607" width="11.7109375" style="9" customWidth="1"/>
    <col min="14608" max="14609" width="10.7109375" style="9" customWidth="1"/>
    <col min="14610" max="14611" width="11.7109375" style="9" customWidth="1"/>
    <col min="14612" max="14849" width="9.140625" style="9"/>
    <col min="14850" max="14851" width="5.7109375" style="9" customWidth="1"/>
    <col min="14852" max="14852" width="12.7109375" style="9" customWidth="1"/>
    <col min="14853" max="14853" width="11.7109375" style="9" customWidth="1"/>
    <col min="14854" max="14854" width="10.7109375" style="9" customWidth="1"/>
    <col min="14855" max="14855" width="12.7109375" style="9" customWidth="1"/>
    <col min="14856" max="14856" width="11.7109375" style="9" customWidth="1"/>
    <col min="14857" max="14857" width="10.7109375" style="9" customWidth="1"/>
    <col min="14858" max="14858" width="12.7109375" style="9" customWidth="1"/>
    <col min="14859" max="14859" width="11.7109375" style="9" customWidth="1"/>
    <col min="14860" max="14861" width="12.7109375" style="9" customWidth="1"/>
    <col min="14862" max="14863" width="11.7109375" style="9" customWidth="1"/>
    <col min="14864" max="14865" width="10.7109375" style="9" customWidth="1"/>
    <col min="14866" max="14867" width="11.7109375" style="9" customWidth="1"/>
    <col min="14868" max="15105" width="9.140625" style="9"/>
    <col min="15106" max="15107" width="5.7109375" style="9" customWidth="1"/>
    <col min="15108" max="15108" width="12.7109375" style="9" customWidth="1"/>
    <col min="15109" max="15109" width="11.7109375" style="9" customWidth="1"/>
    <col min="15110" max="15110" width="10.7109375" style="9" customWidth="1"/>
    <col min="15111" max="15111" width="12.7109375" style="9" customWidth="1"/>
    <col min="15112" max="15112" width="11.7109375" style="9" customWidth="1"/>
    <col min="15113" max="15113" width="10.7109375" style="9" customWidth="1"/>
    <col min="15114" max="15114" width="12.7109375" style="9" customWidth="1"/>
    <col min="15115" max="15115" width="11.7109375" style="9" customWidth="1"/>
    <col min="15116" max="15117" width="12.7109375" style="9" customWidth="1"/>
    <col min="15118" max="15119" width="11.7109375" style="9" customWidth="1"/>
    <col min="15120" max="15121" width="10.7109375" style="9" customWidth="1"/>
    <col min="15122" max="15123" width="11.7109375" style="9" customWidth="1"/>
    <col min="15124" max="15361" width="9.140625" style="9"/>
    <col min="15362" max="15363" width="5.7109375" style="9" customWidth="1"/>
    <col min="15364" max="15364" width="12.7109375" style="9" customWidth="1"/>
    <col min="15365" max="15365" width="11.7109375" style="9" customWidth="1"/>
    <col min="15366" max="15366" width="10.7109375" style="9" customWidth="1"/>
    <col min="15367" max="15367" width="12.7109375" style="9" customWidth="1"/>
    <col min="15368" max="15368" width="11.7109375" style="9" customWidth="1"/>
    <col min="15369" max="15369" width="10.7109375" style="9" customWidth="1"/>
    <col min="15370" max="15370" width="12.7109375" style="9" customWidth="1"/>
    <col min="15371" max="15371" width="11.7109375" style="9" customWidth="1"/>
    <col min="15372" max="15373" width="12.7109375" style="9" customWidth="1"/>
    <col min="15374" max="15375" width="11.7109375" style="9" customWidth="1"/>
    <col min="15376" max="15377" width="10.7109375" style="9" customWidth="1"/>
    <col min="15378" max="15379" width="11.7109375" style="9" customWidth="1"/>
    <col min="15380" max="15617" width="9.140625" style="9"/>
    <col min="15618" max="15619" width="5.7109375" style="9" customWidth="1"/>
    <col min="15620" max="15620" width="12.7109375" style="9" customWidth="1"/>
    <col min="15621" max="15621" width="11.7109375" style="9" customWidth="1"/>
    <col min="15622" max="15622" width="10.7109375" style="9" customWidth="1"/>
    <col min="15623" max="15623" width="12.7109375" style="9" customWidth="1"/>
    <col min="15624" max="15624" width="11.7109375" style="9" customWidth="1"/>
    <col min="15625" max="15625" width="10.7109375" style="9" customWidth="1"/>
    <col min="15626" max="15626" width="12.7109375" style="9" customWidth="1"/>
    <col min="15627" max="15627" width="11.7109375" style="9" customWidth="1"/>
    <col min="15628" max="15629" width="12.7109375" style="9" customWidth="1"/>
    <col min="15630" max="15631" width="11.7109375" style="9" customWidth="1"/>
    <col min="15632" max="15633" width="10.7109375" style="9" customWidth="1"/>
    <col min="15634" max="15635" width="11.7109375" style="9" customWidth="1"/>
    <col min="15636" max="15873" width="9.140625" style="9"/>
    <col min="15874" max="15875" width="5.7109375" style="9" customWidth="1"/>
    <col min="15876" max="15876" width="12.7109375" style="9" customWidth="1"/>
    <col min="15877" max="15877" width="11.7109375" style="9" customWidth="1"/>
    <col min="15878" max="15878" width="10.7109375" style="9" customWidth="1"/>
    <col min="15879" max="15879" width="12.7109375" style="9" customWidth="1"/>
    <col min="15880" max="15880" width="11.7109375" style="9" customWidth="1"/>
    <col min="15881" max="15881" width="10.7109375" style="9" customWidth="1"/>
    <col min="15882" max="15882" width="12.7109375" style="9" customWidth="1"/>
    <col min="15883" max="15883" width="11.7109375" style="9" customWidth="1"/>
    <col min="15884" max="15885" width="12.7109375" style="9" customWidth="1"/>
    <col min="15886" max="15887" width="11.7109375" style="9" customWidth="1"/>
    <col min="15888" max="15889" width="10.7109375" style="9" customWidth="1"/>
    <col min="15890" max="15891" width="11.7109375" style="9" customWidth="1"/>
    <col min="15892" max="16129" width="9.140625" style="9"/>
    <col min="16130" max="16131" width="5.7109375" style="9" customWidth="1"/>
    <col min="16132" max="16132" width="12.7109375" style="9" customWidth="1"/>
    <col min="16133" max="16133" width="11.7109375" style="9" customWidth="1"/>
    <col min="16134" max="16134" width="10.7109375" style="9" customWidth="1"/>
    <col min="16135" max="16135" width="12.7109375" style="9" customWidth="1"/>
    <col min="16136" max="16136" width="11.7109375" style="9" customWidth="1"/>
    <col min="16137" max="16137" width="10.7109375" style="9" customWidth="1"/>
    <col min="16138" max="16138" width="12.7109375" style="9" customWidth="1"/>
    <col min="16139" max="16139" width="11.7109375" style="9" customWidth="1"/>
    <col min="16140" max="16141" width="12.7109375" style="9" customWidth="1"/>
    <col min="16142" max="16143" width="11.7109375" style="9" customWidth="1"/>
    <col min="16144" max="16145" width="10.7109375" style="9" customWidth="1"/>
    <col min="16146" max="16147" width="11.7109375" style="9" customWidth="1"/>
    <col min="16148" max="16384" width="9.140625" style="9"/>
  </cols>
  <sheetData>
    <row r="1" spans="2:21" ht="26.25" customHeight="1" x14ac:dyDescent="0.35">
      <c r="B1" s="1539" t="s">
        <v>302</v>
      </c>
      <c r="C1" s="1539"/>
      <c r="D1" s="1539"/>
      <c r="E1" s="1539"/>
      <c r="F1" s="1539"/>
      <c r="G1" s="1539"/>
      <c r="H1" s="1539"/>
      <c r="I1" s="1539"/>
      <c r="J1" s="1539"/>
      <c r="K1" s="1539"/>
      <c r="L1" s="1539"/>
      <c r="M1" s="1539"/>
      <c r="N1" s="1539"/>
      <c r="O1" s="1539"/>
      <c r="P1" s="1580"/>
      <c r="Q1" s="1580"/>
      <c r="R1" s="1580"/>
      <c r="S1" s="1580"/>
    </row>
    <row r="2" spans="2:21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3"/>
      <c r="R2" s="1313"/>
      <c r="S2" s="1313"/>
    </row>
    <row r="3" spans="2:21" ht="18" customHeight="1" x14ac:dyDescent="0.2">
      <c r="B3" s="152"/>
      <c r="C3" s="152"/>
      <c r="D3" s="152"/>
      <c r="E3" s="152"/>
      <c r="F3" s="152"/>
      <c r="G3" s="152"/>
      <c r="H3" s="152"/>
      <c r="I3" s="152"/>
      <c r="J3" s="43"/>
      <c r="K3" s="43"/>
      <c r="L3" s="43"/>
      <c r="M3" s="43"/>
      <c r="N3" s="43"/>
      <c r="O3" s="43"/>
    </row>
    <row r="4" spans="2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130" t="s">
        <v>0</v>
      </c>
    </row>
    <row r="5" spans="2:21" ht="18" customHeight="1" x14ac:dyDescent="0.25">
      <c r="B5" s="39" t="s">
        <v>306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1" ht="30" customHeight="1" x14ac:dyDescent="0.2">
      <c r="B6" s="1534"/>
      <c r="C6" s="1534"/>
      <c r="D6" s="1274" t="s">
        <v>307</v>
      </c>
      <c r="E6" s="1274"/>
      <c r="F6" s="1274"/>
      <c r="G6" s="1274"/>
      <c r="H6" s="1274"/>
      <c r="I6" s="1274"/>
      <c r="J6" s="1274" t="s">
        <v>308</v>
      </c>
      <c r="K6" s="1274"/>
      <c r="L6" s="1274"/>
      <c r="M6" s="1274"/>
      <c r="N6" s="1274"/>
      <c r="O6" s="1274"/>
      <c r="P6" s="1274" t="s">
        <v>98</v>
      </c>
      <c r="Q6" s="1274"/>
      <c r="R6" s="1274" t="s">
        <v>309</v>
      </c>
      <c r="S6" s="1275"/>
    </row>
    <row r="7" spans="2:21" ht="30" customHeight="1" x14ac:dyDescent="0.2">
      <c r="B7" s="1534"/>
      <c r="C7" s="1534"/>
      <c r="D7" s="1581" t="s">
        <v>151</v>
      </c>
      <c r="E7" s="1581"/>
      <c r="F7" s="1255" t="s">
        <v>59</v>
      </c>
      <c r="G7" s="1255"/>
      <c r="H7" s="1581" t="s">
        <v>126</v>
      </c>
      <c r="I7" s="1255"/>
      <c r="J7" s="1581" t="s">
        <v>151</v>
      </c>
      <c r="K7" s="1581"/>
      <c r="L7" s="1255" t="s">
        <v>59</v>
      </c>
      <c r="M7" s="1255"/>
      <c r="N7" s="1581" t="s">
        <v>126</v>
      </c>
      <c r="O7" s="1255"/>
      <c r="P7" s="1581" t="s">
        <v>151</v>
      </c>
      <c r="Q7" s="1581"/>
      <c r="R7" s="1255" t="s">
        <v>310</v>
      </c>
      <c r="S7" s="1255"/>
    </row>
    <row r="8" spans="2:21" ht="24" customHeight="1" x14ac:dyDescent="0.2">
      <c r="B8" s="1175">
        <v>2020</v>
      </c>
      <c r="C8" s="1175"/>
      <c r="D8" s="1226">
        <f>+'[15]Anuais, VH anuais (após 2006)'!$D19</f>
        <v>68145.56797199999</v>
      </c>
      <c r="E8" s="1227"/>
      <c r="F8" s="1262">
        <f>+'[15]Anuais, VH anuais (após 2006)'!K18</f>
        <v>-14.793679915540114</v>
      </c>
      <c r="G8" s="1262"/>
      <c r="H8" s="1262"/>
      <c r="I8" s="1582"/>
      <c r="J8" s="1226">
        <f>+'[20]Anuais, VH anuais (após 2006)'!D19</f>
        <v>53757.392564000002</v>
      </c>
      <c r="K8" s="1227"/>
      <c r="L8" s="1262">
        <f>+'[20]Anuais, VH anuais (após 2006)'!K18</f>
        <v>-10.258980147584108</v>
      </c>
      <c r="M8" s="1262"/>
      <c r="N8" s="1262"/>
      <c r="O8" s="1582"/>
      <c r="P8" s="1583">
        <f>+'[20]Anuais, VH anuais (após 2006)'!R19</f>
        <v>-14388.175407999988</v>
      </c>
      <c r="Q8" s="1583"/>
      <c r="R8" s="1389">
        <f>+'[20]Anuais, VH anuais (após 2006)'!Y19</f>
        <v>78.886117122228868</v>
      </c>
      <c r="S8" s="1261"/>
    </row>
    <row r="9" spans="2:21" ht="24" customHeight="1" x14ac:dyDescent="0.2">
      <c r="B9" s="1175">
        <v>2021</v>
      </c>
      <c r="C9" s="1175"/>
      <c r="D9" s="1226">
        <f>+'[15]Anuais, VH anuais (após 2006)'!$D20</f>
        <v>83145.714808999997</v>
      </c>
      <c r="E9" s="1227"/>
      <c r="F9" s="1262">
        <f>+'[15]Anuais, VH anuais (após 2006)'!K19</f>
        <v>22.011918431971012</v>
      </c>
      <c r="G9" s="1262"/>
      <c r="H9" s="1262"/>
      <c r="I9" s="1582"/>
      <c r="J9" s="1226">
        <f>+'[20]Anuais, VH anuais (após 2006)'!D20</f>
        <v>63618.525288000012</v>
      </c>
      <c r="K9" s="1227"/>
      <c r="L9" s="1262">
        <f>+'[20]Anuais, VH anuais (após 2006)'!K19</f>
        <v>18.34377050981406</v>
      </c>
      <c r="M9" s="1262"/>
      <c r="N9" s="1262"/>
      <c r="O9" s="1582"/>
      <c r="P9" s="1583">
        <f>+'[20]Anuais, VH anuais (após 2006)'!R20</f>
        <v>-19527.189520999986</v>
      </c>
      <c r="Q9" s="1583"/>
      <c r="R9" s="1389">
        <f>+'[20]Anuais, VH anuais (após 2006)'!Y20</f>
        <v>76.514496789332682</v>
      </c>
      <c r="S9" s="1261"/>
    </row>
    <row r="10" spans="2:21" ht="24" customHeight="1" x14ac:dyDescent="0.2">
      <c r="B10" s="1175">
        <v>2022</v>
      </c>
      <c r="C10" s="1175"/>
      <c r="D10" s="1226">
        <f>+'[15]Anuais, VH anuais (após 2006)'!$D21</f>
        <v>109262.72404800003</v>
      </c>
      <c r="E10" s="1227"/>
      <c r="F10" s="1262">
        <f>+'[15]Anuais, VH anuais (após 2006)'!K20</f>
        <v>31.411130806915665</v>
      </c>
      <c r="G10" s="1262"/>
      <c r="H10" s="1262"/>
      <c r="I10" s="1582"/>
      <c r="J10" s="1226">
        <f>+'[20]Anuais, VH anuais (após 2006)'!D21</f>
        <v>78220.318790999998</v>
      </c>
      <c r="K10" s="1227"/>
      <c r="L10" s="1262">
        <f>+'[20]Anuais, VH anuais (após 2006)'!K20</f>
        <v>22.9521093689266</v>
      </c>
      <c r="M10" s="1262"/>
      <c r="N10" s="1262"/>
      <c r="O10" s="1582"/>
      <c r="P10" s="1583">
        <f>+'[20]Anuais, VH anuais (após 2006)'!R21</f>
        <v>-31070.34710400003</v>
      </c>
      <c r="Q10" s="1583"/>
      <c r="R10" s="1389">
        <f>+'[20]Anuais, VH anuais (após 2006)'!Y21</f>
        <v>71.570905118420114</v>
      </c>
      <c r="S10" s="1261"/>
    </row>
    <row r="11" spans="2:21" ht="24" customHeight="1" x14ac:dyDescent="0.2">
      <c r="B11" s="110"/>
      <c r="C11" s="51"/>
      <c r="D11" s="96"/>
      <c r="E11" s="97"/>
      <c r="F11" s="134"/>
      <c r="G11" s="134"/>
      <c r="H11" s="134"/>
      <c r="I11" s="421"/>
      <c r="J11" s="96"/>
      <c r="K11" s="97"/>
      <c r="L11" s="134"/>
      <c r="M11" s="134"/>
      <c r="N11" s="134"/>
      <c r="O11" s="421"/>
      <c r="P11" s="56"/>
      <c r="Q11" s="54"/>
      <c r="R11" s="133"/>
      <c r="S11" s="134"/>
    </row>
    <row r="12" spans="2:21" ht="24" customHeight="1" x14ac:dyDescent="0.2">
      <c r="B12" s="57">
        <v>21</v>
      </c>
      <c r="C12" s="58" t="s">
        <v>69</v>
      </c>
      <c r="D12" s="1219">
        <f>+'[15]Intra, Extra (após 2006)'!D192</f>
        <v>7586.5331050000023</v>
      </c>
      <c r="E12" s="1220"/>
      <c r="F12" s="1278">
        <f>+'[15]VH,VHA Mensais (após 2006)'!D182</f>
        <v>17.380967478066879</v>
      </c>
      <c r="G12" s="1278"/>
      <c r="H12" s="1278">
        <f>+'[15]VH,VHA Mensais (após 2006)'!K182</f>
        <v>18.968244738691009</v>
      </c>
      <c r="I12" s="1584"/>
      <c r="J12" s="1219">
        <f>+'[20]Intra, Extra (após 2006)'!D192</f>
        <v>5567.9180939999997</v>
      </c>
      <c r="K12" s="1220"/>
      <c r="L12" s="1278">
        <f>+'[20]VH,VHA Mensais (após 2006)'!D182</f>
        <v>2.1779801282419742</v>
      </c>
      <c r="M12" s="1278"/>
      <c r="N12" s="1278">
        <f>+'[20]VH,VHA Mensais (após 2006)'!K182</f>
        <v>17.910466465355078</v>
      </c>
      <c r="O12" s="1584"/>
      <c r="P12" s="1585">
        <f>+'[20]Intra, Extra (após 2006)'!H192</f>
        <v>-2018.6150110000026</v>
      </c>
      <c r="Q12" s="1585"/>
      <c r="R12" s="1367">
        <f>+'[20]Intra, Extra (após 2006)'!L192</f>
        <v>73.392128089843723</v>
      </c>
      <c r="S12" s="1277"/>
    </row>
    <row r="13" spans="2:21" ht="24" customHeight="1" x14ac:dyDescent="0.2">
      <c r="B13" s="57"/>
      <c r="C13" s="58" t="s">
        <v>70</v>
      </c>
      <c r="D13" s="1219">
        <f>+'[15]Intra, Extra (após 2006)'!D193</f>
        <v>8295.4931419999994</v>
      </c>
      <c r="E13" s="1220"/>
      <c r="F13" s="1278">
        <f>+'[15]VH,VHA Mensais (após 2006)'!D183</f>
        <v>35.326197477340159</v>
      </c>
      <c r="G13" s="1278"/>
      <c r="H13" s="1278">
        <f>+'[15]VH,VHA Mensais (após 2006)'!K183</f>
        <v>20.574123598568541</v>
      </c>
      <c r="I13" s="1584"/>
      <c r="J13" s="1219">
        <f>+'[20]Intra, Extra (após 2006)'!D193</f>
        <v>6060.4955600000003</v>
      </c>
      <c r="K13" s="1220"/>
      <c r="L13" s="1278">
        <f>+'[20]VH,VHA Mensais (após 2006)'!D183</f>
        <v>16.667740137074063</v>
      </c>
      <c r="M13" s="1278"/>
      <c r="N13" s="1278">
        <f>+'[20]VH,VHA Mensais (após 2006)'!K183</f>
        <v>17.780057931588455</v>
      </c>
      <c r="O13" s="1584"/>
      <c r="P13" s="1585">
        <f>+'[20]Intra, Extra (após 2006)'!H193</f>
        <v>-2234.9975819999991</v>
      </c>
      <c r="Q13" s="1585"/>
      <c r="R13" s="1367">
        <f>+'[20]Intra, Extra (após 2006)'!L193</f>
        <v>73.057688750482725</v>
      </c>
      <c r="S13" s="1277"/>
    </row>
    <row r="14" spans="2:21" ht="24" customHeight="1" x14ac:dyDescent="0.2">
      <c r="B14" s="110"/>
      <c r="C14" s="51" t="s">
        <v>71</v>
      </c>
      <c r="D14" s="1228">
        <f>+'[15]Intra, Extra (após 2006)'!D194</f>
        <v>7856.8737730000012</v>
      </c>
      <c r="E14" s="1229"/>
      <c r="F14" s="1280">
        <f>+'[15]VH,VHA Mensais (após 2006)'!D184</f>
        <v>37.752596402369122</v>
      </c>
      <c r="G14" s="1280"/>
      <c r="H14" s="1280">
        <f>+'[15]VH,VHA Mensais (após 2006)'!K184</f>
        <v>22.011918431971012</v>
      </c>
      <c r="I14" s="1586"/>
      <c r="J14" s="1228">
        <f>+'[20]Intra, Extra (após 2006)'!D194</f>
        <v>5314.4914889999982</v>
      </c>
      <c r="K14" s="1229"/>
      <c r="L14" s="1280">
        <f>+'[20]VH,VHA Mensais (após 2006)'!D184</f>
        <v>24.902089754276325</v>
      </c>
      <c r="M14" s="1280"/>
      <c r="N14" s="1280">
        <f>+'[20]VH,VHA Mensais (após 2006)'!K184</f>
        <v>18.34377050981406</v>
      </c>
      <c r="O14" s="1586"/>
      <c r="P14" s="1587">
        <f>+'[20]Intra, Extra (após 2006)'!H194</f>
        <v>-2542.382284000003</v>
      </c>
      <c r="Q14" s="1587"/>
      <c r="R14" s="1400">
        <f>+'[20]Intra, Extra (após 2006)'!L194</f>
        <v>67.641299103762464</v>
      </c>
      <c r="S14" s="1279"/>
    </row>
    <row r="15" spans="2:21" ht="24" customHeight="1" x14ac:dyDescent="0.2">
      <c r="B15" s="57">
        <v>22</v>
      </c>
      <c r="C15" s="58" t="s">
        <v>72</v>
      </c>
      <c r="D15" s="1219">
        <f>+'[15]Intra, Extra (após 2006)'!D195</f>
        <v>7602.9968060000001</v>
      </c>
      <c r="E15" s="1220"/>
      <c r="F15" s="1278">
        <f>+'[15]VH,VHA Mensais (após 2006)'!D185</f>
        <v>37.033384705055461</v>
      </c>
      <c r="G15" s="1278"/>
      <c r="H15" s="1278">
        <f>+'[15]VH,VHA Mensais (após 2006)'!K185</f>
        <v>37.033384705055461</v>
      </c>
      <c r="I15" s="1584"/>
      <c r="J15" s="1219">
        <f>+'[20]Intra, Extra (após 2006)'!D195</f>
        <v>5612.4189599999982</v>
      </c>
      <c r="K15" s="1220"/>
      <c r="L15" s="1278">
        <f>+'[20]VH,VHA Mensais (após 2006)'!D185</f>
        <v>21.597522944370141</v>
      </c>
      <c r="M15" s="1278"/>
      <c r="N15" s="1278">
        <f>+'[20]VH,VHA Mensais (após 2006)'!K185</f>
        <v>21.597522944370141</v>
      </c>
      <c r="O15" s="1584"/>
      <c r="P15" s="1585">
        <f>+'[20]Intra, Extra (após 2006)'!H195</f>
        <v>-1990.577846000002</v>
      </c>
      <c r="Q15" s="1585"/>
      <c r="R15" s="1367">
        <f>+'[20]Intra, Extra (após 2006)'!L195</f>
        <v>73.818510032397853</v>
      </c>
      <c r="S15" s="1277"/>
    </row>
    <row r="16" spans="2:21" ht="24" customHeight="1" x14ac:dyDescent="0.2">
      <c r="B16" s="57"/>
      <c r="C16" s="58" t="s">
        <v>73</v>
      </c>
      <c r="D16" s="1219">
        <f>+'[15]Intra, Extra (após 2006)'!D196</f>
        <v>8198.2791720000005</v>
      </c>
      <c r="E16" s="1220"/>
      <c r="F16" s="1278">
        <f>+'[15]VH,VHA Mensais (após 2006)'!D186</f>
        <v>41.898155237133075</v>
      </c>
      <c r="G16" s="1278"/>
      <c r="H16" s="1278">
        <f>+'[15]VH,VHA Mensais (após 2006)'!K186</f>
        <v>39.515015133343326</v>
      </c>
      <c r="I16" s="1584"/>
      <c r="J16" s="1219">
        <f>+'[20]Intra, Extra (após 2006)'!D196</f>
        <v>5960.597702</v>
      </c>
      <c r="K16" s="1220"/>
      <c r="L16" s="1278">
        <f>+'[20]VH,VHA Mensais (após 2006)'!D186</f>
        <v>19.51455068400325</v>
      </c>
      <c r="M16" s="1278"/>
      <c r="N16" s="1278">
        <f>+'[20]VH,VHA Mensais (após 2006)'!K186</f>
        <v>20.515716354882407</v>
      </c>
      <c r="O16" s="1584"/>
      <c r="P16" s="1585">
        <f>+'[20]Intra, Extra (após 2006)'!H196</f>
        <v>-2237.6814700000004</v>
      </c>
      <c r="Q16" s="1585"/>
      <c r="R16" s="1367">
        <f>+'[20]Intra, Extra (após 2006)'!L196</f>
        <v>72.705473635949517</v>
      </c>
      <c r="S16" s="1277"/>
    </row>
    <row r="17" spans="2:19" ht="24" customHeight="1" x14ac:dyDescent="0.2">
      <c r="B17" s="57"/>
      <c r="C17" s="58" t="s">
        <v>74</v>
      </c>
      <c r="D17" s="1219">
        <f>+'[15]Intra, Extra (após 2006)'!D197</f>
        <v>9082.1985129999994</v>
      </c>
      <c r="E17" s="1220"/>
      <c r="F17" s="1278">
        <f>+'[15]VH,VHA Mensais (após 2006)'!D187</f>
        <v>28.720546994628361</v>
      </c>
      <c r="G17" s="1278"/>
      <c r="H17" s="1278">
        <f>+'[15]VH,VHA Mensais (após 2006)'!K187</f>
        <v>35.371577269087993</v>
      </c>
      <c r="I17" s="1584"/>
      <c r="J17" s="1219">
        <f>+'[20]Intra, Extra (após 2006)'!D197</f>
        <v>6606.0085290000006</v>
      </c>
      <c r="K17" s="1220"/>
      <c r="L17" s="1278">
        <f>+'[20]VH,VHA Mensais (após 2006)'!D187</f>
        <v>12.960364066344287</v>
      </c>
      <c r="M17" s="1278"/>
      <c r="N17" s="1278">
        <f>+'[20]VH,VHA Mensais (após 2006)'!K187</f>
        <v>17.656075246047443</v>
      </c>
      <c r="O17" s="1584"/>
      <c r="P17" s="1585">
        <f>+'[20]Intra, Extra (após 2006)'!H197</f>
        <v>-2476.1899839999987</v>
      </c>
      <c r="Q17" s="1585"/>
      <c r="R17" s="1367">
        <f>+'[20]Intra, Extra (após 2006)'!L197</f>
        <v>72.735786599955389</v>
      </c>
      <c r="S17" s="1277"/>
    </row>
    <row r="18" spans="2:19" ht="24" customHeight="1" x14ac:dyDescent="0.2">
      <c r="B18" s="57"/>
      <c r="C18" s="58" t="s">
        <v>75</v>
      </c>
      <c r="D18" s="1219">
        <f>+'[15]Intra, Extra (após 2006)'!D198</f>
        <v>8710.503216000001</v>
      </c>
      <c r="E18" s="1220"/>
      <c r="F18" s="1278">
        <f>+'[15]VH,VHA Mensais (após 2006)'!D188</f>
        <v>27.016461014048645</v>
      </c>
      <c r="G18" s="1278"/>
      <c r="H18" s="1278">
        <f>+'[15]VH,VHA Mensais (após 2006)'!K188</f>
        <v>33.101414609207566</v>
      </c>
      <c r="I18" s="1584"/>
      <c r="J18" s="1219">
        <f>+'[20]Intra, Extra (após 2006)'!D198</f>
        <v>6196.532736000001</v>
      </c>
      <c r="K18" s="1220"/>
      <c r="L18" s="1278">
        <f>+'[20]VH,VHA Mensais (após 2006)'!D188</f>
        <v>16.013583023585266</v>
      </c>
      <c r="M18" s="1278"/>
      <c r="N18" s="1278">
        <f>+'[20]VH,VHA Mensais (após 2006)'!K188</f>
        <v>17.234142941172671</v>
      </c>
      <c r="O18" s="1584"/>
      <c r="P18" s="1585">
        <f>+'[20]Intra, Extra (após 2006)'!H198</f>
        <v>-2513.97048</v>
      </c>
      <c r="Q18" s="1585"/>
      <c r="R18" s="1367">
        <f>+'[20]Intra, Extra (após 2006)'!L198</f>
        <v>71.138630941755693</v>
      </c>
      <c r="S18" s="1277"/>
    </row>
    <row r="19" spans="2:19" ht="24" customHeight="1" x14ac:dyDescent="0.2">
      <c r="B19" s="57"/>
      <c r="C19" s="58" t="s">
        <v>76</v>
      </c>
      <c r="D19" s="1219">
        <f>+'[15]Intra, Extra (após 2006)'!D199</f>
        <v>9878.68678</v>
      </c>
      <c r="E19" s="1220"/>
      <c r="F19" s="1278">
        <f>+'[15]VH,VHA Mensais (após 2006)'!D189</f>
        <v>45.476424874017262</v>
      </c>
      <c r="G19" s="1278"/>
      <c r="H19" s="1278">
        <f>+'[15]VH,VHA Mensais (após 2006)'!K189</f>
        <v>35.725003393650788</v>
      </c>
      <c r="I19" s="1584"/>
      <c r="J19" s="1219">
        <f>+'[20]Intra, Extra (após 2006)'!D199</f>
        <v>7462.6140819999982</v>
      </c>
      <c r="K19" s="1220"/>
      <c r="L19" s="1278">
        <f>+'[20]VH,VHA Mensais (após 2006)'!D189</f>
        <v>40.522397135990708</v>
      </c>
      <c r="M19" s="1278"/>
      <c r="N19" s="1278">
        <f>+'[20]VH,VHA Mensais (após 2006)'!K189</f>
        <v>21.972141118062183</v>
      </c>
      <c r="O19" s="1584"/>
      <c r="P19" s="1585">
        <f>+'[20]Intra, Extra (após 2006)'!H199</f>
        <v>-2416.0726980000018</v>
      </c>
      <c r="Q19" s="1585"/>
      <c r="R19" s="1367">
        <f>+'[20]Intra, Extra (após 2006)'!L199</f>
        <v>75.542572086691848</v>
      </c>
      <c r="S19" s="1277"/>
    </row>
    <row r="20" spans="2:19" ht="24" customHeight="1" x14ac:dyDescent="0.2">
      <c r="B20" s="57"/>
      <c r="C20" s="58" t="s">
        <v>77</v>
      </c>
      <c r="D20" s="1219">
        <f>+'[15]Intra, Extra (após 2006)'!D200</f>
        <v>9661.0053609999995</v>
      </c>
      <c r="E20" s="1220"/>
      <c r="F20" s="1278">
        <f>+'[15]VH,VHA Mensais (após 2006)'!D190</f>
        <v>42.863152006224482</v>
      </c>
      <c r="G20" s="1278"/>
      <c r="H20" s="1278">
        <f>+'[15]VH,VHA Mensais (após 2006)'!K190</f>
        <v>36.969349696429418</v>
      </c>
      <c r="I20" s="1584"/>
      <c r="J20" s="1219">
        <f>+'[20]Intra, Extra (após 2006)'!D200</f>
        <v>7054.4405159999988</v>
      </c>
      <c r="K20" s="1220"/>
      <c r="L20" s="1278">
        <f>+'[20]VH,VHA Mensais (após 2006)'!D190</f>
        <v>37.150898261882467</v>
      </c>
      <c r="M20" s="1278"/>
      <c r="N20" s="1278">
        <f>+'[20]VH,VHA Mensais (após 2006)'!K190</f>
        <v>24.470761988435431</v>
      </c>
      <c r="O20" s="1584"/>
      <c r="P20" s="1585">
        <f>+'[20]Intra, Extra (após 2006)'!H200</f>
        <v>-2606.5648450000008</v>
      </c>
      <c r="Q20" s="1585"/>
      <c r="R20" s="1367">
        <f>+'[20]Intra, Extra (após 2006)'!L200</f>
        <v>73.019735031694495</v>
      </c>
      <c r="S20" s="1277"/>
    </row>
    <row r="21" spans="2:19" ht="24" customHeight="1" x14ac:dyDescent="0.2">
      <c r="B21" s="57"/>
      <c r="C21" s="58" t="s">
        <v>66</v>
      </c>
      <c r="D21" s="1219">
        <f>+'[15]Intra, Extra (após 2006)'!D201</f>
        <v>9376.342818000001</v>
      </c>
      <c r="E21" s="1220"/>
      <c r="F21" s="1278">
        <f>+'[15]VH,VHA Mensais (após 2006)'!D191</f>
        <v>31.4456626748443</v>
      </c>
      <c r="G21" s="1278"/>
      <c r="H21" s="1278">
        <f>+'[15]VH,VHA Mensais (após 2006)'!K191</f>
        <v>36.111401237503692</v>
      </c>
      <c r="I21" s="1584"/>
      <c r="J21" s="1219">
        <f>+'[20]Intra, Extra (após 2006)'!D201</f>
        <v>7139.6228789999996</v>
      </c>
      <c r="K21" s="1220"/>
      <c r="L21" s="1278">
        <f>+'[20]VH,VHA Mensais (após 2006)'!D191</f>
        <v>27.958142105231843</v>
      </c>
      <c r="M21" s="1278"/>
      <c r="N21" s="1278">
        <f>+'[20]VH,VHA Mensais (após 2006)'!K191</f>
        <v>24.999148378411952</v>
      </c>
      <c r="O21" s="1584"/>
      <c r="P21" s="1585">
        <f>+'[20]Intra, Extra (após 2006)'!H201</f>
        <v>-2236.7199390000014</v>
      </c>
      <c r="Q21" s="1585"/>
      <c r="R21" s="1367">
        <f>+'[20]Intra, Extra (após 2006)'!L201</f>
        <v>76.145070819017903</v>
      </c>
      <c r="S21" s="1277"/>
    </row>
    <row r="22" spans="2:19" ht="24" customHeight="1" x14ac:dyDescent="0.2">
      <c r="B22" s="57"/>
      <c r="C22" s="58" t="s">
        <v>67</v>
      </c>
      <c r="D22" s="1219">
        <f>+'[15]Intra, Extra (após 2006)'!D202</f>
        <v>9181.1600039999994</v>
      </c>
      <c r="E22" s="1220"/>
      <c r="F22" s="1278">
        <f>+'[15]VH,VHA Mensais (após 2006)'!D192</f>
        <v>50.246727517938638</v>
      </c>
      <c r="G22" s="1278"/>
      <c r="H22" s="1278">
        <f>+'[15]VH,VHA Mensais (após 2006)'!K192</f>
        <v>37.771338080128935</v>
      </c>
      <c r="I22" s="1584"/>
      <c r="J22" s="1219">
        <f>+'[20]Intra, Extra (após 2006)'!D202</f>
        <v>5745.0865869999998</v>
      </c>
      <c r="K22" s="1220"/>
      <c r="L22" s="1278">
        <f>+'[20]VH,VHA Mensais (após 2006)'!D192</f>
        <v>31.83441417106847</v>
      </c>
      <c r="M22" s="1278"/>
      <c r="N22" s="1278">
        <f>+'[20]VH,VHA Mensais (após 2006)'!K192</f>
        <v>25.722411481315511</v>
      </c>
      <c r="O22" s="1584"/>
      <c r="P22" s="1585">
        <f>+'[20]Intra, Extra (após 2006)'!H202</f>
        <v>-3436.0734169999996</v>
      </c>
      <c r="Q22" s="1585"/>
      <c r="R22" s="1367">
        <f>+'[20]Intra, Extra (após 2006)'!L202</f>
        <v>62.574735485461652</v>
      </c>
      <c r="S22" s="1277"/>
    </row>
    <row r="23" spans="2:19" ht="24" customHeight="1" x14ac:dyDescent="0.2">
      <c r="B23" s="57"/>
      <c r="C23" s="58" t="s">
        <v>68</v>
      </c>
      <c r="D23" s="1219">
        <f>+'[15]Intra, Extra (após 2006)'!D203</f>
        <v>9642.1980709999989</v>
      </c>
      <c r="E23" s="1220"/>
      <c r="F23" s="1278">
        <f>+'[15]VH,VHA Mensais (após 2006)'!D193</f>
        <v>30.822078199350123</v>
      </c>
      <c r="G23" s="1278"/>
      <c r="H23" s="1278">
        <f>+'[15]VH,VHA Mensais (após 2006)'!K193</f>
        <v>36.909159378226789</v>
      </c>
      <c r="I23" s="1584"/>
      <c r="J23" s="1219">
        <f>+'[20]Intra, Extra (após 2006)'!D203</f>
        <v>6829.1653609999994</v>
      </c>
      <c r="K23" s="1220"/>
      <c r="L23" s="1278">
        <f>+'[20]VH,VHA Mensais (após 2006)'!D193</f>
        <v>24.352583796122019</v>
      </c>
      <c r="M23" s="1278"/>
      <c r="N23" s="1278">
        <f>+'[20]VH,VHA Mensais (após 2006)'!K193</f>
        <v>25.561239829136049</v>
      </c>
      <c r="O23" s="1584"/>
      <c r="P23" s="1585">
        <f>+'[20]Intra, Extra (após 2006)'!H203</f>
        <v>-2813.0327099999995</v>
      </c>
      <c r="Q23" s="1585"/>
      <c r="R23" s="1367">
        <f>+'[20]Intra, Extra (após 2006)'!L203</f>
        <v>70.825814930513474</v>
      </c>
      <c r="S23" s="1277"/>
    </row>
    <row r="24" spans="2:19" ht="24" customHeight="1" x14ac:dyDescent="0.2">
      <c r="B24" s="57"/>
      <c r="C24" s="58" t="s">
        <v>69</v>
      </c>
      <c r="D24" s="1219">
        <f>+'[15]Intra, Extra (após 2006)'!D204</f>
        <v>9597.7477020000024</v>
      </c>
      <c r="E24" s="1220"/>
      <c r="F24" s="1278">
        <f>+'[15]VH,VHA Mensais (após 2006)'!D194</f>
        <v>26.510325192866869</v>
      </c>
      <c r="G24" s="1278"/>
      <c r="H24" s="1278">
        <f>+'[15]VH,VHA Mensais (após 2006)'!K194</f>
        <v>35.731563358910613</v>
      </c>
      <c r="I24" s="1584"/>
      <c r="J24" s="1219">
        <f>+'[20]Intra, Extra (após 2006)'!D204</f>
        <v>6695.1176199999982</v>
      </c>
      <c r="K24" s="1220"/>
      <c r="L24" s="1278">
        <f>+'[20]VH,VHA Mensais (após 2006)'!D194</f>
        <v>20.244542160465162</v>
      </c>
      <c r="M24" s="1278"/>
      <c r="N24" s="1278">
        <f>+'[20]VH,VHA Mensais (após 2006)'!K194</f>
        <v>24.994606363112084</v>
      </c>
      <c r="O24" s="1584"/>
      <c r="P24" s="1585">
        <f>+'[20]Intra, Extra (após 2006)'!H204</f>
        <v>-2902.6300820000042</v>
      </c>
      <c r="Q24" s="1585"/>
      <c r="R24" s="1367">
        <f>+'[20]Intra, Extra (após 2006)'!L204</f>
        <v>69.757174577581921</v>
      </c>
      <c r="S24" s="1277"/>
    </row>
    <row r="25" spans="2:19" ht="24" customHeight="1" x14ac:dyDescent="0.2">
      <c r="B25" s="57"/>
      <c r="C25" s="58" t="s">
        <v>70</v>
      </c>
      <c r="D25" s="1219">
        <f>+'[15]Intra, Extra (após 2006)'!D205</f>
        <v>9722.0837229999997</v>
      </c>
      <c r="E25" s="1220"/>
      <c r="F25" s="1278">
        <f>+'[15]VH,VHA Mensais (após 2006)'!D195</f>
        <v>17.197176305012984</v>
      </c>
      <c r="G25" s="1278"/>
      <c r="H25" s="1278">
        <f>+'[15]VH,VHA Mensais (após 2006)'!K195</f>
        <v>33.689403078833216</v>
      </c>
      <c r="I25" s="1584"/>
      <c r="J25" s="1219">
        <f>+'[20]Intra, Extra (após 2006)'!D205</f>
        <v>7140.5445179999988</v>
      </c>
      <c r="K25" s="1220"/>
      <c r="L25" s="1278">
        <f>+'[20]VH,VHA Mensais (após 2006)'!D195</f>
        <v>17.821132732584633</v>
      </c>
      <c r="M25" s="1278"/>
      <c r="N25" s="1278">
        <f>+'[20]VH,VHA Mensais (após 2006)'!K195</f>
        <v>24.248949463325943</v>
      </c>
      <c r="O25" s="1584"/>
      <c r="P25" s="1585">
        <f>+'[20]Intra, Extra (após 2006)'!H205</f>
        <v>-2602.9072479999995</v>
      </c>
      <c r="Q25" s="1585"/>
      <c r="R25" s="1367">
        <f>+'[20]Intra, Extra (após 2006)'!L205</f>
        <v>73.285573629225482</v>
      </c>
      <c r="S25" s="1277"/>
    </row>
    <row r="26" spans="2:19" ht="24" customHeight="1" x14ac:dyDescent="0.2">
      <c r="B26" s="110"/>
      <c r="C26" s="51" t="s">
        <v>71</v>
      </c>
      <c r="D26" s="1228">
        <f>+'[15]Intra, Extra (após 2006)'!D206</f>
        <v>8609.5218819999991</v>
      </c>
      <c r="E26" s="1229"/>
      <c r="F26" s="1280">
        <f>+'[15]VH,VHA Mensais (após 2006)'!D196</f>
        <v>9.5794858202566502</v>
      </c>
      <c r="G26" s="1280"/>
      <c r="H26" s="1280">
        <f>+'[15]VH,VHA Mensais (após 2006)'!K196</f>
        <v>31.411130806915665</v>
      </c>
      <c r="I26" s="1586"/>
      <c r="J26" s="1228">
        <f>+'[20]Intra, Extra (após 2006)'!D206</f>
        <v>5778.1693010000008</v>
      </c>
      <c r="K26" s="1229"/>
      <c r="L26" s="1280">
        <f>+'[20]VH,VHA Mensais (após 2006)'!D196</f>
        <v>8.7247822855625721</v>
      </c>
      <c r="M26" s="1280"/>
      <c r="N26" s="1280">
        <f>+'[20]VH,VHA Mensais (após 2006)'!K196</f>
        <v>22.9521093689266</v>
      </c>
      <c r="O26" s="1586"/>
      <c r="P26" s="1587">
        <f>+'[20]Intra, Extra (após 2006)'!H206</f>
        <v>-2837.9263849999998</v>
      </c>
      <c r="Q26" s="1587"/>
      <c r="R26" s="1400">
        <f>+'[20]Intra, Extra (após 2006)'!L206</f>
        <v>67.062501527098291</v>
      </c>
      <c r="S26" s="1279"/>
    </row>
    <row r="27" spans="2:19" ht="24" customHeight="1" x14ac:dyDescent="0.2">
      <c r="B27" s="57">
        <v>23</v>
      </c>
      <c r="C27" s="58" t="s">
        <v>72</v>
      </c>
      <c r="D27" s="1219">
        <f>+'[15]Intra, Extra (após 2006)'!D207</f>
        <v>8445.8419669999967</v>
      </c>
      <c r="E27" s="1220"/>
      <c r="F27" s="1278">
        <f>+'[15]VH,VHA Mensais (após 2006)'!D197</f>
        <v>11.085696633922758</v>
      </c>
      <c r="G27" s="1278"/>
      <c r="H27" s="1278">
        <f>+'[15]VH,VHA Mensais (após 2006)'!K197</f>
        <v>11.085696633922758</v>
      </c>
      <c r="I27" s="1584"/>
      <c r="J27" s="1219">
        <f>+'[20]Intra, Extra (após 2006)'!D207</f>
        <v>6370.373024999999</v>
      </c>
      <c r="K27" s="1220"/>
      <c r="L27" s="1278">
        <f>+'[20]VH,VHA Mensais (após 2006)'!D197</f>
        <v>13.50494448832098</v>
      </c>
      <c r="M27" s="1278"/>
      <c r="N27" s="1278">
        <f>+'[20]VH,VHA Mensais (após 2006)'!K197</f>
        <v>13.50494448832098</v>
      </c>
      <c r="O27" s="1584"/>
      <c r="P27" s="1585">
        <f>+'[20]Intra, Extra (após 2006)'!H207</f>
        <v>-2050.1501289999997</v>
      </c>
      <c r="Q27" s="1585"/>
      <c r="R27" s="1367">
        <f>+'[20]Intra, Extra (após 2006)'!L207</f>
        <v>75.652936385239698</v>
      </c>
      <c r="S27" s="1277"/>
    </row>
    <row r="28" spans="2:19" ht="24" customHeight="1" x14ac:dyDescent="0.2">
      <c r="B28" s="57"/>
      <c r="C28" s="58" t="s">
        <v>73</v>
      </c>
      <c r="D28" s="1219">
        <f>+'[15]Intra, Extra (após 2006)'!D208</f>
        <v>8777.2622449999981</v>
      </c>
      <c r="E28" s="1220"/>
      <c r="F28" s="1278">
        <f>+'[15]VH,VHA Mensais (após 2006)'!D198</f>
        <v>7.0622512463033527</v>
      </c>
      <c r="G28" s="1278"/>
      <c r="H28" s="1278">
        <f>+'[15]VH,VHA Mensais (após 2006)'!K198</f>
        <v>8.9981861969855803</v>
      </c>
      <c r="I28" s="1584"/>
      <c r="J28" s="1219">
        <f>+'[20]Intra, Extra (após 2006)'!D208</f>
        <v>6372.161983</v>
      </c>
      <c r="K28" s="1220"/>
      <c r="L28" s="1278">
        <f>+'[20]VH,VHA Mensais (após 2006)'!D198</f>
        <v>6.9047485097325945</v>
      </c>
      <c r="M28" s="1278"/>
      <c r="N28" s="1278">
        <f>+'[20]VH,VHA Mensais (após 2006)'!K198</f>
        <v>10.10556175763675</v>
      </c>
      <c r="O28" s="1584"/>
      <c r="P28" s="1585">
        <f>+'[20]Intra, Extra (após 2006)'!H208</f>
        <v>-2374.1101549999985</v>
      </c>
      <c r="Q28" s="1585"/>
      <c r="R28" s="1367">
        <f>+'[20]Intra, Extra (após 2006)'!L208</f>
        <v>72.855747939911637</v>
      </c>
      <c r="S28" s="1277"/>
    </row>
    <row r="29" spans="2:19" ht="24" customHeight="1" x14ac:dyDescent="0.2">
      <c r="B29" s="57"/>
      <c r="C29" s="58" t="s">
        <v>74</v>
      </c>
      <c r="D29" s="1219">
        <f>+'[15]Intra, Extra (após 2006)'!D209</f>
        <v>9930.925213999999</v>
      </c>
      <c r="E29" s="1220"/>
      <c r="F29" s="1278">
        <f>+'[15]VH,VHA Mensais (após 2006)'!D199</f>
        <v>9.3449476994491576</v>
      </c>
      <c r="G29" s="1278"/>
      <c r="H29" s="1278">
        <f>+'[15]VH,VHA Mensais (após 2006)'!K199</f>
        <v>9.1247503873352684</v>
      </c>
      <c r="I29" s="1584"/>
      <c r="J29" s="1219">
        <f>+'[20]Intra, Extra (após 2006)'!D209</f>
        <v>7842.4796879999976</v>
      </c>
      <c r="K29" s="1220"/>
      <c r="L29" s="1278">
        <f>+'[20]VH,VHA Mensais (após 2006)'!D199</f>
        <v>18.717371519760519</v>
      </c>
      <c r="M29" s="1278"/>
      <c r="N29" s="1278">
        <f>+'[20]VH,VHA Mensais (após 2006)'!K199</f>
        <v>13.23497536155649</v>
      </c>
      <c r="O29" s="1584"/>
      <c r="P29" s="1585">
        <f>+'[20]Intra, Extra (após 2006)'!H209</f>
        <v>-2088.4455260000013</v>
      </c>
      <c r="Q29" s="1585"/>
      <c r="R29" s="1367">
        <f>+'[20]Intra, Extra (após 2006)'!L209</f>
        <v>78.970282415823249</v>
      </c>
      <c r="S29" s="1277"/>
    </row>
    <row r="30" spans="2:19" ht="2.1" customHeight="1" x14ac:dyDescent="0.2">
      <c r="B30" s="1554"/>
      <c r="C30" s="1207"/>
      <c r="D30" s="1246"/>
      <c r="E30" s="1247"/>
      <c r="F30" s="1247"/>
      <c r="G30" s="1247"/>
      <c r="H30" s="1247"/>
      <c r="I30" s="1284"/>
      <c r="J30" s="1246"/>
      <c r="K30" s="1247"/>
      <c r="L30" s="1247"/>
      <c r="M30" s="1247"/>
      <c r="N30" s="1207"/>
      <c r="O30" s="1216"/>
      <c r="P30" s="1217"/>
      <c r="Q30" s="1217"/>
      <c r="R30" s="1217"/>
      <c r="S30" s="1217"/>
    </row>
    <row r="31" spans="2:19" s="69" customFormat="1" ht="18" customHeight="1" x14ac:dyDescent="0.2">
      <c r="B31" s="67" t="s">
        <v>311</v>
      </c>
      <c r="C31" s="67"/>
      <c r="G31" s="394"/>
      <c r="L31" s="271"/>
      <c r="M31" s="271"/>
    </row>
    <row r="32" spans="2:19" ht="18" customHeight="1" x14ac:dyDescent="0.2">
      <c r="B32" s="92"/>
      <c r="C32" s="92"/>
      <c r="D32" s="422"/>
      <c r="E32" s="422"/>
      <c r="F32" s="422"/>
      <c r="G32" s="423"/>
      <c r="H32" s="422"/>
      <c r="I32" s="422"/>
      <c r="J32" s="424"/>
      <c r="K32" s="424"/>
      <c r="L32" s="424"/>
      <c r="M32" s="425"/>
      <c r="N32" s="424"/>
      <c r="O32" s="424"/>
    </row>
    <row r="33" spans="2:15" ht="3.95" customHeight="1" x14ac:dyDescent="0.2">
      <c r="B33" s="426"/>
      <c r="C33" s="426"/>
      <c r="D33" s="426"/>
      <c r="E33" s="426"/>
      <c r="F33" s="426"/>
      <c r="G33" s="426"/>
      <c r="H33" s="426"/>
      <c r="I33" s="426"/>
      <c r="J33" s="426"/>
      <c r="K33" s="426"/>
      <c r="L33" s="426"/>
      <c r="M33" s="426"/>
      <c r="N33" s="426"/>
      <c r="O33" s="426"/>
    </row>
    <row r="34" spans="2:15" ht="3.95" customHeight="1" x14ac:dyDescent="0.2">
      <c r="B34" s="426"/>
      <c r="C34" s="426"/>
      <c r="D34" s="426"/>
      <c r="E34" s="426"/>
      <c r="F34" s="426"/>
      <c r="G34" s="426"/>
      <c r="H34" s="426"/>
      <c r="I34" s="426"/>
      <c r="J34" s="426"/>
      <c r="K34" s="426"/>
      <c r="L34" s="426"/>
      <c r="M34" s="426"/>
      <c r="N34" s="426"/>
      <c r="O34" s="426"/>
    </row>
    <row r="35" spans="2:15" ht="3.95" customHeight="1" x14ac:dyDescent="0.2">
      <c r="B35" s="426"/>
      <c r="C35" s="426"/>
      <c r="D35" s="426"/>
      <c r="E35" s="426"/>
      <c r="F35" s="426"/>
      <c r="G35" s="426"/>
      <c r="H35" s="426"/>
      <c r="I35" s="426"/>
      <c r="J35" s="426"/>
      <c r="K35" s="426"/>
      <c r="L35" s="426"/>
      <c r="M35" s="426"/>
      <c r="N35" s="426"/>
      <c r="O35" s="426"/>
    </row>
    <row r="36" spans="2:15" ht="3.95" customHeight="1" x14ac:dyDescent="0.2">
      <c r="B36" s="426"/>
      <c r="C36" s="426"/>
      <c r="D36" s="426"/>
      <c r="E36" s="426"/>
      <c r="F36" s="426"/>
      <c r="G36" s="426"/>
      <c r="H36" s="426"/>
      <c r="I36" s="426"/>
      <c r="J36" s="426"/>
      <c r="K36" s="426"/>
      <c r="L36" s="426"/>
      <c r="M36" s="426"/>
      <c r="N36" s="426"/>
      <c r="O36" s="426"/>
    </row>
    <row r="37" spans="2:15" ht="3.95" customHeight="1" x14ac:dyDescent="0.2">
      <c r="B37" s="426"/>
      <c r="C37" s="426"/>
      <c r="D37" s="426"/>
      <c r="E37" s="426"/>
      <c r="F37" s="426"/>
      <c r="G37" s="426"/>
      <c r="H37" s="426"/>
      <c r="I37" s="426"/>
      <c r="J37" s="426"/>
      <c r="K37" s="426"/>
      <c r="L37" s="426"/>
      <c r="M37" s="426"/>
      <c r="N37" s="426"/>
      <c r="O37" s="426"/>
    </row>
    <row r="38" spans="2:15" ht="3.95" customHeight="1" x14ac:dyDescent="0.2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</row>
    <row r="39" spans="2:15" ht="3.95" customHeight="1" x14ac:dyDescent="0.2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</row>
    <row r="40" spans="2:15" ht="3.95" customHeight="1" x14ac:dyDescent="0.2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</row>
    <row r="41" spans="2:15" ht="3.95" customHeight="1" x14ac:dyDescent="0.2">
      <c r="B41" s="426"/>
      <c r="C41" s="426"/>
      <c r="D41" s="426"/>
      <c r="E41" s="426"/>
      <c r="F41" s="426"/>
      <c r="G41" s="426"/>
      <c r="H41" s="426"/>
      <c r="I41" s="426"/>
      <c r="J41" s="426"/>
      <c r="K41" s="426"/>
      <c r="L41" s="426"/>
      <c r="M41" s="426"/>
      <c r="N41" s="426"/>
      <c r="O41" s="426"/>
    </row>
    <row r="42" spans="2:15" ht="3.95" customHeight="1" x14ac:dyDescent="0.2">
      <c r="B42" s="426"/>
      <c r="C42" s="426"/>
      <c r="D42" s="426"/>
      <c r="E42" s="426"/>
      <c r="F42" s="426"/>
      <c r="G42" s="426"/>
      <c r="H42" s="426"/>
      <c r="I42" s="426"/>
      <c r="J42" s="426"/>
      <c r="K42" s="426"/>
      <c r="L42" s="426"/>
      <c r="M42" s="426"/>
      <c r="N42" s="426"/>
      <c r="O42" s="426"/>
    </row>
    <row r="43" spans="2:15" ht="3.95" customHeight="1" x14ac:dyDescent="0.2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</row>
    <row r="44" spans="2:15" ht="3.95" customHeight="1" x14ac:dyDescent="0.2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</row>
    <row r="45" spans="2:15" ht="5.0999999999999996" customHeight="1" x14ac:dyDescent="0.2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</row>
    <row r="46" spans="2:15" ht="5.0999999999999996" customHeight="1" x14ac:dyDescent="0.2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</row>
    <row r="47" spans="2:15" ht="5.0999999999999996" customHeight="1" x14ac:dyDescent="0.2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</row>
    <row r="48" spans="2:15" ht="5.0999999999999996" customHeight="1" x14ac:dyDescent="0.2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</row>
    <row r="49" spans="2:15" ht="5.0999999999999996" customHeight="1" x14ac:dyDescent="0.2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</row>
    <row r="50" spans="2:15" ht="5.0999999999999996" customHeight="1" x14ac:dyDescent="0.2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</row>
    <row r="51" spans="2:15" ht="5.0999999999999996" customHeight="1" x14ac:dyDescent="0.2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</row>
    <row r="52" spans="2:15" ht="5.0999999999999996" customHeight="1" x14ac:dyDescent="0.2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</row>
    <row r="53" spans="2:15" ht="5.0999999999999996" customHeight="1" x14ac:dyDescent="0.2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</row>
    <row r="54" spans="2:15" ht="5.0999999999999996" customHeight="1" x14ac:dyDescent="0.2">
      <c r="B54" s="426"/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  <c r="N54" s="426"/>
      <c r="O54" s="426"/>
    </row>
    <row r="55" spans="2:15" ht="3" customHeight="1" x14ac:dyDescent="0.2">
      <c r="B55" s="426"/>
      <c r="C55" s="426"/>
      <c r="D55" s="426"/>
      <c r="E55" s="426"/>
      <c r="F55" s="426"/>
      <c r="G55" s="426"/>
      <c r="H55" s="426"/>
      <c r="I55" s="426"/>
      <c r="J55" s="426"/>
      <c r="K55" s="426"/>
      <c r="L55" s="426"/>
      <c r="M55" s="426"/>
      <c r="N55" s="426"/>
      <c r="O55" s="426"/>
    </row>
    <row r="56" spans="2:15" ht="2.1" customHeight="1" x14ac:dyDescent="0.2">
      <c r="B56" s="426"/>
      <c r="C56" s="426"/>
      <c r="D56" s="426"/>
      <c r="E56" s="426"/>
      <c r="F56" s="426"/>
      <c r="G56" s="426"/>
      <c r="H56" s="426"/>
      <c r="I56" s="426"/>
      <c r="J56" s="426"/>
      <c r="K56" s="426"/>
      <c r="L56" s="426"/>
      <c r="M56" s="426"/>
      <c r="N56" s="426"/>
      <c r="O56" s="426"/>
    </row>
    <row r="57" spans="2:15" ht="2.1" customHeight="1" x14ac:dyDescent="0.2">
      <c r="B57" s="426"/>
      <c r="C57" s="426"/>
      <c r="D57" s="426"/>
      <c r="E57" s="426"/>
      <c r="F57" s="426"/>
      <c r="G57" s="426"/>
      <c r="H57" s="426"/>
      <c r="I57" s="426"/>
      <c r="J57" s="426"/>
      <c r="K57" s="426"/>
      <c r="L57" s="426"/>
      <c r="M57" s="426"/>
      <c r="N57" s="426"/>
      <c r="O57" s="426"/>
    </row>
    <row r="58" spans="2:15" ht="2.1" customHeight="1" x14ac:dyDescent="0.2">
      <c r="B58" s="426"/>
      <c r="C58" s="426"/>
      <c r="D58" s="426"/>
      <c r="E58" s="426"/>
      <c r="F58" s="426"/>
      <c r="G58" s="426"/>
      <c r="H58" s="426"/>
      <c r="I58" s="426"/>
      <c r="J58" s="426"/>
      <c r="K58" s="426"/>
      <c r="L58" s="426"/>
      <c r="M58" s="426"/>
      <c r="N58" s="426"/>
      <c r="O58" s="426"/>
    </row>
    <row r="59" spans="2:15" ht="2.1" customHeight="1" x14ac:dyDescent="0.2">
      <c r="B59" s="426"/>
      <c r="C59" s="426"/>
      <c r="D59" s="426"/>
      <c r="E59" s="426"/>
      <c r="F59" s="426"/>
      <c r="G59" s="426"/>
      <c r="H59" s="426"/>
      <c r="I59" s="426"/>
      <c r="J59" s="426"/>
      <c r="K59" s="426"/>
      <c r="L59" s="426"/>
      <c r="M59" s="426"/>
      <c r="N59" s="426"/>
      <c r="O59" s="426"/>
    </row>
    <row r="60" spans="2:15" ht="20.100000000000001" customHeight="1" x14ac:dyDescent="0.25">
      <c r="B60" s="427"/>
      <c r="C60" s="427"/>
      <c r="D60" s="428"/>
      <c r="E60" s="428"/>
      <c r="F60" s="428"/>
      <c r="G60" s="428"/>
      <c r="H60" s="428"/>
      <c r="I60" s="428"/>
      <c r="J60" s="428"/>
      <c r="K60" s="428"/>
      <c r="L60" s="428"/>
      <c r="M60" s="428"/>
      <c r="N60" s="428"/>
      <c r="O60" s="428"/>
    </row>
    <row r="61" spans="2:15" ht="24" customHeight="1" x14ac:dyDescent="0.25">
      <c r="B61" s="427"/>
      <c r="C61" s="427"/>
      <c r="D61" s="428"/>
      <c r="E61" s="428"/>
      <c r="F61" s="428"/>
      <c r="G61" s="428"/>
      <c r="H61" s="428"/>
      <c r="I61" s="428"/>
      <c r="J61" s="428"/>
      <c r="K61" s="428"/>
      <c r="L61" s="428"/>
      <c r="M61" s="428"/>
      <c r="N61" s="428"/>
      <c r="O61" s="428"/>
    </row>
    <row r="62" spans="2:15" ht="24" customHeight="1" x14ac:dyDescent="0.25">
      <c r="B62" s="427"/>
      <c r="C62" s="427"/>
      <c r="D62" s="428"/>
      <c r="E62" s="428"/>
      <c r="F62" s="428"/>
      <c r="G62" s="428"/>
      <c r="H62" s="428"/>
      <c r="I62" s="428"/>
      <c r="J62" s="428"/>
      <c r="K62" s="428"/>
      <c r="L62" s="428"/>
      <c r="M62" s="428"/>
      <c r="N62" s="428"/>
      <c r="O62" s="428"/>
    </row>
    <row r="63" spans="2:15" ht="24" customHeight="1" x14ac:dyDescent="0.25">
      <c r="B63" s="427"/>
      <c r="C63" s="427"/>
      <c r="D63" s="428"/>
      <c r="E63" s="428"/>
      <c r="F63" s="428"/>
      <c r="G63" s="428"/>
      <c r="H63" s="428"/>
      <c r="I63" s="428"/>
      <c r="J63" s="428"/>
      <c r="K63" s="428"/>
      <c r="L63" s="428"/>
      <c r="M63" s="428"/>
      <c r="N63" s="428"/>
      <c r="O63" s="428"/>
    </row>
    <row r="64" spans="2:15" ht="24" customHeight="1" x14ac:dyDescent="0.25">
      <c r="B64" s="427"/>
      <c r="C64" s="427"/>
      <c r="D64" s="428"/>
      <c r="E64" s="428"/>
      <c r="F64" s="428"/>
      <c r="G64" s="428"/>
      <c r="H64" s="428"/>
      <c r="I64" s="428"/>
      <c r="J64" s="428"/>
      <c r="K64" s="428"/>
      <c r="L64" s="428"/>
      <c r="M64" s="428"/>
      <c r="N64" s="428"/>
      <c r="O64" s="428"/>
    </row>
    <row r="65" spans="2:19" ht="24" customHeight="1" x14ac:dyDescent="0.25">
      <c r="B65" s="427"/>
      <c r="C65" s="427"/>
      <c r="D65" s="428"/>
      <c r="E65" s="428"/>
      <c r="F65" s="428"/>
      <c r="G65" s="428"/>
      <c r="H65" s="428"/>
      <c r="I65" s="428"/>
      <c r="J65" s="428"/>
      <c r="K65" s="428"/>
      <c r="L65" s="428"/>
      <c r="M65" s="428"/>
      <c r="N65" s="428"/>
      <c r="O65" s="428"/>
    </row>
    <row r="66" spans="2:19" ht="18" customHeight="1" x14ac:dyDescent="0.25">
      <c r="B66" s="427"/>
      <c r="C66" s="427"/>
      <c r="D66" s="428"/>
      <c r="E66" s="428"/>
      <c r="F66" s="428"/>
      <c r="G66" s="428"/>
      <c r="H66" s="428"/>
      <c r="I66" s="428"/>
      <c r="J66" s="428"/>
      <c r="K66" s="428"/>
      <c r="L66" s="428"/>
      <c r="M66" s="428"/>
      <c r="N66" s="428"/>
      <c r="O66" s="428"/>
    </row>
    <row r="67" spans="2:19" ht="24" customHeight="1" x14ac:dyDescent="0.25">
      <c r="B67" s="427"/>
      <c r="C67" s="427"/>
      <c r="D67" s="428"/>
      <c r="E67" s="428"/>
      <c r="F67" s="428"/>
      <c r="G67" s="428"/>
      <c r="H67" s="428"/>
      <c r="I67" s="428"/>
      <c r="J67" s="428"/>
      <c r="K67" s="428"/>
      <c r="L67" s="428"/>
      <c r="M67" s="428"/>
      <c r="N67" s="428"/>
      <c r="O67" s="428"/>
    </row>
    <row r="68" spans="2:19" ht="18" customHeight="1" x14ac:dyDescent="0.25">
      <c r="B68" s="39" t="s">
        <v>312</v>
      </c>
      <c r="C68" s="260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/>
    </row>
    <row r="69" spans="2:19" ht="30" customHeight="1" x14ac:dyDescent="0.2">
      <c r="B69" s="1534"/>
      <c r="C69" s="1534"/>
      <c r="D69" s="1581" t="s">
        <v>313</v>
      </c>
      <c r="E69" s="1581"/>
      <c r="F69" s="1581"/>
      <c r="G69" s="1581"/>
      <c r="H69" s="1581"/>
      <c r="I69" s="1581"/>
      <c r="J69" s="1581"/>
      <c r="K69" s="1581"/>
      <c r="L69" s="1274" t="s">
        <v>314</v>
      </c>
      <c r="M69" s="1274"/>
      <c r="N69" s="1274"/>
      <c r="O69" s="1274"/>
      <c r="P69" s="1274"/>
      <c r="Q69" s="1274"/>
      <c r="R69" s="1274"/>
      <c r="S69" s="1275"/>
    </row>
    <row r="70" spans="2:19" ht="21.95" customHeight="1" x14ac:dyDescent="0.2">
      <c r="B70" s="1534"/>
      <c r="C70" s="1534"/>
      <c r="D70" s="1250" t="s">
        <v>307</v>
      </c>
      <c r="E70" s="1250"/>
      <c r="F70" s="1250"/>
      <c r="G70" s="1250" t="s">
        <v>308</v>
      </c>
      <c r="H70" s="1250"/>
      <c r="I70" s="1250"/>
      <c r="J70" s="1250" t="s">
        <v>98</v>
      </c>
      <c r="K70" s="1250" t="s">
        <v>309</v>
      </c>
      <c r="L70" s="1250" t="s">
        <v>307</v>
      </c>
      <c r="M70" s="1250"/>
      <c r="N70" s="1250"/>
      <c r="O70" s="1250" t="s">
        <v>308</v>
      </c>
      <c r="P70" s="1250"/>
      <c r="Q70" s="1250"/>
      <c r="R70" s="1250" t="s">
        <v>98</v>
      </c>
      <c r="S70" s="1253" t="s">
        <v>309</v>
      </c>
    </row>
    <row r="71" spans="2:19" ht="21.95" customHeight="1" x14ac:dyDescent="0.2">
      <c r="B71" s="1534"/>
      <c r="C71" s="1534"/>
      <c r="D71" s="1250"/>
      <c r="E71" s="1250"/>
      <c r="F71" s="1250"/>
      <c r="G71" s="1250"/>
      <c r="H71" s="1250"/>
      <c r="I71" s="1250"/>
      <c r="J71" s="1250"/>
      <c r="K71" s="1250"/>
      <c r="L71" s="1250"/>
      <c r="M71" s="1250"/>
      <c r="N71" s="1250"/>
      <c r="O71" s="1250"/>
      <c r="P71" s="1250"/>
      <c r="Q71" s="1250"/>
      <c r="R71" s="1250"/>
      <c r="S71" s="1253"/>
    </row>
    <row r="72" spans="2:19" ht="30" customHeight="1" x14ac:dyDescent="0.2">
      <c r="B72" s="1534"/>
      <c r="C72" s="1534"/>
      <c r="D72" s="420" t="s">
        <v>151</v>
      </c>
      <c r="E72" s="128" t="s">
        <v>59</v>
      </c>
      <c r="F72" s="420" t="s">
        <v>126</v>
      </c>
      <c r="G72" s="420" t="s">
        <v>151</v>
      </c>
      <c r="H72" s="128" t="s">
        <v>59</v>
      </c>
      <c r="I72" s="420" t="s">
        <v>126</v>
      </c>
      <c r="J72" s="420" t="s">
        <v>151</v>
      </c>
      <c r="K72" s="128" t="s">
        <v>310</v>
      </c>
      <c r="L72" s="420" t="s">
        <v>151</v>
      </c>
      <c r="M72" s="128" t="s">
        <v>59</v>
      </c>
      <c r="N72" s="420" t="s">
        <v>126</v>
      </c>
      <c r="O72" s="420" t="s">
        <v>151</v>
      </c>
      <c r="P72" s="128" t="s">
        <v>59</v>
      </c>
      <c r="Q72" s="420" t="s">
        <v>126</v>
      </c>
      <c r="R72" s="420" t="s">
        <v>151</v>
      </c>
      <c r="S72" s="128" t="s">
        <v>310</v>
      </c>
    </row>
    <row r="73" spans="2:19" ht="24" customHeight="1" x14ac:dyDescent="0.2">
      <c r="B73" s="1175">
        <v>2020</v>
      </c>
      <c r="C73" s="1175"/>
      <c r="D73" s="429">
        <f>+'[15]Anuais, VH anuais (após 2006)'!C19</f>
        <v>15327.756023</v>
      </c>
      <c r="E73" s="430">
        <f>+'[15]Anuais, VH anuais (após 2006)'!J18</f>
        <v>-18.833704139137442</v>
      </c>
      <c r="F73" s="431"/>
      <c r="G73" s="430">
        <f>+'[20]Anuais, VH anuais (após 2006)'!C19</f>
        <v>12325.314716000001</v>
      </c>
      <c r="H73" s="430">
        <f>+'[20]Anuais, VH anuais (após 2006)'!J18</f>
        <v>-11.370622675951447</v>
      </c>
      <c r="I73" s="430"/>
      <c r="J73" s="49">
        <f>+'[20]Anuais, VH anuais (após 2006)'!Q19</f>
        <v>-3002.4413069999991</v>
      </c>
      <c r="K73" s="49">
        <f>+'[20]Anuais, VH anuais (após 2006)'!X19</f>
        <v>80.411736052591792</v>
      </c>
      <c r="L73" s="430">
        <f>+'[15]Anuais, VH anuais (após 2006)'!B19</f>
        <v>52817.811948999995</v>
      </c>
      <c r="M73" s="430">
        <f>+'[15]Anuais, VH anuais (após 2006)'!I18</f>
        <v>-13.544867534239135</v>
      </c>
      <c r="N73" s="430"/>
      <c r="O73" s="429">
        <f>+'[20]Anuais, VH anuais (após 2006)'!B19</f>
        <v>41432.077847999994</v>
      </c>
      <c r="P73" s="430">
        <f>+'[20]Anuais, VH anuais (após 2006)'!I18</f>
        <v>-9.9228842353625168</v>
      </c>
      <c r="Q73" s="431"/>
      <c r="R73" s="430">
        <f>+'[20]Anuais, VH anuais (após 2006)'!P19</f>
        <v>-11385.734101000002</v>
      </c>
      <c r="S73" s="430">
        <f>+'[20]Anuais, VH anuais (após 2006)'!W19</f>
        <v>78.443381728887445</v>
      </c>
    </row>
    <row r="74" spans="2:19" ht="24" customHeight="1" x14ac:dyDescent="0.2">
      <c r="B74" s="1175">
        <v>2021</v>
      </c>
      <c r="C74" s="1175"/>
      <c r="D74" s="429">
        <f>+'[15]Anuais, VH anuais (após 2006)'!C20</f>
        <v>20918.972833999997</v>
      </c>
      <c r="E74" s="430">
        <f>+'[15]Anuais, VH anuais (após 2006)'!J19</f>
        <v>36.477725784583996</v>
      </c>
      <c r="F74" s="431"/>
      <c r="G74" s="430">
        <f>+'[20]Anuais, VH anuais (após 2006)'!C20</f>
        <v>14802.502800999999</v>
      </c>
      <c r="H74" s="430">
        <f>+'[20]Anuais, VH anuais (após 2006)'!J19</f>
        <v>20.098375920448163</v>
      </c>
      <c r="I74" s="430"/>
      <c r="J74" s="49">
        <f>+'[20]Anuais, VH anuais (após 2006)'!Q20</f>
        <v>-6116.4700329999978</v>
      </c>
      <c r="K74" s="49">
        <f>+'[20]Anuais, VH anuais (após 2006)'!X20</f>
        <v>70.761135924136838</v>
      </c>
      <c r="L74" s="430">
        <f>+'[15]Anuais, VH anuais (após 2006)'!B20</f>
        <v>62226.741975000012</v>
      </c>
      <c r="M74" s="430">
        <f>+'[15]Anuais, VH anuais (após 2006)'!I19</f>
        <v>17.81393374470932</v>
      </c>
      <c r="N74" s="430"/>
      <c r="O74" s="429">
        <f>+'[20]Anuais, VH anuais (após 2006)'!B20</f>
        <v>48816.022487000002</v>
      </c>
      <c r="P74" s="430">
        <f>+'[20]Anuais, VH anuais (após 2006)'!I19</f>
        <v>17.82180624898697</v>
      </c>
      <c r="Q74" s="431"/>
      <c r="R74" s="430">
        <f>+'[20]Anuais, VH anuais (após 2006)'!P20</f>
        <v>-13410.71948800001</v>
      </c>
      <c r="S74" s="430">
        <f>+'[20]Anuais, VH anuais (após 2006)'!W20</f>
        <v>78.448623433655172</v>
      </c>
    </row>
    <row r="75" spans="2:19" ht="24" customHeight="1" x14ac:dyDescent="0.2">
      <c r="B75" s="1175">
        <v>2022</v>
      </c>
      <c r="C75" s="1175"/>
      <c r="D75" s="429">
        <f>+'[15]Anuais, VH anuais (após 2006)'!C21</f>
        <v>32199.637560999996</v>
      </c>
      <c r="E75" s="430">
        <f>+'[15]Anuais, VH anuais (após 2006)'!J20</f>
        <v>53.925519271507085</v>
      </c>
      <c r="F75" s="431"/>
      <c r="G75" s="430">
        <f>+'[20]Anuais, VH anuais (após 2006)'!C21</f>
        <v>19285.725039999994</v>
      </c>
      <c r="H75" s="430">
        <f>+'[20]Anuais, VH anuais (após 2006)'!J20</f>
        <v>30.286920389551476</v>
      </c>
      <c r="I75" s="430"/>
      <c r="J75" s="49">
        <f>+'[20]Anuais, VH anuais (após 2006)'!Q21</f>
        <v>-12914.038317000002</v>
      </c>
      <c r="K75" s="49">
        <f>+'[20]Anuais, VH anuais (após 2006)'!X21</f>
        <v>59.89399619549507</v>
      </c>
      <c r="L75" s="430">
        <f>+'[15]Anuais, VH anuais (após 2006)'!B21</f>
        <v>77063.086486999993</v>
      </c>
      <c r="M75" s="430">
        <f>+'[15]Anuais, VH anuais (após 2006)'!I20</f>
        <v>23.842393223737446</v>
      </c>
      <c r="N75" s="430"/>
      <c r="O75" s="429">
        <f>+'[20]Anuais, VH anuais (após 2006)'!B21</f>
        <v>58934.593750999993</v>
      </c>
      <c r="P75" s="430">
        <f>+'[20]Anuais, VH anuais (após 2006)'!I20</f>
        <v>20.727971572642211</v>
      </c>
      <c r="Q75" s="431"/>
      <c r="R75" s="430">
        <f>+'[20]Anuais, VH anuais (após 2006)'!P21</f>
        <v>-18156.308787000002</v>
      </c>
      <c r="S75" s="430">
        <f>+'[20]Anuais, VH anuais (após 2006)'!W21</f>
        <v>76.448182354525798</v>
      </c>
    </row>
    <row r="76" spans="2:19" ht="24" customHeight="1" x14ac:dyDescent="0.2">
      <c r="B76" s="51"/>
      <c r="C76" s="51"/>
      <c r="D76" s="432"/>
      <c r="E76" s="433"/>
      <c r="F76" s="434"/>
      <c r="G76" s="433"/>
      <c r="H76" s="433"/>
      <c r="I76" s="433"/>
      <c r="J76" s="55"/>
      <c r="K76" s="55"/>
      <c r="L76" s="433"/>
      <c r="M76" s="433"/>
      <c r="N76" s="433"/>
      <c r="O76" s="432"/>
      <c r="P76" s="433"/>
      <c r="Q76" s="434"/>
      <c r="R76" s="433"/>
      <c r="S76" s="433"/>
    </row>
    <row r="77" spans="2:19" ht="24" customHeight="1" x14ac:dyDescent="0.2">
      <c r="B77" s="57">
        <v>21</v>
      </c>
      <c r="C77" s="58" t="s">
        <v>315</v>
      </c>
      <c r="D77" s="435">
        <f>+'[15]Intra, Extra (após 2006)'!C192</f>
        <v>2032.9527570000005</v>
      </c>
      <c r="E77" s="436">
        <f>+'[15]VH,VHA Mensais (após 2006)'!C182</f>
        <v>51.39664009789746</v>
      </c>
      <c r="F77" s="437">
        <f>+'[15]VH,VHA Mensais (após 2006)'!J182</f>
        <v>28.559060661589797</v>
      </c>
      <c r="G77" s="436">
        <f>+'[20]Intra, Extra (após 2006)'!C192</f>
        <v>1267.7060079999992</v>
      </c>
      <c r="H77" s="436">
        <f>+'[20]VH,VHA Mensais (após 2006)'!C182</f>
        <v>4.9228217138044705</v>
      </c>
      <c r="I77" s="436">
        <f>+'[20]VH,VHA Mensais (após 2006)'!J182</f>
        <v>21.887944173675656</v>
      </c>
      <c r="J77" s="60">
        <f>+'[20]Intra, Extra (após 2006)'!G192</f>
        <v>-765.24674900000127</v>
      </c>
      <c r="K77" s="60">
        <f>+'[20]Intra, Extra (após 2006)'!K192</f>
        <v>62.357868555230709</v>
      </c>
      <c r="L77" s="436">
        <f>+'[15]Intra, Extra (após 2006)'!B192</f>
        <v>5553.5803480000013</v>
      </c>
      <c r="M77" s="436">
        <f>+'[15]VH,VHA Mensais (após 2006)'!B182</f>
        <v>8.4604802476135443</v>
      </c>
      <c r="N77" s="436">
        <f>+'[15]VH,VHA Mensais (após 2006)'!I182</f>
        <v>16.077437023745269</v>
      </c>
      <c r="O77" s="435">
        <f>+'[20]Intra, Extra (após 2006)'!B192</f>
        <v>4300.2120860000005</v>
      </c>
      <c r="P77" s="436">
        <f>+'[20]VH,VHA Mensais (após 2006)'!B182</f>
        <v>1.3959980306585962</v>
      </c>
      <c r="Q77" s="437">
        <f>+'[20]VH,VHA Mensais (após 2006)'!I182</f>
        <v>16.734964237266126</v>
      </c>
      <c r="R77" s="436">
        <f>+'[20]Intra, Extra (após 2006)'!F192</f>
        <v>-1253.3682620000009</v>
      </c>
      <c r="S77" s="436">
        <f>+'[20]Intra, Extra (após 2006)'!J192</f>
        <v>77.431347284794867</v>
      </c>
    </row>
    <row r="78" spans="2:19" ht="24" customHeight="1" x14ac:dyDescent="0.2">
      <c r="B78" s="57"/>
      <c r="C78" s="58" t="s">
        <v>316</v>
      </c>
      <c r="D78" s="435">
        <f>+'[15]Intra, Extra (após 2006)'!C193</f>
        <v>2187.9968819999999</v>
      </c>
      <c r="E78" s="436">
        <f>+'[15]VH,VHA Mensais (após 2006)'!C183</f>
        <v>99.207028888364391</v>
      </c>
      <c r="F78" s="437">
        <f>+'[15]VH,VHA Mensais (após 2006)'!J183</f>
        <v>34.046595089552056</v>
      </c>
      <c r="G78" s="436">
        <f>+'[20]Intra, Extra (após 2006)'!C193</f>
        <v>1270.1606129999998</v>
      </c>
      <c r="H78" s="436">
        <f>+'[20]VH,VHA Mensais (após 2006)'!C183</f>
        <v>13.650778910869011</v>
      </c>
      <c r="I78" s="436">
        <f>+'[20]VH,VHA Mensais (após 2006)'!J183</f>
        <v>21.067833489594801</v>
      </c>
      <c r="J78" s="60">
        <f>+'[20]Intra, Extra (após 2006)'!G193</f>
        <v>-917.83626900000013</v>
      </c>
      <c r="K78" s="60">
        <f>+'[20]Intra, Extra (após 2006)'!K193</f>
        <v>58.051299042024866</v>
      </c>
      <c r="L78" s="436">
        <f>+'[15]Intra, Extra (após 2006)'!B193</f>
        <v>6107.4962599999999</v>
      </c>
      <c r="M78" s="436">
        <f>+'[15]VH,VHA Mensais (após 2006)'!B183</f>
        <v>21.381707534534677</v>
      </c>
      <c r="N78" s="436">
        <f>+'[15]VH,VHA Mensais (após 2006)'!I183</f>
        <v>16.629991778677898</v>
      </c>
      <c r="O78" s="435">
        <f>+'[20]Intra, Extra (após 2006)'!B193</f>
        <v>4790.3349470000003</v>
      </c>
      <c r="P78" s="436">
        <f>+'[20]VH,VHA Mensais (após 2006)'!B183</f>
        <v>17.49474586745643</v>
      </c>
      <c r="Q78" s="437">
        <f>+'[20]VH,VHA Mensais (após 2006)'!I183</f>
        <v>16.815891445452614</v>
      </c>
      <c r="R78" s="436">
        <f>+'[20]Intra, Extra (após 2006)'!F193</f>
        <v>-1317.1613129999996</v>
      </c>
      <c r="S78" s="436">
        <f>+'[20]Intra, Extra (após 2006)'!J193</f>
        <v>78.433694317153794</v>
      </c>
    </row>
    <row r="79" spans="2:19" ht="24" customHeight="1" x14ac:dyDescent="0.2">
      <c r="B79" s="110"/>
      <c r="C79" s="51" t="s">
        <v>317</v>
      </c>
      <c r="D79" s="432">
        <f>+'[15]Intra, Extra (após 2006)'!C194</f>
        <v>1964.1274559999997</v>
      </c>
      <c r="E79" s="433">
        <f>+'[15]VH,VHA Mensais (após 2006)'!C184</f>
        <v>65.432803003997364</v>
      </c>
      <c r="F79" s="434">
        <f>+'[15]VH,VHA Mensais (após 2006)'!J184</f>
        <v>36.477725784583996</v>
      </c>
      <c r="G79" s="433">
        <f>+'[20]Intra, Extra (após 2006)'!C194</f>
        <v>1212.4762500000002</v>
      </c>
      <c r="H79" s="433">
        <f>+'[20]VH,VHA Mensais (após 2006)'!C184</f>
        <v>10.207008929124918</v>
      </c>
      <c r="I79" s="433">
        <f>+'[20]VH,VHA Mensais (após 2006)'!J184</f>
        <v>20.098375920448163</v>
      </c>
      <c r="J79" s="55">
        <f>+'[20]Intra, Extra (após 2006)'!G194</f>
        <v>-751.65120599999955</v>
      </c>
      <c r="K79" s="55">
        <f>+'[20]Intra, Extra (após 2006)'!K194</f>
        <v>61.731037173587602</v>
      </c>
      <c r="L79" s="433">
        <f>+'[15]Intra, Extra (após 2006)'!B194</f>
        <v>5892.746317000001</v>
      </c>
      <c r="M79" s="433">
        <f>+'[15]VH,VHA Mensais (após 2006)'!B184</f>
        <v>30.475968780118045</v>
      </c>
      <c r="N79" s="433">
        <f>+'[15]VH,VHA Mensais (após 2006)'!I184</f>
        <v>17.81393374470932</v>
      </c>
      <c r="O79" s="432">
        <f>+'[20]Intra, Extra (após 2006)'!B194</f>
        <v>4102.0152389999985</v>
      </c>
      <c r="P79" s="433">
        <f>+'[20]VH,VHA Mensais (após 2006)'!B184</f>
        <v>30.026828178566834</v>
      </c>
      <c r="Q79" s="434">
        <f>+'[20]VH,VHA Mensais (após 2006)'!I184</f>
        <v>17.82180624898697</v>
      </c>
      <c r="R79" s="433">
        <f>+'[20]Intra, Extra (após 2006)'!F194</f>
        <v>-1790.7310780000025</v>
      </c>
      <c r="S79" s="433">
        <f>+'[20]Intra, Extra (após 2006)'!J194</f>
        <v>69.611264736886483</v>
      </c>
    </row>
    <row r="80" spans="2:19" ht="24" customHeight="1" x14ac:dyDescent="0.2">
      <c r="B80" s="57">
        <v>22</v>
      </c>
      <c r="C80" s="58" t="s">
        <v>318</v>
      </c>
      <c r="D80" s="435">
        <f>+'[15]Intra, Extra (após 2006)'!C195</f>
        <v>2308.6985980000009</v>
      </c>
      <c r="E80" s="436">
        <f>+'[15]VH,VHA Mensais (após 2006)'!C185</f>
        <v>78.275875624131785</v>
      </c>
      <c r="F80" s="437">
        <f>+'[15]VH,VHA Mensais (após 2006)'!J185</f>
        <v>78.275875624131785</v>
      </c>
      <c r="G80" s="436">
        <f>+'[20]Intra, Extra (após 2006)'!C195</f>
        <v>1215.6616019999983</v>
      </c>
      <c r="H80" s="436">
        <f>+'[20]VH,VHA Mensais (após 2006)'!C185</f>
        <v>29.661072912510523</v>
      </c>
      <c r="I80" s="436">
        <f>+'[20]VH,VHA Mensais (após 2006)'!J185</f>
        <v>29.661072912510523</v>
      </c>
      <c r="J80" s="60">
        <f>+'[20]Intra, Extra (após 2006)'!G195</f>
        <v>-1093.0369960000025</v>
      </c>
      <c r="K80" s="60">
        <f>+'[20]Intra, Extra (após 2006)'!K195</f>
        <v>52.655708417422353</v>
      </c>
      <c r="L80" s="436">
        <f>+'[15]Intra, Extra (após 2006)'!B195</f>
        <v>5294.2982079999992</v>
      </c>
      <c r="M80" s="436">
        <f>+'[15]VH,VHA Mensais (após 2006)'!B185</f>
        <v>24.476063740577292</v>
      </c>
      <c r="N80" s="436">
        <f>+'[15]VH,VHA Mensais (após 2006)'!I185</f>
        <v>24.476063740577292</v>
      </c>
      <c r="O80" s="435">
        <f>+'[20]Intra, Extra (após 2006)'!B195</f>
        <v>4396.7573579999998</v>
      </c>
      <c r="P80" s="436">
        <f>+'[20]VH,VHA Mensais (após 2006)'!B185</f>
        <v>19.542022988416051</v>
      </c>
      <c r="Q80" s="437">
        <f>+'[20]VH,VHA Mensais (após 2006)'!I185</f>
        <v>19.542022988416051</v>
      </c>
      <c r="R80" s="436">
        <f>+'[20]Intra, Extra (após 2006)'!F195</f>
        <v>-897.54084999999941</v>
      </c>
      <c r="S80" s="436">
        <f>+'[20]Intra, Extra (após 2006)'!J195</f>
        <v>83.047028808393122</v>
      </c>
    </row>
    <row r="81" spans="2:19" ht="24" customHeight="1" x14ac:dyDescent="0.2">
      <c r="B81" s="57"/>
      <c r="C81" s="58" t="s">
        <v>319</v>
      </c>
      <c r="D81" s="435">
        <f>+'[15]Intra, Extra (após 2006)'!C196</f>
        <v>2303.50207</v>
      </c>
      <c r="E81" s="436">
        <f>+'[15]VH,VHA Mensais (após 2006)'!C186</f>
        <v>67.694993012825336</v>
      </c>
      <c r="F81" s="437">
        <f>+'[15]VH,VHA Mensais (após 2006)'!J186</f>
        <v>72.829591228855151</v>
      </c>
      <c r="G81" s="436">
        <f>+'[20]Intra, Extra (após 2006)'!C196</f>
        <v>1371.6672080000001</v>
      </c>
      <c r="H81" s="436">
        <f>+'[20]VH,VHA Mensais (após 2006)'!C186</f>
        <v>17.334712429396859</v>
      </c>
      <c r="I81" s="436">
        <f>+'[20]VH,VHA Mensais (após 2006)'!J186</f>
        <v>22.82074068986395</v>
      </c>
      <c r="J81" s="60">
        <f>+'[20]Intra, Extra (após 2006)'!G196</f>
        <v>-931.83486199999993</v>
      </c>
      <c r="K81" s="60">
        <f>+'[20]Intra, Extra (após 2006)'!K196</f>
        <v>59.547036048463376</v>
      </c>
      <c r="L81" s="436">
        <f>+'[15]Intra, Extra (após 2006)'!B196</f>
        <v>5894.7771020000009</v>
      </c>
      <c r="M81" s="436">
        <f>+'[15]VH,VHA Mensais (após 2006)'!B186</f>
        <v>33.851929162818919</v>
      </c>
      <c r="N81" s="436">
        <f>+'[15]VH,VHA Mensais (após 2006)'!I186</f>
        <v>29.245594677702492</v>
      </c>
      <c r="O81" s="435">
        <f>+'[20]Intra, Extra (após 2006)'!B196</f>
        <v>4588.9304940000002</v>
      </c>
      <c r="P81" s="436">
        <f>+'[20]VH,VHA Mensais (após 2006)'!B186</f>
        <v>20.181932263315062</v>
      </c>
      <c r="Q81" s="437">
        <f>+'[20]VH,VHA Mensais (após 2006)'!I186</f>
        <v>19.86796662959658</v>
      </c>
      <c r="R81" s="436">
        <f>+'[20]Intra, Extra (após 2006)'!F196</f>
        <v>-1305.8466080000007</v>
      </c>
      <c r="S81" s="436">
        <f>+'[20]Intra, Extra (após 2006)'!J196</f>
        <v>77.84739634078872</v>
      </c>
    </row>
    <row r="82" spans="2:19" ht="24" customHeight="1" x14ac:dyDescent="0.2">
      <c r="B82" s="57"/>
      <c r="C82" s="58" t="s">
        <v>74</v>
      </c>
      <c r="D82" s="435">
        <f>+'[15]Intra, Extra (após 2006)'!C197</f>
        <v>2414.4340719999996</v>
      </c>
      <c r="E82" s="436">
        <f>+'[15]VH,VHA Mensais (após 2006)'!C187</f>
        <v>48.653669444806539</v>
      </c>
      <c r="F82" s="437">
        <f>+'[15]VH,VHA Mensais (após 2006)'!J187</f>
        <v>63.68260732427413</v>
      </c>
      <c r="G82" s="436">
        <f>+'[20]Intra, Extra (após 2006)'!C197</f>
        <v>1521.2694670000014</v>
      </c>
      <c r="H82" s="436">
        <f>+'[20]VH,VHA Mensais (após 2006)'!C187</f>
        <v>8.0633727222158456</v>
      </c>
      <c r="I82" s="436">
        <f>+'[20]VH,VHA Mensais (após 2006)'!J187</f>
        <v>16.909318386131588</v>
      </c>
      <c r="J82" s="60">
        <f>+'[20]Intra, Extra (após 2006)'!G197</f>
        <v>-893.16460499999812</v>
      </c>
      <c r="K82" s="60">
        <f>+'[20]Intra, Extra (após 2006)'!K197</f>
        <v>63.007289560814385</v>
      </c>
      <c r="L82" s="436">
        <f>+'[15]Intra, Extra (após 2006)'!B197</f>
        <v>6667.7644410000003</v>
      </c>
      <c r="M82" s="436">
        <f>+'[15]VH,VHA Mensais (após 2006)'!B187</f>
        <v>22.759927139446056</v>
      </c>
      <c r="N82" s="436">
        <f>+'[15]VH,VHA Mensais (após 2006)'!I187</f>
        <v>26.74521883946408</v>
      </c>
      <c r="O82" s="435">
        <f>+'[20]Intra, Extra (após 2006)'!B197</f>
        <v>5084.7390619999987</v>
      </c>
      <c r="P82" s="436">
        <f>+'[20]VH,VHA Mensais (após 2006)'!B187</f>
        <v>14.512903800620469</v>
      </c>
      <c r="Q82" s="437">
        <f>+'[20]VH,VHA Mensais (após 2006)'!I187</f>
        <v>17.875932925803362</v>
      </c>
      <c r="R82" s="436">
        <f>+'[20]Intra, Extra (após 2006)'!F197</f>
        <v>-1583.0253790000015</v>
      </c>
      <c r="S82" s="436">
        <f>+'[20]Intra, Extra (após 2006)'!J197</f>
        <v>76.258528731669074</v>
      </c>
    </row>
    <row r="83" spans="2:19" ht="24" customHeight="1" x14ac:dyDescent="0.2">
      <c r="B83" s="57"/>
      <c r="C83" s="58" t="s">
        <v>75</v>
      </c>
      <c r="D83" s="435">
        <f>+'[15]Intra, Extra (após 2006)'!C198</f>
        <v>2508.356178</v>
      </c>
      <c r="E83" s="436">
        <f>+'[15]VH,VHA Mensais (após 2006)'!C188</f>
        <v>50.561906111881761</v>
      </c>
      <c r="F83" s="437">
        <f>+'[15]VH,VHA Mensais (após 2006)'!J188</f>
        <v>60.014267419333308</v>
      </c>
      <c r="G83" s="436">
        <f>+'[20]Intra, Extra (após 2006)'!C198</f>
        <v>1469.0829990000004</v>
      </c>
      <c r="H83" s="436">
        <f>+'[20]VH,VHA Mensais (após 2006)'!C188</f>
        <v>16.290393034255501</v>
      </c>
      <c r="I83" s="436">
        <f>+'[20]VH,VHA Mensais (após 2006)'!J188</f>
        <v>16.74566393109178</v>
      </c>
      <c r="J83" s="60">
        <f>+'[20]Intra, Extra (após 2006)'!G198</f>
        <v>-1039.2731789999996</v>
      </c>
      <c r="K83" s="60">
        <f>+'[20]Intra, Extra (após 2006)'!K198</f>
        <v>58.567559578853412</v>
      </c>
      <c r="L83" s="436">
        <f>+'[15]Intra, Extra (após 2006)'!B198</f>
        <v>6202.1470380000001</v>
      </c>
      <c r="M83" s="436">
        <f>+'[15]VH,VHA Mensais (após 2006)'!B188</f>
        <v>19.460932520984599</v>
      </c>
      <c r="N83" s="436">
        <f>+'[15]VH,VHA Mensais (após 2006)'!I188</f>
        <v>24.783739098936653</v>
      </c>
      <c r="O83" s="435">
        <f>+'[20]Intra, Extra (após 2006)'!B198</f>
        <v>4727.4497370000008</v>
      </c>
      <c r="P83" s="436">
        <f>+'[20]VH,VHA Mensais (após 2006)'!B188</f>
        <v>15.927830861978642</v>
      </c>
      <c r="Q83" s="437">
        <f>+'[20]VH,VHA Mensais (após 2006)'!I188</f>
        <v>17.379871165916594</v>
      </c>
      <c r="R83" s="436">
        <f>+'[20]Intra, Extra (após 2006)'!F198</f>
        <v>-1474.6973009999992</v>
      </c>
      <c r="S83" s="436">
        <f>+'[20]Intra, Extra (após 2006)'!J198</f>
        <v>76.222793623487789</v>
      </c>
    </row>
    <row r="84" spans="2:19" ht="24" customHeight="1" x14ac:dyDescent="0.2">
      <c r="B84" s="57"/>
      <c r="C84" s="58" t="s">
        <v>320</v>
      </c>
      <c r="D84" s="435">
        <f>+'[15]Intra, Extra (após 2006)'!C199</f>
        <v>3057.0625070000001</v>
      </c>
      <c r="E84" s="436">
        <f>+'[15]VH,VHA Mensais (após 2006)'!C189</f>
        <v>86.407139497954446</v>
      </c>
      <c r="F84" s="437">
        <f>+'[15]VH,VHA Mensais (após 2006)'!J189</f>
        <v>65.710421030303294</v>
      </c>
      <c r="G84" s="436">
        <f>+'[20]Intra, Extra (após 2006)'!C199</f>
        <v>2119.9075099999991</v>
      </c>
      <c r="H84" s="436">
        <f>+'[20]VH,VHA Mensais (após 2006)'!C189</f>
        <v>68.514416310343719</v>
      </c>
      <c r="I84" s="436">
        <f>+'[20]VH,VHA Mensais (após 2006)'!J189</f>
        <v>27.535746642585469</v>
      </c>
      <c r="J84" s="60">
        <f>+'[20]Intra, Extra (após 2006)'!G199</f>
        <v>-937.154997000001</v>
      </c>
      <c r="K84" s="60">
        <f>+'[20]Intra, Extra (após 2006)'!K199</f>
        <v>69.344591585742123</v>
      </c>
      <c r="L84" s="436">
        <f>+'[15]Intra, Extra (após 2006)'!B199</f>
        <v>6821.6242729999994</v>
      </c>
      <c r="M84" s="436">
        <f>+'[15]VH,VHA Mensais (após 2006)'!B189</f>
        <v>32.443716768622167</v>
      </c>
      <c r="N84" s="436">
        <f>+'[15]VH,VHA Mensais (após 2006)'!I189</f>
        <v>26.398619576973871</v>
      </c>
      <c r="O84" s="435">
        <f>+'[20]Intra, Extra (após 2006)'!B199</f>
        <v>5342.7065719999991</v>
      </c>
      <c r="P84" s="436">
        <f>+'[20]VH,VHA Mensais (após 2006)'!B189</f>
        <v>31.833239407252222</v>
      </c>
      <c r="Q84" s="437">
        <f>+'[20]VH,VHA Mensais (após 2006)'!I189</f>
        <v>20.298768984112805</v>
      </c>
      <c r="R84" s="436">
        <f>+'[20]Intra, Extra (após 2006)'!F199</f>
        <v>-1478.9177010000003</v>
      </c>
      <c r="S84" s="436">
        <f>+'[20]Intra, Extra (após 2006)'!J199</f>
        <v>78.32015306305334</v>
      </c>
    </row>
    <row r="85" spans="2:19" ht="24" customHeight="1" x14ac:dyDescent="0.2">
      <c r="B85" s="57"/>
      <c r="C85" s="58" t="s">
        <v>77</v>
      </c>
      <c r="D85" s="435">
        <f>+'[15]Intra, Extra (após 2006)'!C200</f>
        <v>3181.8058150000006</v>
      </c>
      <c r="E85" s="436">
        <f>+'[15]VH,VHA Mensais (após 2006)'!C190</f>
        <v>101.27453911648109</v>
      </c>
      <c r="F85" s="437">
        <f>+'[15]VH,VHA Mensais (após 2006)'!J190</f>
        <v>71.83491666665482</v>
      </c>
      <c r="G85" s="436">
        <f>+'[20]Intra, Extra (após 2006)'!C200</f>
        <v>1787.8276759999992</v>
      </c>
      <c r="H85" s="436">
        <f>+'[20]VH,VHA Mensais (após 2006)'!C190</f>
        <v>50.575576717681713</v>
      </c>
      <c r="I85" s="436">
        <f>+'[20]VH,VHA Mensais (após 2006)'!J190</f>
        <v>31.323093612008158</v>
      </c>
      <c r="J85" s="60">
        <f>+'[20]Intra, Extra (após 2006)'!G200</f>
        <v>-1393.9781390000014</v>
      </c>
      <c r="K85" s="60">
        <f>+'[20]Intra, Extra (após 2006)'!K200</f>
        <v>56.189088208074658</v>
      </c>
      <c r="L85" s="436">
        <f>+'[15]Intra, Extra (após 2006)'!B200</f>
        <v>6479.1995459999998</v>
      </c>
      <c r="M85" s="436">
        <f>+'[15]VH,VHA Mensais (após 2006)'!B190</f>
        <v>25.042677672748724</v>
      </c>
      <c r="N85" s="436">
        <f>+'[15]VH,VHA Mensais (após 2006)'!I190</f>
        <v>26.161358845555661</v>
      </c>
      <c r="O85" s="435">
        <f>+'[20]Intra, Extra (após 2006)'!B200</f>
        <v>5266.6128399999998</v>
      </c>
      <c r="P85" s="436">
        <f>+'[20]VH,VHA Mensais (após 2006)'!B190</f>
        <v>33.121935594877328</v>
      </c>
      <c r="Q85" s="437">
        <f>+'[20]VH,VHA Mensais (após 2006)'!I190</f>
        <v>22.410517372731007</v>
      </c>
      <c r="R85" s="436">
        <f>+'[20]Intra, Extra (após 2006)'!F200</f>
        <v>-1212.586706</v>
      </c>
      <c r="S85" s="436">
        <f>+'[20]Intra, Extra (após 2006)'!J200</f>
        <v>81.284930377725402</v>
      </c>
    </row>
    <row r="86" spans="2:19" ht="24" customHeight="1" x14ac:dyDescent="0.2">
      <c r="B86" s="57"/>
      <c r="C86" s="58" t="s">
        <v>66</v>
      </c>
      <c r="D86" s="435">
        <f>+'[15]Intra, Extra (após 2006)'!C201</f>
        <v>2983.4474710000009</v>
      </c>
      <c r="E86" s="436">
        <f>+'[15]VH,VHA Mensais (após 2006)'!C191</f>
        <v>63.519011909785327</v>
      </c>
      <c r="F86" s="437">
        <f>+'[15]VH,VHA Mensais (após 2006)'!J191</f>
        <v>70.456115143262465</v>
      </c>
      <c r="G86" s="436">
        <f>+'[20]Intra, Extra (após 2006)'!C201</f>
        <v>1856.3466789999991</v>
      </c>
      <c r="H86" s="436">
        <f>+'[20]VH,VHA Mensais (após 2006)'!C191</f>
        <v>42.747288321106502</v>
      </c>
      <c r="I86" s="436">
        <f>+'[20]VH,VHA Mensais (após 2006)'!J191</f>
        <v>33.066119077756426</v>
      </c>
      <c r="J86" s="60">
        <f>+'[20]Intra, Extra (após 2006)'!G201</f>
        <v>-1127.1007920000018</v>
      </c>
      <c r="K86" s="60">
        <f>+'[20]Intra, Extra (após 2006)'!K201</f>
        <v>62.221530529504619</v>
      </c>
      <c r="L86" s="436">
        <f>+'[15]Intra, Extra (após 2006)'!B201</f>
        <v>6392.8953469999997</v>
      </c>
      <c r="M86" s="436">
        <f>+'[15]VH,VHA Mensais (após 2006)'!B191</f>
        <v>20.422539945705175</v>
      </c>
      <c r="N86" s="436">
        <f>+'[15]VH,VHA Mensais (após 2006)'!I191</f>
        <v>25.288949754089817</v>
      </c>
      <c r="O86" s="435">
        <f>+'[20]Intra, Extra (após 2006)'!B201</f>
        <v>5283.2762000000002</v>
      </c>
      <c r="P86" s="436">
        <f>+'[20]VH,VHA Mensais (após 2006)'!B191</f>
        <v>23.463754887420517</v>
      </c>
      <c r="Q86" s="437">
        <f>+'[20]VH,VHA Mensais (após 2006)'!I191</f>
        <v>22.569761447797386</v>
      </c>
      <c r="R86" s="436">
        <f>+'[20]Intra, Extra (após 2006)'!F201</f>
        <v>-1109.6191469999994</v>
      </c>
      <c r="S86" s="436">
        <f>+'[20]Intra, Extra (após 2006)'!J201</f>
        <v>82.642932712472586</v>
      </c>
    </row>
    <row r="87" spans="2:19" ht="24" customHeight="1" x14ac:dyDescent="0.2">
      <c r="B87" s="57"/>
      <c r="C87" s="58" t="s">
        <v>67</v>
      </c>
      <c r="D87" s="435">
        <f>+'[15]Intra, Extra (após 2006)'!C202</f>
        <v>3336.4163459999995</v>
      </c>
      <c r="E87" s="436">
        <f>+'[15]VH,VHA Mensais (após 2006)'!C192</f>
        <v>96.09912635081588</v>
      </c>
      <c r="F87" s="437">
        <f>+'[15]VH,VHA Mensais (após 2006)'!J192</f>
        <v>73.889948189332429</v>
      </c>
      <c r="G87" s="436">
        <f>+'[20]Intra, Extra (após 2006)'!C202</f>
        <v>1576.1124709999999</v>
      </c>
      <c r="H87" s="436">
        <f>+'[20]VH,VHA Mensais (após 2006)'!C192</f>
        <v>27.364494710642596</v>
      </c>
      <c r="I87" s="436">
        <f>+'[20]VH,VHA Mensais (após 2006)'!J192</f>
        <v>32.343269069912893</v>
      </c>
      <c r="J87" s="60">
        <f>+'[20]Intra, Extra (após 2006)'!G202</f>
        <v>-1760.3038749999996</v>
      </c>
      <c r="K87" s="60">
        <f>+'[20]Intra, Extra (após 2006)'!K202</f>
        <v>47.239681968636418</v>
      </c>
      <c r="L87" s="436">
        <f>+'[15]Intra, Extra (após 2006)'!B202</f>
        <v>5844.7436579999994</v>
      </c>
      <c r="M87" s="436">
        <f>+'[15]VH,VHA Mensais (após 2006)'!B192</f>
        <v>32.554027927172172</v>
      </c>
      <c r="N87" s="436">
        <f>+'[15]VH,VHA Mensais (após 2006)'!I192</f>
        <v>26.103429679018507</v>
      </c>
      <c r="O87" s="435">
        <f>+'[20]Intra, Extra (após 2006)'!B202</f>
        <v>4168.9741159999994</v>
      </c>
      <c r="P87" s="436">
        <f>+'[20]VH,VHA Mensais (após 2006)'!B192</f>
        <v>33.607129338888456</v>
      </c>
      <c r="Q87" s="437">
        <f>+'[20]VH,VHA Mensais (após 2006)'!I192</f>
        <v>23.665780282199901</v>
      </c>
      <c r="R87" s="436">
        <f>+'[20]Intra, Extra (após 2006)'!F202</f>
        <v>-1675.769542</v>
      </c>
      <c r="S87" s="436">
        <f>+'[20]Intra, Extra (após 2006)'!J202</f>
        <v>71.328604981566841</v>
      </c>
    </row>
    <row r="88" spans="2:19" ht="24" customHeight="1" x14ac:dyDescent="0.2">
      <c r="B88" s="57"/>
      <c r="C88" s="58" t="s">
        <v>68</v>
      </c>
      <c r="D88" s="435">
        <f>+'[15]Intra, Extra (após 2006)'!C203</f>
        <v>2792.6780849999996</v>
      </c>
      <c r="E88" s="436">
        <f>+'[15]VH,VHA Mensais (após 2006)'!C193</f>
        <v>37.684450289128144</v>
      </c>
      <c r="F88" s="437">
        <f>+'[15]VH,VHA Mensais (após 2006)'!J193</f>
        <v>68.905777418573351</v>
      </c>
      <c r="G88" s="436">
        <f>+'[20]Intra, Extra (após 2006)'!C203</f>
        <v>1638.9140939999995</v>
      </c>
      <c r="H88" s="436">
        <f>+'[20]VH,VHA Mensais (após 2006)'!C193</f>
        <v>26.922262253541994</v>
      </c>
      <c r="I88" s="436">
        <f>+'[20]VH,VHA Mensais (após 2006)'!J193</f>
        <v>31.70990827310618</v>
      </c>
      <c r="J88" s="60">
        <f>+'[20]Intra, Extra (após 2006)'!G203</f>
        <v>-1153.763991</v>
      </c>
      <c r="K88" s="60">
        <f>+'[20]Intra, Extra (após 2006)'!K203</f>
        <v>58.686108606749777</v>
      </c>
      <c r="L88" s="436">
        <f>+'[15]Intra, Extra (após 2006)'!B203</f>
        <v>6849.5199859999993</v>
      </c>
      <c r="M88" s="436">
        <f>+'[15]VH,VHA Mensais (após 2006)'!B193</f>
        <v>28.216559311570165</v>
      </c>
      <c r="N88" s="436">
        <f>+'[15]VH,VHA Mensais (após 2006)'!I193</f>
        <v>26.356125364948578</v>
      </c>
      <c r="O88" s="435">
        <f>+'[20]Intra, Extra (após 2006)'!B203</f>
        <v>5190.2512669999996</v>
      </c>
      <c r="P88" s="436">
        <f>+'[20]VH,VHA Mensais (após 2006)'!B193</f>
        <v>23.562640411593129</v>
      </c>
      <c r="Q88" s="437">
        <f>+'[20]VH,VHA Mensais (após 2006)'!I193</f>
        <v>23.653618655079313</v>
      </c>
      <c r="R88" s="436">
        <f>+'[20]Intra, Extra (após 2006)'!F203</f>
        <v>-1659.2687189999997</v>
      </c>
      <c r="S88" s="436">
        <f>+'[20]Intra, Extra (após 2006)'!J203</f>
        <v>75.775401453073442</v>
      </c>
    </row>
    <row r="89" spans="2:19" ht="24" customHeight="1" x14ac:dyDescent="0.2">
      <c r="B89" s="57"/>
      <c r="C89" s="58" t="s">
        <v>315</v>
      </c>
      <c r="D89" s="435">
        <f>+'[15]Intra, Extra (após 2006)'!C204</f>
        <v>2416.4474310000014</v>
      </c>
      <c r="E89" s="436">
        <f>+'[15]VH,VHA Mensais (após 2006)'!C194</f>
        <v>18.863924539295173</v>
      </c>
      <c r="F89" s="437">
        <f>+'[15]VH,VHA Mensais (após 2006)'!J194</f>
        <v>62.838285200188523</v>
      </c>
      <c r="G89" s="436">
        <f>+'[20]Intra, Extra (após 2006)'!C204</f>
        <v>1620.421486</v>
      </c>
      <c r="H89" s="436">
        <f>+'[20]VH,VHA Mensais (após 2006)'!C194</f>
        <v>27.823129004213175</v>
      </c>
      <c r="I89" s="436">
        <f>+'[20]VH,VHA Mensais (após 2006)'!J194</f>
        <v>31.309961272404841</v>
      </c>
      <c r="J89" s="60">
        <f>+'[20]Intra, Extra (após 2006)'!G204</f>
        <v>-796.02594500000146</v>
      </c>
      <c r="K89" s="60">
        <f>+'[20]Intra, Extra (após 2006)'!K204</f>
        <v>67.058006940768365</v>
      </c>
      <c r="L89" s="436">
        <f>+'[15]Intra, Extra (após 2006)'!B204</f>
        <v>7181.300271000001</v>
      </c>
      <c r="M89" s="436">
        <f>+'[15]VH,VHA Mensais (após 2006)'!B194</f>
        <v>29.309379193301609</v>
      </c>
      <c r="N89" s="436">
        <f>+'[15]VH,VHA Mensais (após 2006)'!I194</f>
        <v>26.682668775705352</v>
      </c>
      <c r="O89" s="435">
        <f>+'[20]Intra, Extra (após 2006)'!B204</f>
        <v>5074.696133999998</v>
      </c>
      <c r="P89" s="436">
        <f>+'[20]VH,VHA Mensais (após 2006)'!B194</f>
        <v>18.010368616967742</v>
      </c>
      <c r="Q89" s="437">
        <f>+'[20]VH,VHA Mensais (após 2006)'!I194</f>
        <v>23.045779480485162</v>
      </c>
      <c r="R89" s="436">
        <f>+'[20]Intra, Extra (após 2006)'!F204</f>
        <v>-2106.604137000003</v>
      </c>
      <c r="S89" s="436">
        <f>+'[20]Intra, Extra (após 2006)'!J204</f>
        <v>70.665421894318641</v>
      </c>
    </row>
    <row r="90" spans="2:19" ht="24" customHeight="1" x14ac:dyDescent="0.2">
      <c r="B90" s="57"/>
      <c r="C90" s="58" t="s">
        <v>316</v>
      </c>
      <c r="D90" s="435">
        <f>+'[15]Intra, Extra (após 2006)'!C205</f>
        <v>2726.7962599999992</v>
      </c>
      <c r="E90" s="436">
        <f>+'[15]VH,VHA Mensais (após 2006)'!C195</f>
        <v>24.625235183493245</v>
      </c>
      <c r="F90" s="437">
        <f>+'[15]VH,VHA Mensais (após 2006)'!J195</f>
        <v>58.427274051277678</v>
      </c>
      <c r="G90" s="436">
        <f>+'[20]Intra, Extra (após 2006)'!C205</f>
        <v>1680.3192649999999</v>
      </c>
      <c r="H90" s="436">
        <f>+'[20]VH,VHA Mensais (após 2006)'!C195</f>
        <v>32.29187299637988</v>
      </c>
      <c r="I90" s="436">
        <f>+'[20]VH,VHA Mensais (após 2006)'!J195</f>
        <v>31.401733396068888</v>
      </c>
      <c r="J90" s="60">
        <f>+'[20]Intra, Extra (após 2006)'!G205</f>
        <v>-1046.4790399999986</v>
      </c>
      <c r="K90" s="60">
        <f>+'[20]Intra, Extra (após 2006)'!K205</f>
        <v>61.622425902160771</v>
      </c>
      <c r="L90" s="436">
        <f>+'[15]Intra, Extra (após 2006)'!B205</f>
        <v>6995.2874629999997</v>
      </c>
      <c r="M90" s="436">
        <f>+'[15]VH,VHA Mensais (após 2006)'!B195</f>
        <v>14.536090817024917</v>
      </c>
      <c r="N90" s="436">
        <f>+'[15]VH,VHA Mensais (após 2006)'!I195</f>
        <v>25.365787581891009</v>
      </c>
      <c r="O90" s="435">
        <f>+'[20]Intra, Extra (após 2006)'!B205</f>
        <v>5460.2252529999987</v>
      </c>
      <c r="P90" s="436">
        <f>+'[20]VH,VHA Mensais (após 2006)'!B195</f>
        <v>13.984205977486486</v>
      </c>
      <c r="Q90" s="437">
        <f>+'[20]VH,VHA Mensais (após 2006)'!I195</f>
        <v>22.07498811335342</v>
      </c>
      <c r="R90" s="436">
        <f>+'[20]Intra, Extra (após 2006)'!F205</f>
        <v>-1556.4282080000021</v>
      </c>
      <c r="S90" s="436">
        <f>+'[20]Intra, Extra (após 2006)'!J205</f>
        <v>77.818083554347538</v>
      </c>
    </row>
    <row r="91" spans="2:19" ht="24" customHeight="1" x14ac:dyDescent="0.2">
      <c r="B91" s="110"/>
      <c r="C91" s="51" t="s">
        <v>317</v>
      </c>
      <c r="D91" s="432">
        <f>+'[15]Intra, Extra (após 2006)'!C206</f>
        <v>2169.9927279999979</v>
      </c>
      <c r="E91" s="433">
        <f>+'[15]VH,VHA Mensais (após 2006)'!C196</f>
        <v>10.481258299766782</v>
      </c>
      <c r="F91" s="434">
        <f>+'[15]VH,VHA Mensais (após 2006)'!J196</f>
        <v>53.925519271507085</v>
      </c>
      <c r="G91" s="433">
        <f>+'[20]Intra, Extra (após 2006)'!C206</f>
        <v>1428.1945829999995</v>
      </c>
      <c r="H91" s="433">
        <f>+'[20]VH,VHA Mensais (após 2006)'!C196</f>
        <v>17.791551215951596</v>
      </c>
      <c r="I91" s="433">
        <f>+'[20]VH,VHA Mensais (após 2006)'!J196</f>
        <v>30.286920389551476</v>
      </c>
      <c r="J91" s="55">
        <f>+'[20]Intra, Extra (após 2006)'!G206</f>
        <v>-741.92189599999801</v>
      </c>
      <c r="K91" s="55">
        <f>+'[20]Intra, Extra (após 2006)'!K206</f>
        <v>65.811885989553886</v>
      </c>
      <c r="L91" s="433">
        <f>+'[15]Intra, Extra (após 2006)'!B206</f>
        <v>6439.5291540000007</v>
      </c>
      <c r="M91" s="433">
        <f>+'[15]VH,VHA Mensais (após 2006)'!B196</f>
        <v>9.2789135589051988</v>
      </c>
      <c r="N91" s="433">
        <f>+'[15]VH,VHA Mensais (após 2006)'!I196</f>
        <v>23.842393223737446</v>
      </c>
      <c r="O91" s="432">
        <f>+'[20]Intra, Extra (após 2006)'!B206</f>
        <v>4349.9747180000013</v>
      </c>
      <c r="P91" s="433">
        <f>+'[20]VH,VHA Mensais (após 2006)'!B196</f>
        <v>6.0448210099885324</v>
      </c>
      <c r="Q91" s="434">
        <f>+'[20]VH,VHA Mensais (após 2006)'!I196</f>
        <v>20.727971572642211</v>
      </c>
      <c r="R91" s="433">
        <f>+'[20]Intra, Extra (após 2006)'!F206</f>
        <v>-2096.0044890000008</v>
      </c>
      <c r="S91" s="433">
        <f>+'[20]Intra, Extra (após 2006)'!J206</f>
        <v>67.483536299281766</v>
      </c>
    </row>
    <row r="92" spans="2:19" ht="24" customHeight="1" x14ac:dyDescent="0.2">
      <c r="B92" s="57">
        <v>23</v>
      </c>
      <c r="C92" s="58" t="s">
        <v>318</v>
      </c>
      <c r="D92" s="435">
        <f>+'[15]Intra, Extra (após 2006)'!C207</f>
        <v>2289.0486359999977</v>
      </c>
      <c r="E92" s="436">
        <f>+'[15]VH,VHA Mensais (após 2006)'!C197</f>
        <v>-0.85112721153924875</v>
      </c>
      <c r="F92" s="437">
        <f>+'[15]VH,VHA Mensais (após 2006)'!J197</f>
        <v>-0.85112721153924875</v>
      </c>
      <c r="G92" s="436">
        <f>+'[20]Intra, Extra (após 2006)'!C207</f>
        <v>1569.2718249999994</v>
      </c>
      <c r="H92" s="436">
        <f>+'[20]VH,VHA Mensais (após 2006)'!C197</f>
        <v>29.087882879433224</v>
      </c>
      <c r="I92" s="436">
        <f>+'[20]VH,VHA Mensais (após 2006)'!J197</f>
        <v>29.087882879433224</v>
      </c>
      <c r="J92" s="60">
        <f>+'[20]Intra, Extra (após 2006)'!G207</f>
        <v>-719.81710699999849</v>
      </c>
      <c r="K92" s="60">
        <f>+'[20]Intra, Extra (após 2006)'!K207</f>
        <v>68.554428054873</v>
      </c>
      <c r="L92" s="436">
        <f>+'[15]Intra, Extra (após 2006)'!B207</f>
        <v>6156.7933309999989</v>
      </c>
      <c r="M92" s="436">
        <f>+'[15]VH,VHA Mensais (após 2006)'!B197</f>
        <v>16.291018924788148</v>
      </c>
      <c r="N92" s="436">
        <f>+'[15]VH,VHA Mensais (após 2006)'!I197</f>
        <v>16.291018924788148</v>
      </c>
      <c r="O92" s="435">
        <f>+'[20]Intra, Extra (após 2006)'!B207</f>
        <v>4801.1011999999992</v>
      </c>
      <c r="P92" s="436">
        <f>+'[20]VH,VHA Mensais (após 2006)'!B197</f>
        <v>9.1964101968075695</v>
      </c>
      <c r="Q92" s="437">
        <f>+'[20]VH,VHA Mensais (após 2006)'!I197</f>
        <v>9.1964101968075695</v>
      </c>
      <c r="R92" s="436">
        <f>+'[20]Intra, Extra (após 2006)'!F207</f>
        <v>-1330.3330220000007</v>
      </c>
      <c r="S92" s="436">
        <f>+'[20]Intra, Extra (após 2006)'!J207</f>
        <v>78.30306949674717</v>
      </c>
    </row>
    <row r="93" spans="2:19" ht="24" customHeight="1" x14ac:dyDescent="0.2">
      <c r="B93" s="57"/>
      <c r="C93" s="58" t="s">
        <v>319</v>
      </c>
      <c r="D93" s="435">
        <f>+'[15]Intra, Extra (após 2006)'!C208</f>
        <v>2011.424914999998</v>
      </c>
      <c r="E93" s="436">
        <f>+'[15]VH,VHA Mensais (após 2006)'!C198</f>
        <v>-12.679700131548044</v>
      </c>
      <c r="F93" s="437">
        <f>+'[15]VH,VHA Mensais (após 2006)'!J198</f>
        <v>-6.7587500943487981</v>
      </c>
      <c r="G93" s="436">
        <f>+'[20]Intra, Extra (após 2006)'!C208</f>
        <v>1496.8507339999999</v>
      </c>
      <c r="H93" s="436">
        <f>+'[20]VH,VHA Mensais (após 2006)'!C198</f>
        <v>9.1263773945961191</v>
      </c>
      <c r="I93" s="436">
        <f>+'[20]VH,VHA Mensais (após 2006)'!J198</f>
        <v>18.505330561367717</v>
      </c>
      <c r="J93" s="60">
        <f>+'[20]Intra, Extra (após 2006)'!G208</f>
        <v>-514.55769499999815</v>
      </c>
      <c r="K93" s="60">
        <f>+'[20]Intra, Extra (após 2006)'!K208</f>
        <v>74.418040235825288</v>
      </c>
      <c r="L93" s="436">
        <f>+'[15]Intra, Extra (após 2006)'!B208</f>
        <v>6765.8373299999994</v>
      </c>
      <c r="M93" s="436">
        <f>+'[15]VH,VHA Mensais (após 2006)'!B198</f>
        <v>14.776813659408127</v>
      </c>
      <c r="N93" s="436">
        <f>+'[15]VH,VHA Mensais (após 2006)'!I198</f>
        <v>15.493285217686136</v>
      </c>
      <c r="O93" s="435">
        <f>+'[20]Intra, Extra (após 2006)'!B208</f>
        <v>4875.3112490000003</v>
      </c>
      <c r="P93" s="436">
        <f>+'[20]VH,VHA Mensais (após 2006)'!B198</f>
        <v>6.2406862639223126</v>
      </c>
      <c r="Q93" s="437">
        <f>+'[20]VH,VHA Mensais (após 2006)'!I198</f>
        <v>7.6869418165495418</v>
      </c>
      <c r="R93" s="436">
        <f>+'[20]Intra, Extra (após 2006)'!F208</f>
        <v>-1859.5524600000008</v>
      </c>
      <c r="S93" s="436">
        <f>+'[20]Intra, Extra (após 2006)'!J208</f>
        <v>72.389159746246605</v>
      </c>
    </row>
    <row r="94" spans="2:19" ht="24" customHeight="1" x14ac:dyDescent="0.2">
      <c r="B94" s="57"/>
      <c r="C94" s="58" t="s">
        <v>74</v>
      </c>
      <c r="D94" s="435">
        <f>+'[15]Intra, Extra (após 2006)'!C209</f>
        <v>2181.9898710000002</v>
      </c>
      <c r="E94" s="436">
        <f>+'[15]VH,VHA Mensais (após 2006)'!C199</f>
        <v>-9.627274718147671</v>
      </c>
      <c r="F94" s="437">
        <f>+'[15]VH,VHA Mensais (após 2006)'!J199</f>
        <v>-7.7444087836563096</v>
      </c>
      <c r="G94" s="436">
        <f>+'[20]Intra, Extra (após 2006)'!C209</f>
        <v>2086.8748359999981</v>
      </c>
      <c r="H94" s="436">
        <f>+'[20]VH,VHA Mensais (após 2006)'!C199</f>
        <v>37.179827852286486</v>
      </c>
      <c r="I94" s="436">
        <f>+'[20]VH,VHA Mensais (após 2006)'!J199</f>
        <v>25.419840237157331</v>
      </c>
      <c r="J94" s="60">
        <f>+'[20]Intra, Extra (após 2006)'!G209</f>
        <v>-95.115035000002081</v>
      </c>
      <c r="K94" s="60">
        <f>+'[20]Intra, Extra (após 2006)'!K209</f>
        <v>95.640903916918234</v>
      </c>
      <c r="L94" s="436">
        <f>+'[15]Intra, Extra (após 2006)'!B209</f>
        <v>7748.9353429999992</v>
      </c>
      <c r="M94" s="436">
        <f>+'[15]VH,VHA Mensais (após 2006)'!B199</f>
        <v>16.214893485917003</v>
      </c>
      <c r="N94" s="436">
        <f>+'[15]VH,VHA Mensais (após 2006)'!I199</f>
        <v>15.762734572573933</v>
      </c>
      <c r="O94" s="435">
        <f>+'[20]Intra, Extra (após 2006)'!B209</f>
        <v>5755.6048519999995</v>
      </c>
      <c r="P94" s="436">
        <f>+'[20]VH,VHA Mensais (após 2006)'!B199</f>
        <v>13.193711256760675</v>
      </c>
      <c r="Q94" s="437">
        <f>+'[20]VH,VHA Mensais (após 2006)'!I199</f>
        <v>9.6769657048943358</v>
      </c>
      <c r="R94" s="436">
        <f>+'[20]Intra, Extra (após 2006)'!F209</f>
        <v>-1993.3304909999997</v>
      </c>
      <c r="S94" s="436">
        <f>+'[20]Intra, Extra (após 2006)'!J209</f>
        <v>74.276072740745278</v>
      </c>
    </row>
    <row r="95" spans="2:19" ht="2.1" customHeight="1" x14ac:dyDescent="0.2">
      <c r="B95" s="1554"/>
      <c r="C95" s="1207"/>
      <c r="D95" s="438"/>
      <c r="E95" s="403"/>
      <c r="F95" s="439"/>
      <c r="G95" s="440"/>
      <c r="H95" s="441"/>
      <c r="I95" s="440"/>
      <c r="J95" s="442"/>
      <c r="K95" s="442"/>
      <c r="L95" s="403"/>
      <c r="M95" s="440"/>
      <c r="N95" s="403"/>
      <c r="O95" s="438"/>
      <c r="P95" s="143"/>
      <c r="Q95" s="102"/>
      <c r="R95" s="143"/>
      <c r="S95" s="102"/>
    </row>
    <row r="96" spans="2:19" s="69" customFormat="1" ht="18" customHeight="1" x14ac:dyDescent="0.2">
      <c r="B96" s="67" t="s">
        <v>321</v>
      </c>
      <c r="C96" s="67"/>
      <c r="G96" s="394"/>
      <c r="L96" s="271"/>
      <c r="M96" s="271"/>
    </row>
    <row r="97" spans="2:19" ht="18" customHeight="1" x14ac:dyDescent="0.2">
      <c r="B97" s="92"/>
      <c r="C97" s="443"/>
      <c r="D97" s="443"/>
      <c r="E97" s="443"/>
      <c r="G97" s="443"/>
      <c r="H97" s="443"/>
      <c r="K97" s="443"/>
      <c r="L97" s="443"/>
      <c r="M97" s="443"/>
      <c r="N97" s="443"/>
      <c r="O97" s="443"/>
    </row>
    <row r="98" spans="2:19" ht="18" customHeight="1" x14ac:dyDescent="0.2">
      <c r="B98" s="387"/>
      <c r="C98" s="443"/>
      <c r="D98" s="443"/>
      <c r="E98" s="443"/>
      <c r="F98" s="443"/>
      <c r="G98" s="443"/>
      <c r="H98" s="443"/>
      <c r="I98" s="443"/>
      <c r="J98" s="443"/>
      <c r="K98" s="443"/>
      <c r="L98" s="443"/>
      <c r="M98" s="443"/>
      <c r="N98" s="443"/>
      <c r="O98" s="443"/>
    </row>
    <row r="99" spans="2:19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  <c r="Q100" s="1313"/>
      <c r="R100" s="1313"/>
      <c r="S100" s="1313"/>
    </row>
    <row r="101" spans="2:19" ht="18" customHeight="1" x14ac:dyDescent="0.3">
      <c r="B101" s="882" t="str">
        <f>+Capa!G15</f>
        <v>Indicadores de Conjuntura  •  maio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S101" s="150" t="s">
        <v>898</v>
      </c>
    </row>
    <row r="102" spans="2:19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2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2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2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2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2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2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2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2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2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2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2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2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2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2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2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2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2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2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2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2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2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2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2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2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2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2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2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2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2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2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2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2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2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2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2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2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2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2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2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2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2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2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2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2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2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2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2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2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2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2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2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2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2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2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2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2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2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2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2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2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2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2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2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2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2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2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2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2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2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2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2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2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2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2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2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2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2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2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2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2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2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2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2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2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2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2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2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2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2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2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2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2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2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2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2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2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2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2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2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2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2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2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2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2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2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2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2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2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2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2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2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2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2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2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2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2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2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2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2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2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2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2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2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2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2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2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2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2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2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2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2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2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2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2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2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2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2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2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2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2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2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2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2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2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2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2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2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2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2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2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2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2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2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2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2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2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2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2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2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2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2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2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2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2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2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2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2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2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2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2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2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2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2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2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2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2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2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2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2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2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2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2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2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2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2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2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2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2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2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2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2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2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2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2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2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2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2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2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2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2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2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2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2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2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2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2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2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2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2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2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2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2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2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2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2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2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2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2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2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2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2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2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2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2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2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2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2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2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2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2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2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2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2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2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2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2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2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2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2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2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2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2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2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2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2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2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2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2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2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2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2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2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2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2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2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2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2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2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2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2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2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2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2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2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2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2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2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2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2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2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2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2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2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2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2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2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2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2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2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2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2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2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2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2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2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2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2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2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2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2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2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2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2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2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2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2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2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2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2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2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2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2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2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2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2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2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2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2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2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2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2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2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2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2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2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2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2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2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2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2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2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2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2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2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2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2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2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2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2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2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2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2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2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2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2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2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2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2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2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2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2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2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2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2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2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2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2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2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2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2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2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2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2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2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2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2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2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2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2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2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2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2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2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2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2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2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2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2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2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2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2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2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2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2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2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2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2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2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2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2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2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2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2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2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2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2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2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2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2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2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2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2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2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2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2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2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2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2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2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2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2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2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2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2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2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2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2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2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2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2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2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2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2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2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2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D29:E29"/>
    <mergeCell ref="F29:G29"/>
    <mergeCell ref="H29:I29"/>
    <mergeCell ref="J29:K29"/>
    <mergeCell ref="L29:M29"/>
    <mergeCell ref="N29:O29"/>
    <mergeCell ref="P29:Q29"/>
    <mergeCell ref="R29:S29"/>
    <mergeCell ref="J28:K28"/>
    <mergeCell ref="L28:M28"/>
    <mergeCell ref="N28:O28"/>
    <mergeCell ref="P28:Q28"/>
    <mergeCell ref="R28:S28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P25:Q25"/>
    <mergeCell ref="R25:S25"/>
    <mergeCell ref="R26:S26"/>
    <mergeCell ref="P23:Q23"/>
    <mergeCell ref="R23:S23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B100:S100"/>
    <mergeCell ref="R70:R71"/>
    <mergeCell ref="S70:S71"/>
    <mergeCell ref="B73:C73"/>
    <mergeCell ref="B74:C74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5:C75"/>
    <mergeCell ref="B30:C30"/>
    <mergeCell ref="D30:E30"/>
    <mergeCell ref="F30:G30"/>
    <mergeCell ref="H30:I30"/>
    <mergeCell ref="J30:K30"/>
    <mergeCell ref="L30:M30"/>
    <mergeCell ref="N30:O30"/>
    <mergeCell ref="P30:Q30"/>
    <mergeCell ref="D25:E25"/>
    <mergeCell ref="F25:G25"/>
    <mergeCell ref="H25:I25"/>
    <mergeCell ref="J25:K25"/>
    <mergeCell ref="L25:M25"/>
    <mergeCell ref="N25:O25"/>
    <mergeCell ref="D26:E26"/>
    <mergeCell ref="F26:G26"/>
    <mergeCell ref="H26:I26"/>
    <mergeCell ref="J26:K26"/>
    <mergeCell ref="L26:M26"/>
    <mergeCell ref="N26:O26"/>
    <mergeCell ref="P26:Q26"/>
    <mergeCell ref="D27:E27"/>
    <mergeCell ref="F27:G27"/>
    <mergeCell ref="H27:I27"/>
    <mergeCell ref="J27:K27"/>
    <mergeCell ref="L27:M27"/>
    <mergeCell ref="N27:O27"/>
    <mergeCell ref="P27:Q27"/>
    <mergeCell ref="D28:E28"/>
    <mergeCell ref="F28:G28"/>
    <mergeCell ref="H28:I28"/>
    <mergeCell ref="P21:Q21"/>
    <mergeCell ref="R21:S21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19:Q19"/>
    <mergeCell ref="R19:S19"/>
    <mergeCell ref="D20:E20"/>
    <mergeCell ref="F20:G20"/>
    <mergeCell ref="H20:I20"/>
    <mergeCell ref="J20:K20"/>
    <mergeCell ref="L20:M20"/>
    <mergeCell ref="N20:O20"/>
    <mergeCell ref="P20:Q20"/>
    <mergeCell ref="R20:S20"/>
    <mergeCell ref="D19:E19"/>
    <mergeCell ref="F19:G19"/>
    <mergeCell ref="H19:I19"/>
    <mergeCell ref="J19:K19"/>
    <mergeCell ref="L19:M19"/>
    <mergeCell ref="N19:O19"/>
    <mergeCell ref="P17:Q17"/>
    <mergeCell ref="R17:S17"/>
    <mergeCell ref="D18:E18"/>
    <mergeCell ref="F18:G18"/>
    <mergeCell ref="H18:I18"/>
    <mergeCell ref="J18:K18"/>
    <mergeCell ref="L18:M18"/>
    <mergeCell ref="N18:O18"/>
    <mergeCell ref="P18:Q18"/>
    <mergeCell ref="R18:S18"/>
    <mergeCell ref="D17:E17"/>
    <mergeCell ref="F17:G17"/>
    <mergeCell ref="H17:I17"/>
    <mergeCell ref="J17:K17"/>
    <mergeCell ref="L17:M17"/>
    <mergeCell ref="N17:O17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D15:E15"/>
    <mergeCell ref="F15:G15"/>
    <mergeCell ref="H15:I15"/>
    <mergeCell ref="J15:K15"/>
    <mergeCell ref="L15:M15"/>
    <mergeCell ref="N15:O15"/>
    <mergeCell ref="P13:Q13"/>
    <mergeCell ref="R13:S13"/>
    <mergeCell ref="D14:E14"/>
    <mergeCell ref="F14:G14"/>
    <mergeCell ref="H14:I14"/>
    <mergeCell ref="J14:K14"/>
    <mergeCell ref="L14:M14"/>
    <mergeCell ref="N14:O14"/>
    <mergeCell ref="P14:Q14"/>
    <mergeCell ref="R14:S14"/>
    <mergeCell ref="D13:E13"/>
    <mergeCell ref="F13:G13"/>
    <mergeCell ref="H13:I13"/>
    <mergeCell ref="J13:K13"/>
    <mergeCell ref="L13:M13"/>
    <mergeCell ref="N13:O13"/>
    <mergeCell ref="D12:E12"/>
    <mergeCell ref="F12:G12"/>
    <mergeCell ref="H12:I12"/>
    <mergeCell ref="J12:K12"/>
    <mergeCell ref="L12:M12"/>
    <mergeCell ref="N12:O12"/>
    <mergeCell ref="P12:Q12"/>
    <mergeCell ref="R12:S12"/>
    <mergeCell ref="R8:S8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R27:S27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B8:C8"/>
    <mergeCell ref="D8:E8"/>
    <mergeCell ref="F8:G8"/>
    <mergeCell ref="H8:I8"/>
    <mergeCell ref="J8:K8"/>
    <mergeCell ref="L8:M8"/>
    <mergeCell ref="N8:O8"/>
    <mergeCell ref="P8:Q8"/>
  </mergeCells>
  <hyperlinks>
    <hyperlink ref="U4" location="Índice!A1" display="Índice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156"/>
  <sheetViews>
    <sheetView showGridLines="0" view="pageBreakPreview" topLeftCell="A73" zoomScale="65" zoomScaleNormal="75" zoomScaleSheetLayoutView="65" workbookViewId="0">
      <selection activeCell="M86" sqref="M86"/>
    </sheetView>
  </sheetViews>
  <sheetFormatPr defaultRowHeight="12.75" x14ac:dyDescent="0.2"/>
  <cols>
    <col min="1" max="1" width="9.140625" style="9"/>
    <col min="2" max="3" width="5.7109375" style="9" customWidth="1"/>
    <col min="4" max="14" width="12.7109375" style="9" customWidth="1"/>
    <col min="15" max="15" width="11.7109375" style="9" customWidth="1"/>
    <col min="16" max="17" width="12.7109375" style="9" customWidth="1"/>
    <col min="18" max="18" width="11.7109375" style="9" customWidth="1"/>
    <col min="19" max="257" width="9.140625" style="9"/>
    <col min="258" max="259" width="5.7109375" style="9" customWidth="1"/>
    <col min="260" max="270" width="12.7109375" style="9" customWidth="1"/>
    <col min="271" max="271" width="11.7109375" style="9" customWidth="1"/>
    <col min="272" max="273" width="12.7109375" style="9" customWidth="1"/>
    <col min="274" max="274" width="11.7109375" style="9" customWidth="1"/>
    <col min="275" max="513" width="9.140625" style="9"/>
    <col min="514" max="515" width="5.7109375" style="9" customWidth="1"/>
    <col min="516" max="526" width="12.7109375" style="9" customWidth="1"/>
    <col min="527" max="527" width="11.7109375" style="9" customWidth="1"/>
    <col min="528" max="529" width="12.7109375" style="9" customWidth="1"/>
    <col min="530" max="530" width="11.7109375" style="9" customWidth="1"/>
    <col min="531" max="769" width="9.140625" style="9"/>
    <col min="770" max="771" width="5.7109375" style="9" customWidth="1"/>
    <col min="772" max="782" width="12.7109375" style="9" customWidth="1"/>
    <col min="783" max="783" width="11.7109375" style="9" customWidth="1"/>
    <col min="784" max="785" width="12.7109375" style="9" customWidth="1"/>
    <col min="786" max="786" width="11.7109375" style="9" customWidth="1"/>
    <col min="787" max="1025" width="9.140625" style="9"/>
    <col min="1026" max="1027" width="5.7109375" style="9" customWidth="1"/>
    <col min="1028" max="1038" width="12.7109375" style="9" customWidth="1"/>
    <col min="1039" max="1039" width="11.7109375" style="9" customWidth="1"/>
    <col min="1040" max="1041" width="12.7109375" style="9" customWidth="1"/>
    <col min="1042" max="1042" width="11.7109375" style="9" customWidth="1"/>
    <col min="1043" max="1281" width="9.140625" style="9"/>
    <col min="1282" max="1283" width="5.7109375" style="9" customWidth="1"/>
    <col min="1284" max="1294" width="12.7109375" style="9" customWidth="1"/>
    <col min="1295" max="1295" width="11.7109375" style="9" customWidth="1"/>
    <col min="1296" max="1297" width="12.7109375" style="9" customWidth="1"/>
    <col min="1298" max="1298" width="11.7109375" style="9" customWidth="1"/>
    <col min="1299" max="1537" width="9.140625" style="9"/>
    <col min="1538" max="1539" width="5.7109375" style="9" customWidth="1"/>
    <col min="1540" max="1550" width="12.7109375" style="9" customWidth="1"/>
    <col min="1551" max="1551" width="11.7109375" style="9" customWidth="1"/>
    <col min="1552" max="1553" width="12.7109375" style="9" customWidth="1"/>
    <col min="1554" max="1554" width="11.7109375" style="9" customWidth="1"/>
    <col min="1555" max="1793" width="9.140625" style="9"/>
    <col min="1794" max="1795" width="5.7109375" style="9" customWidth="1"/>
    <col min="1796" max="1806" width="12.7109375" style="9" customWidth="1"/>
    <col min="1807" max="1807" width="11.7109375" style="9" customWidth="1"/>
    <col min="1808" max="1809" width="12.7109375" style="9" customWidth="1"/>
    <col min="1810" max="1810" width="11.7109375" style="9" customWidth="1"/>
    <col min="1811" max="2049" width="9.140625" style="9"/>
    <col min="2050" max="2051" width="5.7109375" style="9" customWidth="1"/>
    <col min="2052" max="2062" width="12.7109375" style="9" customWidth="1"/>
    <col min="2063" max="2063" width="11.7109375" style="9" customWidth="1"/>
    <col min="2064" max="2065" width="12.7109375" style="9" customWidth="1"/>
    <col min="2066" max="2066" width="11.7109375" style="9" customWidth="1"/>
    <col min="2067" max="2305" width="9.140625" style="9"/>
    <col min="2306" max="2307" width="5.7109375" style="9" customWidth="1"/>
    <col min="2308" max="2318" width="12.7109375" style="9" customWidth="1"/>
    <col min="2319" max="2319" width="11.7109375" style="9" customWidth="1"/>
    <col min="2320" max="2321" width="12.7109375" style="9" customWidth="1"/>
    <col min="2322" max="2322" width="11.7109375" style="9" customWidth="1"/>
    <col min="2323" max="2561" width="9.140625" style="9"/>
    <col min="2562" max="2563" width="5.7109375" style="9" customWidth="1"/>
    <col min="2564" max="2574" width="12.7109375" style="9" customWidth="1"/>
    <col min="2575" max="2575" width="11.7109375" style="9" customWidth="1"/>
    <col min="2576" max="2577" width="12.7109375" style="9" customWidth="1"/>
    <col min="2578" max="2578" width="11.7109375" style="9" customWidth="1"/>
    <col min="2579" max="2817" width="9.140625" style="9"/>
    <col min="2818" max="2819" width="5.7109375" style="9" customWidth="1"/>
    <col min="2820" max="2830" width="12.7109375" style="9" customWidth="1"/>
    <col min="2831" max="2831" width="11.7109375" style="9" customWidth="1"/>
    <col min="2832" max="2833" width="12.7109375" style="9" customWidth="1"/>
    <col min="2834" max="2834" width="11.7109375" style="9" customWidth="1"/>
    <col min="2835" max="3073" width="9.140625" style="9"/>
    <col min="3074" max="3075" width="5.7109375" style="9" customWidth="1"/>
    <col min="3076" max="3086" width="12.7109375" style="9" customWidth="1"/>
    <col min="3087" max="3087" width="11.7109375" style="9" customWidth="1"/>
    <col min="3088" max="3089" width="12.7109375" style="9" customWidth="1"/>
    <col min="3090" max="3090" width="11.7109375" style="9" customWidth="1"/>
    <col min="3091" max="3329" width="9.140625" style="9"/>
    <col min="3330" max="3331" width="5.7109375" style="9" customWidth="1"/>
    <col min="3332" max="3342" width="12.7109375" style="9" customWidth="1"/>
    <col min="3343" max="3343" width="11.7109375" style="9" customWidth="1"/>
    <col min="3344" max="3345" width="12.7109375" style="9" customWidth="1"/>
    <col min="3346" max="3346" width="11.7109375" style="9" customWidth="1"/>
    <col min="3347" max="3585" width="9.140625" style="9"/>
    <col min="3586" max="3587" width="5.7109375" style="9" customWidth="1"/>
    <col min="3588" max="3598" width="12.7109375" style="9" customWidth="1"/>
    <col min="3599" max="3599" width="11.7109375" style="9" customWidth="1"/>
    <col min="3600" max="3601" width="12.7109375" style="9" customWidth="1"/>
    <col min="3602" max="3602" width="11.7109375" style="9" customWidth="1"/>
    <col min="3603" max="3841" width="9.140625" style="9"/>
    <col min="3842" max="3843" width="5.7109375" style="9" customWidth="1"/>
    <col min="3844" max="3854" width="12.7109375" style="9" customWidth="1"/>
    <col min="3855" max="3855" width="11.7109375" style="9" customWidth="1"/>
    <col min="3856" max="3857" width="12.7109375" style="9" customWidth="1"/>
    <col min="3858" max="3858" width="11.7109375" style="9" customWidth="1"/>
    <col min="3859" max="4097" width="9.140625" style="9"/>
    <col min="4098" max="4099" width="5.7109375" style="9" customWidth="1"/>
    <col min="4100" max="4110" width="12.7109375" style="9" customWidth="1"/>
    <col min="4111" max="4111" width="11.7109375" style="9" customWidth="1"/>
    <col min="4112" max="4113" width="12.7109375" style="9" customWidth="1"/>
    <col min="4114" max="4114" width="11.7109375" style="9" customWidth="1"/>
    <col min="4115" max="4353" width="9.140625" style="9"/>
    <col min="4354" max="4355" width="5.7109375" style="9" customWidth="1"/>
    <col min="4356" max="4366" width="12.7109375" style="9" customWidth="1"/>
    <col min="4367" max="4367" width="11.7109375" style="9" customWidth="1"/>
    <col min="4368" max="4369" width="12.7109375" style="9" customWidth="1"/>
    <col min="4370" max="4370" width="11.7109375" style="9" customWidth="1"/>
    <col min="4371" max="4609" width="9.140625" style="9"/>
    <col min="4610" max="4611" width="5.7109375" style="9" customWidth="1"/>
    <col min="4612" max="4622" width="12.7109375" style="9" customWidth="1"/>
    <col min="4623" max="4623" width="11.7109375" style="9" customWidth="1"/>
    <col min="4624" max="4625" width="12.7109375" style="9" customWidth="1"/>
    <col min="4626" max="4626" width="11.7109375" style="9" customWidth="1"/>
    <col min="4627" max="4865" width="9.140625" style="9"/>
    <col min="4866" max="4867" width="5.7109375" style="9" customWidth="1"/>
    <col min="4868" max="4878" width="12.7109375" style="9" customWidth="1"/>
    <col min="4879" max="4879" width="11.7109375" style="9" customWidth="1"/>
    <col min="4880" max="4881" width="12.7109375" style="9" customWidth="1"/>
    <col min="4882" max="4882" width="11.7109375" style="9" customWidth="1"/>
    <col min="4883" max="5121" width="9.140625" style="9"/>
    <col min="5122" max="5123" width="5.7109375" style="9" customWidth="1"/>
    <col min="5124" max="5134" width="12.7109375" style="9" customWidth="1"/>
    <col min="5135" max="5135" width="11.7109375" style="9" customWidth="1"/>
    <col min="5136" max="5137" width="12.7109375" style="9" customWidth="1"/>
    <col min="5138" max="5138" width="11.7109375" style="9" customWidth="1"/>
    <col min="5139" max="5377" width="9.140625" style="9"/>
    <col min="5378" max="5379" width="5.7109375" style="9" customWidth="1"/>
    <col min="5380" max="5390" width="12.7109375" style="9" customWidth="1"/>
    <col min="5391" max="5391" width="11.7109375" style="9" customWidth="1"/>
    <col min="5392" max="5393" width="12.7109375" style="9" customWidth="1"/>
    <col min="5394" max="5394" width="11.7109375" style="9" customWidth="1"/>
    <col min="5395" max="5633" width="9.140625" style="9"/>
    <col min="5634" max="5635" width="5.7109375" style="9" customWidth="1"/>
    <col min="5636" max="5646" width="12.7109375" style="9" customWidth="1"/>
    <col min="5647" max="5647" width="11.7109375" style="9" customWidth="1"/>
    <col min="5648" max="5649" width="12.7109375" style="9" customWidth="1"/>
    <col min="5650" max="5650" width="11.7109375" style="9" customWidth="1"/>
    <col min="5651" max="5889" width="9.140625" style="9"/>
    <col min="5890" max="5891" width="5.7109375" style="9" customWidth="1"/>
    <col min="5892" max="5902" width="12.7109375" style="9" customWidth="1"/>
    <col min="5903" max="5903" width="11.7109375" style="9" customWidth="1"/>
    <col min="5904" max="5905" width="12.7109375" style="9" customWidth="1"/>
    <col min="5906" max="5906" width="11.7109375" style="9" customWidth="1"/>
    <col min="5907" max="6145" width="9.140625" style="9"/>
    <col min="6146" max="6147" width="5.7109375" style="9" customWidth="1"/>
    <col min="6148" max="6158" width="12.7109375" style="9" customWidth="1"/>
    <col min="6159" max="6159" width="11.7109375" style="9" customWidth="1"/>
    <col min="6160" max="6161" width="12.7109375" style="9" customWidth="1"/>
    <col min="6162" max="6162" width="11.7109375" style="9" customWidth="1"/>
    <col min="6163" max="6401" width="9.140625" style="9"/>
    <col min="6402" max="6403" width="5.7109375" style="9" customWidth="1"/>
    <col min="6404" max="6414" width="12.7109375" style="9" customWidth="1"/>
    <col min="6415" max="6415" width="11.7109375" style="9" customWidth="1"/>
    <col min="6416" max="6417" width="12.7109375" style="9" customWidth="1"/>
    <col min="6418" max="6418" width="11.7109375" style="9" customWidth="1"/>
    <col min="6419" max="6657" width="9.140625" style="9"/>
    <col min="6658" max="6659" width="5.7109375" style="9" customWidth="1"/>
    <col min="6660" max="6670" width="12.7109375" style="9" customWidth="1"/>
    <col min="6671" max="6671" width="11.7109375" style="9" customWidth="1"/>
    <col min="6672" max="6673" width="12.7109375" style="9" customWidth="1"/>
    <col min="6674" max="6674" width="11.7109375" style="9" customWidth="1"/>
    <col min="6675" max="6913" width="9.140625" style="9"/>
    <col min="6914" max="6915" width="5.7109375" style="9" customWidth="1"/>
    <col min="6916" max="6926" width="12.7109375" style="9" customWidth="1"/>
    <col min="6927" max="6927" width="11.7109375" style="9" customWidth="1"/>
    <col min="6928" max="6929" width="12.7109375" style="9" customWidth="1"/>
    <col min="6930" max="6930" width="11.7109375" style="9" customWidth="1"/>
    <col min="6931" max="7169" width="9.140625" style="9"/>
    <col min="7170" max="7171" width="5.7109375" style="9" customWidth="1"/>
    <col min="7172" max="7182" width="12.7109375" style="9" customWidth="1"/>
    <col min="7183" max="7183" width="11.7109375" style="9" customWidth="1"/>
    <col min="7184" max="7185" width="12.7109375" style="9" customWidth="1"/>
    <col min="7186" max="7186" width="11.7109375" style="9" customWidth="1"/>
    <col min="7187" max="7425" width="9.140625" style="9"/>
    <col min="7426" max="7427" width="5.7109375" style="9" customWidth="1"/>
    <col min="7428" max="7438" width="12.7109375" style="9" customWidth="1"/>
    <col min="7439" max="7439" width="11.7109375" style="9" customWidth="1"/>
    <col min="7440" max="7441" width="12.7109375" style="9" customWidth="1"/>
    <col min="7442" max="7442" width="11.7109375" style="9" customWidth="1"/>
    <col min="7443" max="7681" width="9.140625" style="9"/>
    <col min="7682" max="7683" width="5.7109375" style="9" customWidth="1"/>
    <col min="7684" max="7694" width="12.7109375" style="9" customWidth="1"/>
    <col min="7695" max="7695" width="11.7109375" style="9" customWidth="1"/>
    <col min="7696" max="7697" width="12.7109375" style="9" customWidth="1"/>
    <col min="7698" max="7698" width="11.7109375" style="9" customWidth="1"/>
    <col min="7699" max="7937" width="9.140625" style="9"/>
    <col min="7938" max="7939" width="5.7109375" style="9" customWidth="1"/>
    <col min="7940" max="7950" width="12.7109375" style="9" customWidth="1"/>
    <col min="7951" max="7951" width="11.7109375" style="9" customWidth="1"/>
    <col min="7952" max="7953" width="12.7109375" style="9" customWidth="1"/>
    <col min="7954" max="7954" width="11.7109375" style="9" customWidth="1"/>
    <col min="7955" max="8193" width="9.140625" style="9"/>
    <col min="8194" max="8195" width="5.7109375" style="9" customWidth="1"/>
    <col min="8196" max="8206" width="12.7109375" style="9" customWidth="1"/>
    <col min="8207" max="8207" width="11.7109375" style="9" customWidth="1"/>
    <col min="8208" max="8209" width="12.7109375" style="9" customWidth="1"/>
    <col min="8210" max="8210" width="11.7109375" style="9" customWidth="1"/>
    <col min="8211" max="8449" width="9.140625" style="9"/>
    <col min="8450" max="8451" width="5.7109375" style="9" customWidth="1"/>
    <col min="8452" max="8462" width="12.7109375" style="9" customWidth="1"/>
    <col min="8463" max="8463" width="11.7109375" style="9" customWidth="1"/>
    <col min="8464" max="8465" width="12.7109375" style="9" customWidth="1"/>
    <col min="8466" max="8466" width="11.7109375" style="9" customWidth="1"/>
    <col min="8467" max="8705" width="9.140625" style="9"/>
    <col min="8706" max="8707" width="5.7109375" style="9" customWidth="1"/>
    <col min="8708" max="8718" width="12.7109375" style="9" customWidth="1"/>
    <col min="8719" max="8719" width="11.7109375" style="9" customWidth="1"/>
    <col min="8720" max="8721" width="12.7109375" style="9" customWidth="1"/>
    <col min="8722" max="8722" width="11.7109375" style="9" customWidth="1"/>
    <col min="8723" max="8961" width="9.140625" style="9"/>
    <col min="8962" max="8963" width="5.7109375" style="9" customWidth="1"/>
    <col min="8964" max="8974" width="12.7109375" style="9" customWidth="1"/>
    <col min="8975" max="8975" width="11.7109375" style="9" customWidth="1"/>
    <col min="8976" max="8977" width="12.7109375" style="9" customWidth="1"/>
    <col min="8978" max="8978" width="11.7109375" style="9" customWidth="1"/>
    <col min="8979" max="9217" width="9.140625" style="9"/>
    <col min="9218" max="9219" width="5.7109375" style="9" customWidth="1"/>
    <col min="9220" max="9230" width="12.7109375" style="9" customWidth="1"/>
    <col min="9231" max="9231" width="11.7109375" style="9" customWidth="1"/>
    <col min="9232" max="9233" width="12.7109375" style="9" customWidth="1"/>
    <col min="9234" max="9234" width="11.7109375" style="9" customWidth="1"/>
    <col min="9235" max="9473" width="9.140625" style="9"/>
    <col min="9474" max="9475" width="5.7109375" style="9" customWidth="1"/>
    <col min="9476" max="9486" width="12.7109375" style="9" customWidth="1"/>
    <col min="9487" max="9487" width="11.7109375" style="9" customWidth="1"/>
    <col min="9488" max="9489" width="12.7109375" style="9" customWidth="1"/>
    <col min="9490" max="9490" width="11.7109375" style="9" customWidth="1"/>
    <col min="9491" max="9729" width="9.140625" style="9"/>
    <col min="9730" max="9731" width="5.7109375" style="9" customWidth="1"/>
    <col min="9732" max="9742" width="12.7109375" style="9" customWidth="1"/>
    <col min="9743" max="9743" width="11.7109375" style="9" customWidth="1"/>
    <col min="9744" max="9745" width="12.7109375" style="9" customWidth="1"/>
    <col min="9746" max="9746" width="11.7109375" style="9" customWidth="1"/>
    <col min="9747" max="9985" width="9.140625" style="9"/>
    <col min="9986" max="9987" width="5.7109375" style="9" customWidth="1"/>
    <col min="9988" max="9998" width="12.7109375" style="9" customWidth="1"/>
    <col min="9999" max="9999" width="11.7109375" style="9" customWidth="1"/>
    <col min="10000" max="10001" width="12.7109375" style="9" customWidth="1"/>
    <col min="10002" max="10002" width="11.7109375" style="9" customWidth="1"/>
    <col min="10003" max="10241" width="9.140625" style="9"/>
    <col min="10242" max="10243" width="5.7109375" style="9" customWidth="1"/>
    <col min="10244" max="10254" width="12.7109375" style="9" customWidth="1"/>
    <col min="10255" max="10255" width="11.7109375" style="9" customWidth="1"/>
    <col min="10256" max="10257" width="12.7109375" style="9" customWidth="1"/>
    <col min="10258" max="10258" width="11.7109375" style="9" customWidth="1"/>
    <col min="10259" max="10497" width="9.140625" style="9"/>
    <col min="10498" max="10499" width="5.7109375" style="9" customWidth="1"/>
    <col min="10500" max="10510" width="12.7109375" style="9" customWidth="1"/>
    <col min="10511" max="10511" width="11.7109375" style="9" customWidth="1"/>
    <col min="10512" max="10513" width="12.7109375" style="9" customWidth="1"/>
    <col min="10514" max="10514" width="11.7109375" style="9" customWidth="1"/>
    <col min="10515" max="10753" width="9.140625" style="9"/>
    <col min="10754" max="10755" width="5.7109375" style="9" customWidth="1"/>
    <col min="10756" max="10766" width="12.7109375" style="9" customWidth="1"/>
    <col min="10767" max="10767" width="11.7109375" style="9" customWidth="1"/>
    <col min="10768" max="10769" width="12.7109375" style="9" customWidth="1"/>
    <col min="10770" max="10770" width="11.7109375" style="9" customWidth="1"/>
    <col min="10771" max="11009" width="9.140625" style="9"/>
    <col min="11010" max="11011" width="5.7109375" style="9" customWidth="1"/>
    <col min="11012" max="11022" width="12.7109375" style="9" customWidth="1"/>
    <col min="11023" max="11023" width="11.7109375" style="9" customWidth="1"/>
    <col min="11024" max="11025" width="12.7109375" style="9" customWidth="1"/>
    <col min="11026" max="11026" width="11.7109375" style="9" customWidth="1"/>
    <col min="11027" max="11265" width="9.140625" style="9"/>
    <col min="11266" max="11267" width="5.7109375" style="9" customWidth="1"/>
    <col min="11268" max="11278" width="12.7109375" style="9" customWidth="1"/>
    <col min="11279" max="11279" width="11.7109375" style="9" customWidth="1"/>
    <col min="11280" max="11281" width="12.7109375" style="9" customWidth="1"/>
    <col min="11282" max="11282" width="11.7109375" style="9" customWidth="1"/>
    <col min="11283" max="11521" width="9.140625" style="9"/>
    <col min="11522" max="11523" width="5.7109375" style="9" customWidth="1"/>
    <col min="11524" max="11534" width="12.7109375" style="9" customWidth="1"/>
    <col min="11535" max="11535" width="11.7109375" style="9" customWidth="1"/>
    <col min="11536" max="11537" width="12.7109375" style="9" customWidth="1"/>
    <col min="11538" max="11538" width="11.7109375" style="9" customWidth="1"/>
    <col min="11539" max="11777" width="9.140625" style="9"/>
    <col min="11778" max="11779" width="5.7109375" style="9" customWidth="1"/>
    <col min="11780" max="11790" width="12.7109375" style="9" customWidth="1"/>
    <col min="11791" max="11791" width="11.7109375" style="9" customWidth="1"/>
    <col min="11792" max="11793" width="12.7109375" style="9" customWidth="1"/>
    <col min="11794" max="11794" width="11.7109375" style="9" customWidth="1"/>
    <col min="11795" max="12033" width="9.140625" style="9"/>
    <col min="12034" max="12035" width="5.7109375" style="9" customWidth="1"/>
    <col min="12036" max="12046" width="12.7109375" style="9" customWidth="1"/>
    <col min="12047" max="12047" width="11.7109375" style="9" customWidth="1"/>
    <col min="12048" max="12049" width="12.7109375" style="9" customWidth="1"/>
    <col min="12050" max="12050" width="11.7109375" style="9" customWidth="1"/>
    <col min="12051" max="12289" width="9.140625" style="9"/>
    <col min="12290" max="12291" width="5.7109375" style="9" customWidth="1"/>
    <col min="12292" max="12302" width="12.7109375" style="9" customWidth="1"/>
    <col min="12303" max="12303" width="11.7109375" style="9" customWidth="1"/>
    <col min="12304" max="12305" width="12.7109375" style="9" customWidth="1"/>
    <col min="12306" max="12306" width="11.7109375" style="9" customWidth="1"/>
    <col min="12307" max="12545" width="9.140625" style="9"/>
    <col min="12546" max="12547" width="5.7109375" style="9" customWidth="1"/>
    <col min="12548" max="12558" width="12.7109375" style="9" customWidth="1"/>
    <col min="12559" max="12559" width="11.7109375" style="9" customWidth="1"/>
    <col min="12560" max="12561" width="12.7109375" style="9" customWidth="1"/>
    <col min="12562" max="12562" width="11.7109375" style="9" customWidth="1"/>
    <col min="12563" max="12801" width="9.140625" style="9"/>
    <col min="12802" max="12803" width="5.7109375" style="9" customWidth="1"/>
    <col min="12804" max="12814" width="12.7109375" style="9" customWidth="1"/>
    <col min="12815" max="12815" width="11.7109375" style="9" customWidth="1"/>
    <col min="12816" max="12817" width="12.7109375" style="9" customWidth="1"/>
    <col min="12818" max="12818" width="11.7109375" style="9" customWidth="1"/>
    <col min="12819" max="13057" width="9.140625" style="9"/>
    <col min="13058" max="13059" width="5.7109375" style="9" customWidth="1"/>
    <col min="13060" max="13070" width="12.7109375" style="9" customWidth="1"/>
    <col min="13071" max="13071" width="11.7109375" style="9" customWidth="1"/>
    <col min="13072" max="13073" width="12.7109375" style="9" customWidth="1"/>
    <col min="13074" max="13074" width="11.7109375" style="9" customWidth="1"/>
    <col min="13075" max="13313" width="9.140625" style="9"/>
    <col min="13314" max="13315" width="5.7109375" style="9" customWidth="1"/>
    <col min="13316" max="13326" width="12.7109375" style="9" customWidth="1"/>
    <col min="13327" max="13327" width="11.7109375" style="9" customWidth="1"/>
    <col min="13328" max="13329" width="12.7109375" style="9" customWidth="1"/>
    <col min="13330" max="13330" width="11.7109375" style="9" customWidth="1"/>
    <col min="13331" max="13569" width="9.140625" style="9"/>
    <col min="13570" max="13571" width="5.7109375" style="9" customWidth="1"/>
    <col min="13572" max="13582" width="12.7109375" style="9" customWidth="1"/>
    <col min="13583" max="13583" width="11.7109375" style="9" customWidth="1"/>
    <col min="13584" max="13585" width="12.7109375" style="9" customWidth="1"/>
    <col min="13586" max="13586" width="11.7109375" style="9" customWidth="1"/>
    <col min="13587" max="13825" width="9.140625" style="9"/>
    <col min="13826" max="13827" width="5.7109375" style="9" customWidth="1"/>
    <col min="13828" max="13838" width="12.7109375" style="9" customWidth="1"/>
    <col min="13839" max="13839" width="11.7109375" style="9" customWidth="1"/>
    <col min="13840" max="13841" width="12.7109375" style="9" customWidth="1"/>
    <col min="13842" max="13842" width="11.7109375" style="9" customWidth="1"/>
    <col min="13843" max="14081" width="9.140625" style="9"/>
    <col min="14082" max="14083" width="5.7109375" style="9" customWidth="1"/>
    <col min="14084" max="14094" width="12.7109375" style="9" customWidth="1"/>
    <col min="14095" max="14095" width="11.7109375" style="9" customWidth="1"/>
    <col min="14096" max="14097" width="12.7109375" style="9" customWidth="1"/>
    <col min="14098" max="14098" width="11.7109375" style="9" customWidth="1"/>
    <col min="14099" max="14337" width="9.140625" style="9"/>
    <col min="14338" max="14339" width="5.7109375" style="9" customWidth="1"/>
    <col min="14340" max="14350" width="12.7109375" style="9" customWidth="1"/>
    <col min="14351" max="14351" width="11.7109375" style="9" customWidth="1"/>
    <col min="14352" max="14353" width="12.7109375" style="9" customWidth="1"/>
    <col min="14354" max="14354" width="11.7109375" style="9" customWidth="1"/>
    <col min="14355" max="14593" width="9.140625" style="9"/>
    <col min="14594" max="14595" width="5.7109375" style="9" customWidth="1"/>
    <col min="14596" max="14606" width="12.7109375" style="9" customWidth="1"/>
    <col min="14607" max="14607" width="11.7109375" style="9" customWidth="1"/>
    <col min="14608" max="14609" width="12.7109375" style="9" customWidth="1"/>
    <col min="14610" max="14610" width="11.7109375" style="9" customWidth="1"/>
    <col min="14611" max="14849" width="9.140625" style="9"/>
    <col min="14850" max="14851" width="5.7109375" style="9" customWidth="1"/>
    <col min="14852" max="14862" width="12.7109375" style="9" customWidth="1"/>
    <col min="14863" max="14863" width="11.7109375" style="9" customWidth="1"/>
    <col min="14864" max="14865" width="12.7109375" style="9" customWidth="1"/>
    <col min="14866" max="14866" width="11.7109375" style="9" customWidth="1"/>
    <col min="14867" max="15105" width="9.140625" style="9"/>
    <col min="15106" max="15107" width="5.7109375" style="9" customWidth="1"/>
    <col min="15108" max="15118" width="12.7109375" style="9" customWidth="1"/>
    <col min="15119" max="15119" width="11.7109375" style="9" customWidth="1"/>
    <col min="15120" max="15121" width="12.7109375" style="9" customWidth="1"/>
    <col min="15122" max="15122" width="11.7109375" style="9" customWidth="1"/>
    <col min="15123" max="15361" width="9.140625" style="9"/>
    <col min="15362" max="15363" width="5.7109375" style="9" customWidth="1"/>
    <col min="15364" max="15374" width="12.7109375" style="9" customWidth="1"/>
    <col min="15375" max="15375" width="11.7109375" style="9" customWidth="1"/>
    <col min="15376" max="15377" width="12.7109375" style="9" customWidth="1"/>
    <col min="15378" max="15378" width="11.7109375" style="9" customWidth="1"/>
    <col min="15379" max="15617" width="9.140625" style="9"/>
    <col min="15618" max="15619" width="5.7109375" style="9" customWidth="1"/>
    <col min="15620" max="15630" width="12.7109375" style="9" customWidth="1"/>
    <col min="15631" max="15631" width="11.7109375" style="9" customWidth="1"/>
    <col min="15632" max="15633" width="12.7109375" style="9" customWidth="1"/>
    <col min="15634" max="15634" width="11.7109375" style="9" customWidth="1"/>
    <col min="15635" max="15873" width="9.140625" style="9"/>
    <col min="15874" max="15875" width="5.7109375" style="9" customWidth="1"/>
    <col min="15876" max="15886" width="12.7109375" style="9" customWidth="1"/>
    <col min="15887" max="15887" width="11.7109375" style="9" customWidth="1"/>
    <col min="15888" max="15889" width="12.7109375" style="9" customWidth="1"/>
    <col min="15890" max="15890" width="11.7109375" style="9" customWidth="1"/>
    <col min="15891" max="16129" width="9.140625" style="9"/>
    <col min="16130" max="16131" width="5.7109375" style="9" customWidth="1"/>
    <col min="16132" max="16142" width="12.7109375" style="9" customWidth="1"/>
    <col min="16143" max="16143" width="11.7109375" style="9" customWidth="1"/>
    <col min="16144" max="16145" width="12.7109375" style="9" customWidth="1"/>
    <col min="16146" max="16146" width="11.7109375" style="9" customWidth="1"/>
    <col min="16147" max="16384" width="9.140625" style="9"/>
  </cols>
  <sheetData>
    <row r="1" spans="2:20" ht="26.25" customHeight="1" x14ac:dyDescent="0.35">
      <c r="B1" s="1561" t="s">
        <v>302</v>
      </c>
      <c r="C1" s="1561"/>
      <c r="D1" s="1561"/>
      <c r="E1" s="1561"/>
      <c r="F1" s="1561"/>
      <c r="G1" s="1561"/>
      <c r="H1" s="1561"/>
      <c r="I1" s="1561"/>
      <c r="J1" s="1561"/>
      <c r="K1" s="1561"/>
      <c r="L1" s="1561"/>
      <c r="M1" s="1561"/>
      <c r="N1" s="1561"/>
      <c r="O1" s="1561"/>
      <c r="P1" s="1561"/>
      <c r="Q1" s="1561"/>
      <c r="R1" s="1561"/>
    </row>
    <row r="2" spans="2:20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3"/>
      <c r="R2" s="1313"/>
    </row>
    <row r="3" spans="2:20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2"/>
      <c r="N3" s="20"/>
      <c r="O3" s="20"/>
      <c r="P3" s="20"/>
      <c r="Q3" s="20"/>
      <c r="R3" s="20"/>
    </row>
    <row r="4" spans="2:20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130" t="s">
        <v>0</v>
      </c>
    </row>
    <row r="5" spans="2:20" ht="18" customHeight="1" x14ac:dyDescent="0.25">
      <c r="B5" s="39" t="s">
        <v>322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0" ht="30" customHeight="1" x14ac:dyDescent="0.2">
      <c r="B6" s="1534"/>
      <c r="C6" s="1534"/>
      <c r="D6" s="1581" t="s">
        <v>323</v>
      </c>
      <c r="E6" s="1581"/>
      <c r="F6" s="1581"/>
      <c r="G6" s="1581" t="s">
        <v>324</v>
      </c>
      <c r="H6" s="1581"/>
      <c r="I6" s="1581"/>
      <c r="J6" s="1581" t="s">
        <v>325</v>
      </c>
      <c r="K6" s="1581"/>
      <c r="L6" s="1581"/>
      <c r="M6" s="1588" t="s">
        <v>326</v>
      </c>
      <c r="N6" s="1589"/>
      <c r="O6" s="1590"/>
      <c r="P6" s="1588" t="s">
        <v>327</v>
      </c>
      <c r="Q6" s="1589"/>
      <c r="R6" s="1590"/>
    </row>
    <row r="7" spans="2:20" ht="30" customHeight="1" x14ac:dyDescent="0.2">
      <c r="B7" s="1534"/>
      <c r="C7" s="1534"/>
      <c r="D7" s="420" t="s">
        <v>151</v>
      </c>
      <c r="E7" s="128" t="s">
        <v>59</v>
      </c>
      <c r="F7" s="420" t="s">
        <v>126</v>
      </c>
      <c r="G7" s="420" t="s">
        <v>151</v>
      </c>
      <c r="H7" s="128" t="s">
        <v>59</v>
      </c>
      <c r="I7" s="420" t="s">
        <v>126</v>
      </c>
      <c r="J7" s="420" t="s">
        <v>151</v>
      </c>
      <c r="K7" s="128" t="s">
        <v>59</v>
      </c>
      <c r="L7" s="420" t="s">
        <v>126</v>
      </c>
      <c r="M7" s="420" t="s">
        <v>328</v>
      </c>
      <c r="N7" s="128" t="s">
        <v>59</v>
      </c>
      <c r="O7" s="420" t="s">
        <v>126</v>
      </c>
      <c r="P7" s="420" t="s">
        <v>328</v>
      </c>
      <c r="Q7" s="128" t="s">
        <v>59</v>
      </c>
      <c r="R7" s="420" t="s">
        <v>126</v>
      </c>
    </row>
    <row r="8" spans="2:20" ht="24" customHeight="1" x14ac:dyDescent="0.2">
      <c r="B8" s="1175">
        <v>2020</v>
      </c>
      <c r="C8" s="1175"/>
      <c r="D8" s="429">
        <f>+[15]Anuais!N21</f>
        <v>22089.346271000002</v>
      </c>
      <c r="E8" s="129">
        <f>+'[15]VH anuais'!N20</f>
        <v>-9.4920794473208563</v>
      </c>
      <c r="F8" s="444"/>
      <c r="G8" s="430">
        <f>+[15]Anuais!G21</f>
        <v>9087.9992729999994</v>
      </c>
      <c r="H8" s="129">
        <f>+'[15]VH anuais'!G20</f>
        <v>-14.299822173436993</v>
      </c>
      <c r="I8" s="445"/>
      <c r="J8" s="429">
        <f>+[15]Anuais!Q21</f>
        <v>5086.142554</v>
      </c>
      <c r="K8" s="129">
        <f>+'[15]VH anuais'!Q20</f>
        <v>-35.217281766486018</v>
      </c>
      <c r="L8" s="444"/>
      <c r="M8" s="430">
        <f>+[15]Anuais!Z21</f>
        <v>3766.5654460000001</v>
      </c>
      <c r="N8" s="129">
        <f>+'[15]VH anuais'!Z20</f>
        <v>-5.24552873601648</v>
      </c>
      <c r="O8" s="445"/>
      <c r="P8" s="429">
        <f>+[15]Anuais!U21</f>
        <v>3551.3620079999996</v>
      </c>
      <c r="Q8" s="129">
        <f>+'[15]VH anuais'!U20</f>
        <v>-13.578313961919974</v>
      </c>
      <c r="R8" s="445"/>
    </row>
    <row r="9" spans="2:20" ht="24" customHeight="1" x14ac:dyDescent="0.2">
      <c r="B9" s="1175">
        <v>2021</v>
      </c>
      <c r="C9" s="1175"/>
      <c r="D9" s="429">
        <f>+[15]Anuais!N22</f>
        <v>27299.823058000002</v>
      </c>
      <c r="E9" s="129">
        <f>+'[15]VH anuais'!N21</f>
        <v>23.588189179869822</v>
      </c>
      <c r="F9" s="444"/>
      <c r="G9" s="430">
        <f>+[15]Anuais!G22</f>
        <v>10324.448146999999</v>
      </c>
      <c r="H9" s="129">
        <f>+'[15]VH anuais'!G21</f>
        <v>13.605292395581813</v>
      </c>
      <c r="I9" s="445"/>
      <c r="J9" s="429">
        <f>+[15]Anuais!Q22</f>
        <v>5575.5322849999993</v>
      </c>
      <c r="K9" s="129">
        <f>+'[15]VH anuais'!Q21</f>
        <v>9.6220215183532076</v>
      </c>
      <c r="L9" s="444"/>
      <c r="M9" s="430">
        <f>+[15]Anuais!Z22</f>
        <v>4434.795516000001</v>
      </c>
      <c r="N9" s="129">
        <f>+'[15]VH anuais'!Z21</f>
        <v>17.741098079409312</v>
      </c>
      <c r="O9" s="445"/>
      <c r="P9" s="429">
        <f>+[15]Anuais!U22</f>
        <v>4281.2134550000001</v>
      </c>
      <c r="Q9" s="129">
        <f>+'[15]VH anuais'!U21</f>
        <v>20.551310887369279</v>
      </c>
      <c r="R9" s="445"/>
    </row>
    <row r="10" spans="2:20" ht="24" customHeight="1" x14ac:dyDescent="0.2">
      <c r="B10" s="1175">
        <v>2022</v>
      </c>
      <c r="C10" s="1175"/>
      <c r="D10" s="429">
        <f>+[15]Anuais!N23</f>
        <v>35062.705563000003</v>
      </c>
      <c r="E10" s="129">
        <f>+'[15]VH anuais'!N22</f>
        <v>28.435651353883596</v>
      </c>
      <c r="F10" s="444"/>
      <c r="G10" s="430">
        <f>+[15]Anuais!G23</f>
        <v>12188.205140999999</v>
      </c>
      <c r="H10" s="129">
        <f>+'[15]VH anuais'!G22</f>
        <v>18.051880037206214</v>
      </c>
      <c r="I10" s="445"/>
      <c r="J10" s="429">
        <f>+[15]Anuais!Q23</f>
        <v>6658.3612199999998</v>
      </c>
      <c r="K10" s="129">
        <f>+'[15]VH anuais'!Q22</f>
        <v>19.421086268537337</v>
      </c>
      <c r="L10" s="444"/>
      <c r="M10" s="430">
        <f>+[15]Anuais!Z23</f>
        <v>5399.8841569999995</v>
      </c>
      <c r="N10" s="129">
        <f>+'[15]VH anuais'!Z22</f>
        <v>21.761739352313313</v>
      </c>
      <c r="O10" s="445"/>
      <c r="P10" s="429">
        <f>+[15]Anuais!U23</f>
        <v>5116.345311</v>
      </c>
      <c r="Q10" s="129">
        <f>+'[15]VH anuais'!U22</f>
        <v>19.506895995214979</v>
      </c>
      <c r="R10" s="445"/>
    </row>
    <row r="11" spans="2:20" ht="24" customHeight="1" x14ac:dyDescent="0.2">
      <c r="B11" s="51"/>
      <c r="C11" s="51"/>
      <c r="D11" s="432"/>
      <c r="E11" s="135"/>
      <c r="F11" s="446"/>
      <c r="G11" s="433"/>
      <c r="H11" s="135"/>
      <c r="I11" s="447"/>
      <c r="J11" s="432"/>
      <c r="K11" s="135"/>
      <c r="L11" s="446"/>
      <c r="M11" s="433"/>
      <c r="N11" s="135"/>
      <c r="O11" s="447"/>
      <c r="P11" s="432"/>
      <c r="Q11" s="135"/>
      <c r="R11" s="447"/>
    </row>
    <row r="12" spans="2:20" ht="24" customHeight="1" x14ac:dyDescent="0.2">
      <c r="B12" s="57">
        <v>21</v>
      </c>
      <c r="C12" s="58" t="s">
        <v>69</v>
      </c>
      <c r="D12" s="435">
        <f>+'[15]Mensais Países'!I216</f>
        <v>2570.2322610000001</v>
      </c>
      <c r="E12" s="139">
        <f>+'[15]VH mensais'!N206</f>
        <v>19.419843315856134</v>
      </c>
      <c r="F12" s="100">
        <f>+'[15]VHA mensais'!N206</f>
        <v>22.304950802297864</v>
      </c>
      <c r="G12" s="436">
        <f>+'[15]Mensais Países'!B216</f>
        <v>820.36965299999997</v>
      </c>
      <c r="H12" s="139">
        <f>+'[15]VH mensais'!G206</f>
        <v>-12.82903285835113</v>
      </c>
      <c r="I12" s="139">
        <f>+'[15]VHA mensais'!G206</f>
        <v>12.254320521159446</v>
      </c>
      <c r="J12" s="435">
        <f>+'[15]Mensais Países'!L216</f>
        <v>492.19009699999998</v>
      </c>
      <c r="K12" s="139">
        <f>+'[15]VH mensais'!Q206</f>
        <v>6.6450084540512044</v>
      </c>
      <c r="L12" s="100">
        <f>+'[15]VHA mensais'!Q206</f>
        <v>8.7220274744473247</v>
      </c>
      <c r="M12" s="436">
        <f>+'[15]Mensais Países'!U216</f>
        <v>371.17671200000001</v>
      </c>
      <c r="N12" s="139">
        <f>+'[15]VH mensais'!Z206</f>
        <v>5.9595994204080238</v>
      </c>
      <c r="O12" s="139">
        <f>+'[15]VHA mensais'!Z206</f>
        <v>15.710894899290405</v>
      </c>
      <c r="P12" s="435">
        <f>+'[15]Mensais Países'!P216</f>
        <v>397.66796399999998</v>
      </c>
      <c r="Q12" s="139">
        <f>+'[15]VH mensais'!U206</f>
        <v>11.232521556190967</v>
      </c>
      <c r="R12" s="139">
        <f>+'[15]VHA mensais'!U206</f>
        <v>20.222728735952256</v>
      </c>
    </row>
    <row r="13" spans="2:20" ht="24" customHeight="1" x14ac:dyDescent="0.2">
      <c r="B13" s="57"/>
      <c r="C13" s="58" t="s">
        <v>70</v>
      </c>
      <c r="D13" s="435">
        <f>+'[15]Mensais Países'!I217</f>
        <v>2693.4440989999998</v>
      </c>
      <c r="E13" s="139">
        <f>+'[15]VH mensais'!N207</f>
        <v>28.425268917914615</v>
      </c>
      <c r="F13" s="100">
        <f>+'[15]VHA mensais'!N207</f>
        <v>22.944085162744486</v>
      </c>
      <c r="G13" s="436">
        <f>+'[15]Mensais Países'!B217</f>
        <v>937.08867599999996</v>
      </c>
      <c r="H13" s="139">
        <f>+'[15]VH mensais'!G207</f>
        <v>9.141921435031497</v>
      </c>
      <c r="I13" s="139">
        <f>+'[15]VHA mensais'!G207</f>
        <v>11.936713807241262</v>
      </c>
      <c r="J13" s="435">
        <f>+'[15]Mensais Países'!L217</f>
        <v>524.32960100000003</v>
      </c>
      <c r="K13" s="139">
        <f>+'[15]VH mensais'!Q207</f>
        <v>4.9885233827096087E-3</v>
      </c>
      <c r="L13" s="100">
        <f>+'[15]VHA mensais'!Q207</f>
        <v>7.7474974017207154</v>
      </c>
      <c r="M13" s="436">
        <f>+'[15]Mensais Países'!U217</f>
        <v>424.24220800000001</v>
      </c>
      <c r="N13" s="139">
        <f>+'[15]VH mensais'!Z207</f>
        <v>23.329426952788523</v>
      </c>
      <c r="O13" s="139">
        <f>+'[15]VHA mensais'!Z207</f>
        <v>16.472120595393356</v>
      </c>
      <c r="P13" s="435">
        <f>+'[15]Mensais Países'!P217</f>
        <v>406.12722500000001</v>
      </c>
      <c r="Q13" s="139">
        <f>+'[15]VH mensais'!U207</f>
        <v>22.94248980873266</v>
      </c>
      <c r="R13" s="139">
        <f>+'[15]VHA mensais'!U207</f>
        <v>20.500999576995916</v>
      </c>
    </row>
    <row r="14" spans="2:20" ht="24" customHeight="1" x14ac:dyDescent="0.2">
      <c r="B14" s="57"/>
      <c r="C14" s="58" t="s">
        <v>71</v>
      </c>
      <c r="D14" s="435">
        <f>+'[15]Mensais Países'!I218</f>
        <v>2608.3527279999998</v>
      </c>
      <c r="E14" s="139">
        <f>+'[15]VH mensais'!N208</f>
        <v>30.037254738389251</v>
      </c>
      <c r="F14" s="100">
        <f>+'[15]VHA mensais'!N208</f>
        <v>23.588189179869822</v>
      </c>
      <c r="G14" s="436">
        <f>+'[15]Mensais Países'!B218</f>
        <v>906.262384</v>
      </c>
      <c r="H14" s="139">
        <f>+'[15]VH mensais'!G208</f>
        <v>34.430266549718723</v>
      </c>
      <c r="I14" s="139">
        <f>+'[15]VHA mensais'!G208</f>
        <v>13.605292395581813</v>
      </c>
      <c r="J14" s="435">
        <f>+'[15]Mensais Países'!L218</f>
        <v>522.36535700000002</v>
      </c>
      <c r="K14" s="139">
        <f>+'[15]VH mensais'!Q208</f>
        <v>31.804087773193878</v>
      </c>
      <c r="L14" s="100">
        <f>+'[15]VHA mensais'!Q208</f>
        <v>9.6220215183532076</v>
      </c>
      <c r="M14" s="436">
        <f>+'[15]Mensais Países'!U218</f>
        <v>424.955896</v>
      </c>
      <c r="N14" s="139">
        <f>+'[15]VH mensais'!Z208</f>
        <v>31.232479186190698</v>
      </c>
      <c r="O14" s="139">
        <f>+'[15]VHA mensais'!Z208</f>
        <v>17.741098079409312</v>
      </c>
      <c r="P14" s="435">
        <f>+'[15]Mensais Países'!P218</f>
        <v>390.63836400000002</v>
      </c>
      <c r="Q14" s="139">
        <f>+'[15]VH mensais'!U208</f>
        <v>21.054690369987483</v>
      </c>
      <c r="R14" s="139">
        <f>+'[15]VHA mensais'!U208</f>
        <v>20.551310887369279</v>
      </c>
    </row>
    <row r="15" spans="2:20" ht="24" customHeight="1" x14ac:dyDescent="0.2">
      <c r="B15" s="253">
        <v>22</v>
      </c>
      <c r="C15" s="254" t="s">
        <v>72</v>
      </c>
      <c r="D15" s="448">
        <f>+'[15]Mensais Países'!I219</f>
        <v>2409.3665409999999</v>
      </c>
      <c r="E15" s="267">
        <f>+'[15]VH mensais'!N209</f>
        <v>32.200568638788575</v>
      </c>
      <c r="F15" s="268">
        <f>+'[15]VHA mensais'!N209</f>
        <v>32.200568638788575</v>
      </c>
      <c r="G15" s="449">
        <f>+'[15]Mensais Países'!B219</f>
        <v>863.68903399999999</v>
      </c>
      <c r="H15" s="267">
        <f>+'[15]VH mensais'!G209</f>
        <v>13.002095967559612</v>
      </c>
      <c r="I15" s="267">
        <f>+'[15]VHA mensais'!G209</f>
        <v>13.002095967559612</v>
      </c>
      <c r="J15" s="448">
        <f>+'[15]Mensais Países'!L219</f>
        <v>493.491105</v>
      </c>
      <c r="K15" s="267">
        <f>+'[15]VH mensais'!Q209</f>
        <v>24.340655413247347</v>
      </c>
      <c r="L15" s="268">
        <f>+'[15]VHA mensais'!Q209</f>
        <v>24.340655413247347</v>
      </c>
      <c r="M15" s="449">
        <f>+'[15]Mensais Países'!U219</f>
        <v>352.96421299999997</v>
      </c>
      <c r="N15" s="267">
        <f>+'[15]VH mensais'!Z209</f>
        <v>18.964003141075956</v>
      </c>
      <c r="O15" s="267">
        <f>+'[15]VHA mensais'!Z209</f>
        <v>18.964003141075956</v>
      </c>
      <c r="P15" s="448">
        <f>+'[15]Mensais Países'!P219</f>
        <v>329.65565800000002</v>
      </c>
      <c r="Q15" s="267">
        <f>+'[15]VH mensais'!U209</f>
        <v>21.317825855679075</v>
      </c>
      <c r="R15" s="267">
        <f>+'[15]VHA mensais'!U209</f>
        <v>21.317825855679075</v>
      </c>
    </row>
    <row r="16" spans="2:20" ht="24" customHeight="1" x14ac:dyDescent="0.2">
      <c r="B16" s="57"/>
      <c r="C16" s="58" t="s">
        <v>73</v>
      </c>
      <c r="D16" s="435">
        <f>+'[15]Mensais Países'!I220</f>
        <v>2676.5614139999998</v>
      </c>
      <c r="E16" s="139">
        <f>+'[15]VH mensais'!N210</f>
        <v>46.421417501112103</v>
      </c>
      <c r="F16" s="100">
        <f>+'[15]VHA mensais'!N210</f>
        <v>39.321660095290525</v>
      </c>
      <c r="G16" s="436">
        <f>+'[15]Mensais Países'!B220</f>
        <v>952.20254</v>
      </c>
      <c r="H16" s="139">
        <f>+'[15]VH mensais'!G210</f>
        <v>17.719885345390374</v>
      </c>
      <c r="I16" s="139">
        <f>+'[15]VHA mensais'!G210</f>
        <v>15.427804268031231</v>
      </c>
      <c r="J16" s="435">
        <f>+'[15]Mensais Países'!L220</f>
        <v>521.93107899999995</v>
      </c>
      <c r="K16" s="139">
        <f>+'[15]VH mensais'!Q210</f>
        <v>27.800430103276309</v>
      </c>
      <c r="L16" s="100">
        <f>+'[15]VHA mensais'!Q210</f>
        <v>26.095266202998225</v>
      </c>
      <c r="M16" s="436">
        <f>+'[15]Mensais Países'!U220</f>
        <v>433.59250900000001</v>
      </c>
      <c r="N16" s="139">
        <f>+'[15]VH mensais'!Z210</f>
        <v>37.279040801599848</v>
      </c>
      <c r="O16" s="139">
        <f>+'[15]VHA mensais'!Z210</f>
        <v>28.407801695865743</v>
      </c>
      <c r="P16" s="435">
        <f>+'[15]Mensais Países'!P220</f>
        <v>407.247545</v>
      </c>
      <c r="Q16" s="139">
        <f>+'[15]VH mensais'!U210</f>
        <v>36.566688528311239</v>
      </c>
      <c r="R16" s="139">
        <f>+'[15]VHA mensais'!U210</f>
        <v>29.296436280754314</v>
      </c>
    </row>
    <row r="17" spans="2:18" ht="24" customHeight="1" x14ac:dyDescent="0.2">
      <c r="B17" s="57"/>
      <c r="C17" s="58" t="s">
        <v>74</v>
      </c>
      <c r="D17" s="435">
        <f>+'[15]Mensais Países'!I221</f>
        <v>2972.8330729999998</v>
      </c>
      <c r="E17" s="139">
        <f>+'[15]VH mensais'!N211</f>
        <v>31.792948257978317</v>
      </c>
      <c r="F17" s="100">
        <f>+'[15]VHA mensais'!N211</f>
        <v>36.446298249781897</v>
      </c>
      <c r="G17" s="436">
        <f>+'[15]Mensais Países'!B221</f>
        <v>1094.0411509999999</v>
      </c>
      <c r="H17" s="139">
        <f>+'[15]VH mensais'!G211</f>
        <v>7.7824617840277499</v>
      </c>
      <c r="I17" s="139">
        <f>+'[15]VHA mensais'!G211</f>
        <v>12.429472216389792</v>
      </c>
      <c r="J17" s="435">
        <f>+'[15]Mensais Países'!L221</f>
        <v>557.78516100000002</v>
      </c>
      <c r="K17" s="139">
        <f>+'[15]VH mensais'!Q211</f>
        <v>17.672778814154167</v>
      </c>
      <c r="L17" s="100">
        <f>+'[15]VHA mensais'!Q211</f>
        <v>22.974505729568229</v>
      </c>
      <c r="M17" s="436">
        <f>+'[15]Mensais Países'!U221</f>
        <v>444.488809</v>
      </c>
      <c r="N17" s="139">
        <f>+'[15]VH mensais'!Z211</f>
        <v>12.646741851335008</v>
      </c>
      <c r="O17" s="139">
        <f>+'[15]VHA mensais'!Z211</f>
        <v>22.232743458607153</v>
      </c>
      <c r="P17" s="435">
        <f>+'[15]Mensais Países'!P221</f>
        <v>441.16781900000001</v>
      </c>
      <c r="Q17" s="139">
        <f>+'[15]VH mensais'!U211</f>
        <v>14.454826140269716</v>
      </c>
      <c r="R17" s="139">
        <f>+'[15]VHA mensais'!U211</f>
        <v>23.308564355219531</v>
      </c>
    </row>
    <row r="18" spans="2:18" ht="24" customHeight="1" x14ac:dyDescent="0.2">
      <c r="B18" s="57"/>
      <c r="C18" s="58" t="s">
        <v>75</v>
      </c>
      <c r="D18" s="435">
        <f>+'[15]Mensais Países'!I222</f>
        <v>2854.5187759999999</v>
      </c>
      <c r="E18" s="139">
        <f>+'[15]VH mensais'!N212</f>
        <v>29.955530402323639</v>
      </c>
      <c r="F18" s="100">
        <f>+'[15]VHA mensais'!N212</f>
        <v>34.686739534058276</v>
      </c>
      <c r="G18" s="436">
        <f>+'[15]Mensais Países'!B222</f>
        <v>982.95587399999999</v>
      </c>
      <c r="H18" s="139">
        <f>+'[15]VH mensais'!G212</f>
        <v>13.417225740614036</v>
      </c>
      <c r="I18" s="139">
        <f>+'[15]VHA mensais'!G212</f>
        <v>12.677253138879617</v>
      </c>
      <c r="J18" s="435">
        <f>+'[15]Mensais Países'!L222</f>
        <v>496.72207700000001</v>
      </c>
      <c r="K18" s="139">
        <f>+'[15]VH mensais'!Q212</f>
        <v>-16.089461274514971</v>
      </c>
      <c r="L18" s="100">
        <f>+'[15]VHA mensais'!Q212</f>
        <v>10.616774361406133</v>
      </c>
      <c r="M18" s="436">
        <f>+'[15]Mensais Países'!U222</f>
        <v>462.94318299999998</v>
      </c>
      <c r="N18" s="139">
        <f>+'[15]VH mensais'!Z212</f>
        <v>26.910765521356915</v>
      </c>
      <c r="O18" s="139">
        <f>+'[15]VHA mensais'!Z212</f>
        <v>23.476586548602405</v>
      </c>
      <c r="P18" s="435">
        <f>+'[15]Mensais Países'!P222</f>
        <v>402.74043799999998</v>
      </c>
      <c r="Q18" s="139">
        <f>+'[15]VH mensais'!U212</f>
        <v>12.00081255424903</v>
      </c>
      <c r="R18" s="139">
        <f>+'[15]VHA mensais'!U212</f>
        <v>20.216390245575933</v>
      </c>
    </row>
    <row r="19" spans="2:18" ht="24" customHeight="1" x14ac:dyDescent="0.2">
      <c r="B19" s="57"/>
      <c r="C19" s="58" t="s">
        <v>76</v>
      </c>
      <c r="D19" s="435">
        <f>+'[15]Mensais Países'!I223</f>
        <v>3144.029673</v>
      </c>
      <c r="E19" s="139">
        <f>+'[15]VH mensais'!N213</f>
        <v>38.324558002510265</v>
      </c>
      <c r="F19" s="100">
        <f>+'[15]VHA mensais'!N213</f>
        <v>35.483656497532778</v>
      </c>
      <c r="G19" s="436">
        <f>+'[15]Mensais Países'!B223</f>
        <v>1046.224747</v>
      </c>
      <c r="H19" s="139">
        <f>+'[15]VH mensais'!G213</f>
        <v>23.252804354956957</v>
      </c>
      <c r="I19" s="139">
        <f>+'[15]VHA mensais'!G213</f>
        <v>14.763110027061209</v>
      </c>
      <c r="J19" s="435">
        <f>+'[15]Mensais Países'!L223</f>
        <v>541.20547499999998</v>
      </c>
      <c r="K19" s="139">
        <f>+'[15]VH mensais'!Q213</f>
        <v>23.389877000825155</v>
      </c>
      <c r="L19" s="100">
        <f>+'[15]VHA mensais'!Q213</f>
        <v>13.042213583502393</v>
      </c>
      <c r="M19" s="436">
        <f>+'[15]Mensais Países'!U223</f>
        <v>468.07209499999999</v>
      </c>
      <c r="N19" s="139">
        <f>+'[15]VH mensais'!Z213</f>
        <v>24.198521858201218</v>
      </c>
      <c r="O19" s="139">
        <f>+'[15]VHA mensais'!Z213</f>
        <v>23.632168132311481</v>
      </c>
      <c r="P19" s="435">
        <f>+'[15]Mensais Países'!P223</f>
        <v>495.332381</v>
      </c>
      <c r="Q19" s="139">
        <f>+'[15]VH mensais'!U213</f>
        <v>37.338678394916982</v>
      </c>
      <c r="R19" s="139">
        <f>+'[15]VHA mensais'!U213</f>
        <v>23.901800460797908</v>
      </c>
    </row>
    <row r="20" spans="2:18" ht="24" customHeight="1" x14ac:dyDescent="0.2">
      <c r="B20" s="57"/>
      <c r="C20" s="58" t="s">
        <v>77</v>
      </c>
      <c r="D20" s="435">
        <f>+'[15]Mensais Países'!I224</f>
        <v>2968.1479589999999</v>
      </c>
      <c r="E20" s="139">
        <f>+'[15]VH mensais'!N214</f>
        <v>29.90501889855086</v>
      </c>
      <c r="F20" s="100">
        <f>+'[15]VHA mensais'!N214</f>
        <v>34.476871873174694</v>
      </c>
      <c r="G20" s="436">
        <f>+'[15]Mensais Países'!B224</f>
        <v>1023.902584</v>
      </c>
      <c r="H20" s="139">
        <f>+'[15]VH mensais'!G214</f>
        <v>18.493623334814082</v>
      </c>
      <c r="I20" s="139">
        <f>+'[15]VHA mensais'!G214</f>
        <v>15.386877471330141</v>
      </c>
      <c r="J20" s="435">
        <f>+'[15]Mensais Países'!L224</f>
        <v>545.51968399999998</v>
      </c>
      <c r="K20" s="139">
        <f>+'[15]VH mensais'!Q214</f>
        <v>28.535821646783699</v>
      </c>
      <c r="L20" s="100">
        <f>+'[15]VHA mensais'!Q214</f>
        <v>15.447101190602041</v>
      </c>
      <c r="M20" s="436">
        <f>+'[15]Mensais Países'!U224</f>
        <v>463.87000799999998</v>
      </c>
      <c r="N20" s="139">
        <f>+'[15]VH mensais'!Z214</f>
        <v>21.657088001546221</v>
      </c>
      <c r="O20" s="139">
        <f>+'[15]VHA mensais'!Z214</f>
        <v>23.278620378545291</v>
      </c>
      <c r="P20" s="435">
        <f>+'[15]Mensais Países'!P224</f>
        <v>438.05749600000001</v>
      </c>
      <c r="Q20" s="139">
        <f>+'[15]VH mensais'!U214</f>
        <v>12.428657755921279</v>
      </c>
      <c r="R20" s="139">
        <f>+'[15]VHA mensais'!U214</f>
        <v>21.73728817051299</v>
      </c>
    </row>
    <row r="21" spans="2:18" ht="24" customHeight="1" x14ac:dyDescent="0.2">
      <c r="B21" s="57"/>
      <c r="C21" s="58" t="s">
        <v>66</v>
      </c>
      <c r="D21" s="435">
        <f>+'[15]Mensais Países'!I225</f>
        <v>2942.3206799999998</v>
      </c>
      <c r="E21" s="139">
        <f>+'[15]VH mensais'!N215</f>
        <v>24.216937778018831</v>
      </c>
      <c r="F21" s="100">
        <f>+'[15]VHA mensais'!N215</f>
        <v>32.859843092840379</v>
      </c>
      <c r="G21" s="436">
        <f>+'[15]Mensais Países'!B225</f>
        <v>970.41063899999995</v>
      </c>
      <c r="H21" s="139">
        <f>+'[15]VH mensais'!G215</f>
        <v>5.1953140112039886</v>
      </c>
      <c r="I21" s="139">
        <f>+'[15]VHA mensais'!G215</f>
        <v>13.8431909651332</v>
      </c>
      <c r="J21" s="435">
        <f>+'[15]Mensais Países'!L225</f>
        <v>557.64606700000002</v>
      </c>
      <c r="K21" s="139">
        <f>+'[15]VH mensais'!Q215</f>
        <v>30.204788254443592</v>
      </c>
      <c r="L21" s="100">
        <f>+'[15]VHA mensais'!Q215</f>
        <v>17.445627095110659</v>
      </c>
      <c r="M21" s="436">
        <f>+'[15]Mensais Países'!U225</f>
        <v>409.811127</v>
      </c>
      <c r="N21" s="139">
        <f>+'[15]VH mensais'!Z215</f>
        <v>15.807189418616474</v>
      </c>
      <c r="O21" s="139">
        <f>+'[15]VHA mensais'!Z215</f>
        <v>22.214210570599626</v>
      </c>
      <c r="P21" s="435">
        <f>+'[15]Mensais Países'!P225</f>
        <v>443.56120399999998</v>
      </c>
      <c r="Q21" s="139">
        <f>+'[15]VH mensais'!U215</f>
        <v>19.746482622650131</v>
      </c>
      <c r="R21" s="139">
        <f>+'[15]VHA mensais'!U215</f>
        <v>21.43452815717637</v>
      </c>
    </row>
    <row r="22" spans="2:18" ht="24" customHeight="1" x14ac:dyDescent="0.2">
      <c r="B22" s="57"/>
      <c r="C22" s="58" t="s">
        <v>67</v>
      </c>
      <c r="D22" s="435">
        <f>+'[15]Mensais Países'!I226</f>
        <v>2739.3907819999999</v>
      </c>
      <c r="E22" s="139">
        <f>+'[15]VH mensais'!N216</f>
        <v>37.645660295667206</v>
      </c>
      <c r="F22" s="100">
        <f>+'[15]VHA mensais'!N216</f>
        <v>33.419476737219213</v>
      </c>
      <c r="G22" s="436">
        <f>+'[15]Mensais Países'!B226</f>
        <v>876.43735300000003</v>
      </c>
      <c r="H22" s="139">
        <f>+'[15]VH mensais'!G216</f>
        <v>26.10313044254746</v>
      </c>
      <c r="I22" s="139">
        <f>+'[15]VHA mensais'!G216</f>
        <v>15.098964384226154</v>
      </c>
      <c r="J22" s="435">
        <f>+'[15]Mensais Países'!L226</f>
        <v>504.53259200000002</v>
      </c>
      <c r="K22" s="139">
        <f>+'[15]VH mensais'!Q216</f>
        <v>17.733776663881031</v>
      </c>
      <c r="L22" s="100">
        <f>+'[15]VHA mensais'!Q216</f>
        <v>17.480012785672216</v>
      </c>
      <c r="M22" s="436">
        <f>+'[15]Mensais Países'!U226</f>
        <v>494.83783</v>
      </c>
      <c r="N22" s="139">
        <f>+'[15]VH mensais'!Z216</f>
        <v>50.92711314234284</v>
      </c>
      <c r="O22" s="139">
        <f>+'[15]VHA mensais'!Z216</f>
        <v>25.56221216004495</v>
      </c>
      <c r="P22" s="435">
        <f>+'[15]Mensais Países'!P226</f>
        <v>306.88518399999998</v>
      </c>
      <c r="Q22" s="139">
        <f>+'[15]VH mensais'!U216</f>
        <v>14.582170802383509</v>
      </c>
      <c r="R22" s="139">
        <f>+'[15]VHA mensais'!U216</f>
        <v>20.75568391877858</v>
      </c>
    </row>
    <row r="23" spans="2:18" ht="24" customHeight="1" x14ac:dyDescent="0.2">
      <c r="B23" s="57"/>
      <c r="C23" s="58" t="s">
        <v>68</v>
      </c>
      <c r="D23" s="435">
        <f>+'[15]Mensais Países'!I227</f>
        <v>3128.3602190000001</v>
      </c>
      <c r="E23" s="139">
        <f>+'[15]VH mensais'!N217</f>
        <v>29.893007823372987</v>
      </c>
      <c r="F23" s="100">
        <f>+'[15]VHA mensais'!N217</f>
        <v>32.982309555550636</v>
      </c>
      <c r="G23" s="436">
        <f>+'[15]Mensais Países'!B227</f>
        <v>1097.296969</v>
      </c>
      <c r="H23" s="139">
        <f>+'[15]VH mensais'!G217</f>
        <v>25.350842131742347</v>
      </c>
      <c r="I23" s="139">
        <f>+'[15]VHA mensais'!G217</f>
        <v>16.270432119384036</v>
      </c>
      <c r="J23" s="435">
        <f>+'[15]Mensais Países'!L227</f>
        <v>596.36502099999996</v>
      </c>
      <c r="K23" s="139">
        <f>+'[15]VH mensais'!Q217</f>
        <v>33.852185893776344</v>
      </c>
      <c r="L23" s="100">
        <f>+'[15]VHA mensais'!Q217</f>
        <v>19.287071340142848</v>
      </c>
      <c r="M23" s="436">
        <f>+'[15]Mensais Países'!U227</f>
        <v>464.15661899999998</v>
      </c>
      <c r="N23" s="139">
        <f>+'[15]VH mensais'!Z217</f>
        <v>15.288745207217879</v>
      </c>
      <c r="O23" s="139">
        <f>+'[15]VHA mensais'!Z217</f>
        <v>24.27546876486948</v>
      </c>
      <c r="P23" s="435">
        <f>+'[15]Mensais Países'!P227</f>
        <v>457.446167</v>
      </c>
      <c r="Q23" s="139">
        <f>+'[15]VH mensais'!U217</f>
        <v>19.355011385551137</v>
      </c>
      <c r="R23" s="139">
        <f>+'[15]VHA mensais'!U217</f>
        <v>20.581771625128333</v>
      </c>
    </row>
    <row r="24" spans="2:18" ht="24" customHeight="1" x14ac:dyDescent="0.2">
      <c r="B24" s="57"/>
      <c r="C24" s="58" t="s">
        <v>69</v>
      </c>
      <c r="D24" s="435">
        <f>+'[15]Mensais Países'!I228</f>
        <v>3229.0914990000001</v>
      </c>
      <c r="E24" s="139">
        <f>+'[15]VH mensais'!N218</f>
        <v>25.634229559614099</v>
      </c>
      <c r="F24" s="100">
        <f>+'[15]VHA mensais'!N218</f>
        <v>32.123765608760088</v>
      </c>
      <c r="G24" s="436">
        <f>+'[15]Mensais Países'!B228</f>
        <v>1060.8054749999999</v>
      </c>
      <c r="H24" s="139">
        <f>+'[15]VH mensais'!G218</f>
        <v>29.308229664609485</v>
      </c>
      <c r="I24" s="139">
        <f>+'[15]VHA mensais'!G218</f>
        <v>17.531567717566897</v>
      </c>
      <c r="J24" s="435">
        <f>+'[15]Mensais Países'!L228</f>
        <v>636.54526599999997</v>
      </c>
      <c r="K24" s="139">
        <f>+'[15]VH mensais'!Q218</f>
        <v>29.329149424150238</v>
      </c>
      <c r="L24" s="100">
        <f>+'[15]VHA mensais'!Q218</f>
        <v>20.37843564170041</v>
      </c>
      <c r="M24" s="436">
        <f>+'[15]Mensais Países'!U228</f>
        <v>471.30438800000002</v>
      </c>
      <c r="N24" s="139">
        <f>+'[15]VH mensais'!Z218</f>
        <v>26.975743025602327</v>
      </c>
      <c r="O24" s="139">
        <f>+'[15]VHA mensais'!Z218</f>
        <v>24.554997893890686</v>
      </c>
      <c r="P24" s="435">
        <f>+'[15]Mensais Países'!P228</f>
        <v>480.07888200000002</v>
      </c>
      <c r="Q24" s="139">
        <f>+'[15]VH mensais'!U218</f>
        <v>20.723549659635143</v>
      </c>
      <c r="R24" s="139">
        <f>+'[15]VHA mensais'!U218</f>
        <v>20.597952261054164</v>
      </c>
    </row>
    <row r="25" spans="2:18" ht="24" customHeight="1" x14ac:dyDescent="0.2">
      <c r="B25" s="57"/>
      <c r="C25" s="58" t="s">
        <v>70</v>
      </c>
      <c r="D25" s="435">
        <f>+'[15]Mensais Países'!I229</f>
        <v>3072.238116</v>
      </c>
      <c r="E25" s="139">
        <f>+'[15]VH mensais'!N219</f>
        <v>14.063555918633529</v>
      </c>
      <c r="F25" s="100">
        <f>+'[15]VHA mensais'!N219</f>
        <v>30.153685878130542</v>
      </c>
      <c r="G25" s="436">
        <f>+'[15]Mensais Países'!B229</f>
        <v>1150.844347</v>
      </c>
      <c r="H25" s="139">
        <f>+'[15]VH mensais'!G219</f>
        <v>22.810612962737366</v>
      </c>
      <c r="I25" s="139">
        <f>+'[15]VHA mensais'!G219</f>
        <v>18.056821056567209</v>
      </c>
      <c r="J25" s="435">
        <f>+'[15]Mensais Países'!L229</f>
        <v>620.13077599999997</v>
      </c>
      <c r="K25" s="139">
        <f>+'[15]VH mensais'!Q219</f>
        <v>18.271174241791456</v>
      </c>
      <c r="L25" s="100">
        <f>+'[15]VHA mensais'!Q219</f>
        <v>20.159780777382629</v>
      </c>
      <c r="M25" s="436">
        <f>+'[15]Mensais Países'!U229</f>
        <v>509.22807699999998</v>
      </c>
      <c r="N25" s="139">
        <f>+'[15]VH mensais'!Z219</f>
        <v>20.032393617940048</v>
      </c>
      <c r="O25" s="139">
        <f>+'[15]VHA mensais'!Z219</f>
        <v>24.076505034882146</v>
      </c>
      <c r="P25" s="435">
        <f>+'[15]Mensais Países'!P229</f>
        <v>501.88191799999998</v>
      </c>
      <c r="Q25" s="139">
        <f>+'[15]VH mensais'!U219</f>
        <v>23.577511455923684</v>
      </c>
      <c r="R25" s="139">
        <f>+'[15]VHA mensais'!U219</f>
        <v>20.908980856886906</v>
      </c>
    </row>
    <row r="26" spans="2:18" ht="24" customHeight="1" x14ac:dyDescent="0.2">
      <c r="B26" s="57"/>
      <c r="C26" s="58" t="s">
        <v>71</v>
      </c>
      <c r="D26" s="435">
        <f>+'[15]Mensais Países'!I230</f>
        <v>2925.8468309999998</v>
      </c>
      <c r="E26" s="139">
        <f>+'[15]VH mensais'!N220</f>
        <v>12.172207370260235</v>
      </c>
      <c r="F26" s="100">
        <f>+'[15]VHA mensais'!N220</f>
        <v>28.435651353883596</v>
      </c>
      <c r="G26" s="436">
        <f>+'[15]Mensais Países'!B230</f>
        <v>1069.3944280000001</v>
      </c>
      <c r="H26" s="139">
        <f>+'[15]VH mensais'!G220</f>
        <v>18.000531289843337</v>
      </c>
      <c r="I26" s="139">
        <f>+'[15]VHA mensais'!G220</f>
        <v>18.051880037206214</v>
      </c>
      <c r="J26" s="435">
        <f>+'[15]Mensais Países'!L230</f>
        <v>586.48691699999995</v>
      </c>
      <c r="K26" s="139">
        <f>+'[15]VH mensais'!Q220</f>
        <v>12.275232103494925</v>
      </c>
      <c r="L26" s="100">
        <f>+'[15]VHA mensais'!Q220</f>
        <v>19.421086268537337</v>
      </c>
      <c r="M26" s="436">
        <f>+'[15]Mensais Países'!U230</f>
        <v>424.61529899999999</v>
      </c>
      <c r="N26" s="139">
        <f>+'[15]VH mensais'!Z220</f>
        <v>-8.0148787957989853E-2</v>
      </c>
      <c r="O26" s="139">
        <f>+'[15]VHA mensais'!Z220</f>
        <v>21.761739352313313</v>
      </c>
      <c r="P26" s="435">
        <f>+'[15]Mensais Países'!P230</f>
        <v>412.29061899999999</v>
      </c>
      <c r="Q26" s="139">
        <f>+'[15]VH mensais'!U220</f>
        <v>5.5427876510357299</v>
      </c>
      <c r="R26" s="139">
        <f>+'[15]VHA mensais'!U220</f>
        <v>19.506895995214979</v>
      </c>
    </row>
    <row r="27" spans="2:18" ht="24" customHeight="1" x14ac:dyDescent="0.2">
      <c r="B27" s="253">
        <v>23</v>
      </c>
      <c r="C27" s="254" t="s">
        <v>72</v>
      </c>
      <c r="D27" s="448">
        <f>+'[15]Mensais Países'!I231</f>
        <v>2738.4142809999998</v>
      </c>
      <c r="E27" s="267">
        <f>+'[15]VH mensais'!N221</f>
        <v>13.657022889652559</v>
      </c>
      <c r="F27" s="268">
        <f>+'[15]VHA mensais'!N221</f>
        <v>13.657022889652559</v>
      </c>
      <c r="G27" s="449">
        <f>+'[15]Mensais Países'!B231</f>
        <v>958.46038899999996</v>
      </c>
      <c r="H27" s="267">
        <f>+'[15]VH mensais'!G221</f>
        <v>10.97285611710106</v>
      </c>
      <c r="I27" s="267">
        <f>+'[15]VHA mensais'!G221</f>
        <v>10.97285611710106</v>
      </c>
      <c r="J27" s="448">
        <f>+'[15]Mensais Países'!L231</f>
        <v>585.91020600000002</v>
      </c>
      <c r="K27" s="267">
        <f>+'[15]VH mensais'!Q221</f>
        <v>18.72761232444098</v>
      </c>
      <c r="L27" s="268">
        <f>+'[15]VHA mensais'!Q221</f>
        <v>18.72761232444098</v>
      </c>
      <c r="M27" s="449">
        <f>+'[15]Mensais Países'!U231</f>
        <v>460.45145500000001</v>
      </c>
      <c r="N27" s="267">
        <f>+'[15]VH mensais'!Z221</f>
        <v>30.452730911844618</v>
      </c>
      <c r="O27" s="267">
        <f>+'[15]VHA mensais'!Z221</f>
        <v>30.452730911844618</v>
      </c>
      <c r="P27" s="448">
        <f>+'[15]Mensais Países'!P231</f>
        <v>394.18052899999998</v>
      </c>
      <c r="Q27" s="267">
        <f>+'[15]VH mensais'!U221</f>
        <v>19.573415299912721</v>
      </c>
      <c r="R27" s="267">
        <f>+'[15]VHA mensais'!U221</f>
        <v>19.573415299912721</v>
      </c>
    </row>
    <row r="28" spans="2:18" ht="24" customHeight="1" x14ac:dyDescent="0.2">
      <c r="B28" s="57"/>
      <c r="C28" s="58" t="s">
        <v>73</v>
      </c>
      <c r="D28" s="435">
        <f>+'[15]Mensais Países'!I232</f>
        <v>2908.4753470000001</v>
      </c>
      <c r="E28" s="139">
        <f>+'[15]VH mensais'!N222</f>
        <v>8.6646221449264473</v>
      </c>
      <c r="F28" s="100">
        <f>+'[15]VHA mensais'!N222</f>
        <v>11.029681858716</v>
      </c>
      <c r="G28" s="436">
        <f>+'[15]Mensais Países'!B232</f>
        <v>1058.256034</v>
      </c>
      <c r="H28" s="139">
        <f>+'[15]VH mensais'!G222</f>
        <v>11.137703329377802</v>
      </c>
      <c r="I28" s="139">
        <f>+'[15]VHA mensais'!G222</f>
        <v>11.05929736529523</v>
      </c>
      <c r="J28" s="435">
        <f>+'[15]Mensais Países'!L232</f>
        <v>611.20354299999997</v>
      </c>
      <c r="K28" s="139">
        <f>+'[15]VH mensais'!Q222</f>
        <v>17.104262917441648</v>
      </c>
      <c r="L28" s="100">
        <f>+'[15]VHA mensais'!Q222</f>
        <v>17.893204212288527</v>
      </c>
      <c r="M28" s="436">
        <f>+'[15]Mensais Países'!U232</f>
        <v>421.47344600000002</v>
      </c>
      <c r="N28" s="139">
        <f>+'[15]VH mensais'!Z222</f>
        <v>-2.7950351420854447</v>
      </c>
      <c r="O28" s="139">
        <f>+'[15]VHA mensais'!Z222</f>
        <v>12.124768161348198</v>
      </c>
      <c r="P28" s="435">
        <f>+'[15]Mensais Países'!P232</f>
        <v>433.82873899999998</v>
      </c>
      <c r="Q28" s="139">
        <f>+'[15]VH mensais'!U222</f>
        <v>6.527036031610689</v>
      </c>
      <c r="R28" s="139">
        <f>+'[15]VHA mensais'!U222</f>
        <v>12.363369385436096</v>
      </c>
    </row>
    <row r="29" spans="2:18" ht="24" customHeight="1" x14ac:dyDescent="0.2">
      <c r="B29" s="57"/>
      <c r="C29" s="58" t="s">
        <v>74</v>
      </c>
      <c r="D29" s="435">
        <f>+'[15]Mensais Países'!I233</f>
        <v>3373.9983430000002</v>
      </c>
      <c r="E29" s="139">
        <f>+'[15]VH mensais'!N223</f>
        <v>13.494375908404743</v>
      </c>
      <c r="F29" s="100">
        <f>+'[15]VHA mensais'!N223</f>
        <v>11.938894076361262</v>
      </c>
      <c r="G29" s="436">
        <f>+'[15]Mensais Países'!B233</f>
        <v>1091.418465</v>
      </c>
      <c r="H29" s="139">
        <f>+'[15]VH mensais'!G223</f>
        <v>-0.23972462074234313</v>
      </c>
      <c r="I29" s="139">
        <f>+'[15]VHA mensais'!G223</f>
        <v>6.8112283592398182</v>
      </c>
      <c r="J29" s="435">
        <f>+'[15]Mensais Países'!L233</f>
        <v>639.16304700000001</v>
      </c>
      <c r="K29" s="139">
        <f>+'[15]VH mensais'!Q223</f>
        <v>14.589467718019833</v>
      </c>
      <c r="L29" s="100">
        <f>+'[15]VHA mensais'!Q223</f>
        <v>16.721854994898976</v>
      </c>
      <c r="M29" s="436">
        <f>+'[15]Mensais Países'!U233</f>
        <v>495.75836600000002</v>
      </c>
      <c r="N29" s="139">
        <f>+'[15]VH mensais'!Z223</f>
        <v>11.534498948431349</v>
      </c>
      <c r="O29" s="139">
        <f>+'[15]VHA mensais'!Z223</f>
        <v>11.911641958594643</v>
      </c>
      <c r="P29" s="435">
        <f>+'[15]Mensais Países'!P233</f>
        <v>492.18418400000002</v>
      </c>
      <c r="Q29" s="139">
        <f>+'[15]VH mensais'!U223</f>
        <v>11.563936171872058</v>
      </c>
      <c r="R29" s="139">
        <f>+'[15]VHA mensais'!U223</f>
        <v>12.063995068711563</v>
      </c>
    </row>
    <row r="30" spans="2:18" ht="2.1" customHeight="1" x14ac:dyDescent="0.2">
      <c r="B30" s="255"/>
      <c r="C30" s="143"/>
      <c r="D30" s="86"/>
      <c r="E30" s="63"/>
      <c r="F30" s="103"/>
      <c r="G30" s="63"/>
      <c r="H30" s="63"/>
      <c r="I30" s="63"/>
      <c r="J30" s="86"/>
      <c r="K30" s="63"/>
      <c r="L30" s="103"/>
      <c r="M30" s="63"/>
      <c r="N30" s="63"/>
      <c r="O30" s="63"/>
      <c r="P30" s="86"/>
      <c r="Q30" s="63"/>
      <c r="R30" s="103"/>
    </row>
    <row r="31" spans="2:18" s="69" customFormat="1" ht="18" customHeight="1" x14ac:dyDescent="0.2">
      <c r="B31" s="67" t="s">
        <v>329</v>
      </c>
      <c r="C31" s="67"/>
      <c r="G31" s="394"/>
      <c r="L31" s="271"/>
      <c r="M31" s="271"/>
    </row>
    <row r="32" spans="2:18" s="69" customFormat="1" ht="18" customHeight="1" x14ac:dyDescent="0.2">
      <c r="B32" s="450"/>
      <c r="C32" s="67"/>
      <c r="G32" s="394"/>
      <c r="L32" s="271"/>
      <c r="M32" s="271"/>
    </row>
    <row r="33" spans="2:18" ht="18" customHeight="1" x14ac:dyDescent="0.2">
      <c r="B33" s="92"/>
      <c r="C33" s="92"/>
      <c r="D33" s="451"/>
      <c r="E33" s="451"/>
      <c r="F33" s="451"/>
      <c r="G33" s="451"/>
      <c r="H33" s="451"/>
      <c r="I33" s="451"/>
      <c r="J33" s="451"/>
      <c r="M33" s="451"/>
      <c r="N33" s="451"/>
      <c r="O33" s="451"/>
      <c r="P33" s="451"/>
      <c r="Q33" s="451"/>
      <c r="R33" s="451"/>
    </row>
    <row r="34" spans="2:18" ht="24" customHeight="1" x14ac:dyDescent="0.2">
      <c r="B34" s="92"/>
      <c r="C34" s="92"/>
      <c r="D34" s="451"/>
      <c r="E34" s="451"/>
      <c r="F34" s="451"/>
      <c r="G34" s="451"/>
      <c r="H34" s="451"/>
      <c r="I34" s="451"/>
      <c r="J34" s="451"/>
      <c r="K34" s="451"/>
      <c r="L34" s="451"/>
      <c r="M34" s="451"/>
      <c r="N34" s="451"/>
      <c r="O34" s="451"/>
      <c r="P34" s="451"/>
      <c r="Q34" s="451"/>
      <c r="R34" s="451"/>
    </row>
    <row r="35" spans="2:18" ht="18" customHeight="1" x14ac:dyDescent="0.2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0999999999999996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0999999999999996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099999999999999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52"/>
    </row>
    <row r="70" spans="2:19" ht="18" customHeight="1" x14ac:dyDescent="0.25">
      <c r="B70" s="39" t="s">
        <v>330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30" customHeight="1" x14ac:dyDescent="0.2">
      <c r="B71" s="1534"/>
      <c r="C71" s="1534"/>
      <c r="D71" s="1581" t="s">
        <v>331</v>
      </c>
      <c r="E71" s="1581"/>
      <c r="F71" s="1581"/>
      <c r="G71" s="1581" t="s">
        <v>332</v>
      </c>
      <c r="H71" s="1581"/>
      <c r="I71" s="1581"/>
      <c r="J71" s="1581" t="s">
        <v>324</v>
      </c>
      <c r="K71" s="1581"/>
      <c r="L71" s="1581"/>
      <c r="M71" s="1581" t="s">
        <v>327</v>
      </c>
      <c r="N71" s="1581"/>
      <c r="O71" s="1581"/>
      <c r="P71" s="1581" t="s">
        <v>326</v>
      </c>
      <c r="Q71" s="1581"/>
      <c r="R71" s="1581"/>
    </row>
    <row r="72" spans="2:19" ht="30" customHeight="1" x14ac:dyDescent="0.2">
      <c r="B72" s="1534"/>
      <c r="C72" s="1534"/>
      <c r="D72" s="420" t="s">
        <v>151</v>
      </c>
      <c r="E72" s="128" t="s">
        <v>59</v>
      </c>
      <c r="F72" s="420" t="s">
        <v>126</v>
      </c>
      <c r="G72" s="420" t="s">
        <v>151</v>
      </c>
      <c r="H72" s="128" t="s">
        <v>59</v>
      </c>
      <c r="I72" s="420" t="s">
        <v>126</v>
      </c>
      <c r="J72" s="420" t="s">
        <v>151</v>
      </c>
      <c r="K72" s="128" t="s">
        <v>59</v>
      </c>
      <c r="L72" s="420" t="s">
        <v>126</v>
      </c>
      <c r="M72" s="420" t="s">
        <v>151</v>
      </c>
      <c r="N72" s="128" t="s">
        <v>59</v>
      </c>
      <c r="O72" s="420" t="s">
        <v>126</v>
      </c>
      <c r="P72" s="420" t="s">
        <v>151</v>
      </c>
      <c r="Q72" s="128" t="s">
        <v>59</v>
      </c>
      <c r="R72" s="420" t="s">
        <v>126</v>
      </c>
    </row>
    <row r="73" spans="2:19" ht="24" customHeight="1" x14ac:dyDescent="0.2">
      <c r="B73" s="1175">
        <v>2020</v>
      </c>
      <c r="C73" s="1175"/>
      <c r="D73" s="429">
        <f>+[20]Anuais!V21</f>
        <v>13636.222146</v>
      </c>
      <c r="E73" s="129">
        <f>+'[20]VH anuais'!N20</f>
        <v>-7.932869106603313</v>
      </c>
      <c r="F73" s="444"/>
      <c r="G73" s="430">
        <f>+[20]Anuais!Y21</f>
        <v>7300.3114400000013</v>
      </c>
      <c r="H73" s="129">
        <f>+'[20]VH anuais'!Q20</f>
        <v>-5.7566799189898266</v>
      </c>
      <c r="I73" s="445"/>
      <c r="J73" s="429">
        <f>+[20]Anuais!O21</f>
        <v>6378.6688880000002</v>
      </c>
      <c r="K73" s="129">
        <f>+'[20]VH anuais'!G20</f>
        <v>-11.191170090003554</v>
      </c>
      <c r="L73" s="444"/>
      <c r="M73" s="429">
        <f>+[20]Anuais!AC21</f>
        <v>2358.2589780000003</v>
      </c>
      <c r="N73" s="129">
        <f>+'[20]VH anuais'!U20</f>
        <v>-12.099765885322267</v>
      </c>
      <c r="O73" s="444"/>
      <c r="P73" s="429">
        <f>+[20]Anuais!AH21</f>
        <v>2004.1739500000001</v>
      </c>
      <c r="Q73" s="129">
        <f>+'[20]VH anuais'!Z20</f>
        <v>-14.387564884113447</v>
      </c>
      <c r="R73" s="444"/>
    </row>
    <row r="74" spans="2:19" ht="24" customHeight="1" x14ac:dyDescent="0.2">
      <c r="B74" s="1175">
        <v>2021</v>
      </c>
      <c r="C74" s="1175"/>
      <c r="D74" s="429">
        <f>+[20]Anuais!V22</f>
        <v>17016.141443</v>
      </c>
      <c r="E74" s="129">
        <f>+'[20]VH anuais'!N21</f>
        <v>24.786332026656321</v>
      </c>
      <c r="F74" s="444"/>
      <c r="G74" s="430">
        <f>+[20]Anuais!Y22</f>
        <v>8343.4559980000013</v>
      </c>
      <c r="H74" s="129">
        <f>+'[20]VH anuais'!Q21</f>
        <v>14.289041865863194</v>
      </c>
      <c r="I74" s="445"/>
      <c r="J74" s="429">
        <f>+[20]Anuais!O22</f>
        <v>7011.7558590000008</v>
      </c>
      <c r="K74" s="129">
        <f>+'[20]VH anuais'!G21</f>
        <v>9.9250640237966934</v>
      </c>
      <c r="L74" s="444"/>
      <c r="M74" s="429">
        <f>+[20]Anuais!AC22</f>
        <v>2881.7635679999999</v>
      </c>
      <c r="N74" s="129">
        <f>+'[20]VH anuais'!U21</f>
        <v>22.198774387534613</v>
      </c>
      <c r="O74" s="444"/>
      <c r="P74" s="429">
        <f>+[20]Anuais!AH22</f>
        <v>2487.6117719999997</v>
      </c>
      <c r="Q74" s="129">
        <f>+'[20]VH anuais'!Z21</f>
        <v>24.121550028130034</v>
      </c>
      <c r="R74" s="444"/>
    </row>
    <row r="75" spans="2:19" ht="24" customHeight="1" x14ac:dyDescent="0.2">
      <c r="B75" s="1175">
        <v>2022</v>
      </c>
      <c r="C75" s="1175"/>
      <c r="D75" s="429">
        <f>+[20]Anuais!V23</f>
        <v>20367.167444000002</v>
      </c>
      <c r="E75" s="129">
        <f>+'[20]VH anuais'!N22</f>
        <v>19.693219007523744</v>
      </c>
      <c r="F75" s="444"/>
      <c r="G75" s="430">
        <f>+[20]Anuais!Y23</f>
        <v>9678.5498889999999</v>
      </c>
      <c r="H75" s="129">
        <f>+'[20]VH anuais'!Q22</f>
        <v>16.001689124027642</v>
      </c>
      <c r="I75" s="445"/>
      <c r="J75" s="429">
        <f>+[20]Anuais!O23</f>
        <v>8512.2816919999987</v>
      </c>
      <c r="K75" s="129">
        <f>+'[20]VH anuais'!G22</f>
        <v>21.400143746790402</v>
      </c>
      <c r="L75" s="444"/>
      <c r="M75" s="429">
        <f>+[20]Anuais!AC23</f>
        <v>3505.4676379999996</v>
      </c>
      <c r="N75" s="129">
        <f>+'[20]VH anuais'!U22</f>
        <v>21.643138143802076</v>
      </c>
      <c r="O75" s="444"/>
      <c r="P75" s="429">
        <f>+[20]Anuais!AH23</f>
        <v>3144.7042429999997</v>
      </c>
      <c r="Q75" s="129">
        <f>+'[20]VH anuais'!Z22</f>
        <v>26.414590829488958</v>
      </c>
      <c r="R75" s="444"/>
    </row>
    <row r="76" spans="2:19" ht="24" customHeight="1" x14ac:dyDescent="0.2">
      <c r="B76" s="453"/>
      <c r="C76" s="453"/>
      <c r="D76" s="454"/>
      <c r="E76" s="154"/>
      <c r="F76" s="455"/>
      <c r="G76" s="456"/>
      <c r="H76" s="154"/>
      <c r="I76" s="457"/>
      <c r="J76" s="454"/>
      <c r="K76" s="154"/>
      <c r="L76" s="455"/>
      <c r="M76" s="454"/>
      <c r="N76" s="154"/>
      <c r="O76" s="455"/>
      <c r="P76" s="454"/>
      <c r="Q76" s="154"/>
      <c r="R76" s="455"/>
    </row>
    <row r="77" spans="2:19" ht="24" customHeight="1" x14ac:dyDescent="0.2">
      <c r="B77" s="57">
        <v>21</v>
      </c>
      <c r="C77" s="58" t="s">
        <v>69</v>
      </c>
      <c r="D77" s="435">
        <f>+'[20]Mensais Países'!I216</f>
        <v>1476.977588</v>
      </c>
      <c r="E77" s="139">
        <f>+'[20]VH mensais'!N206</f>
        <v>6.8886491060198507</v>
      </c>
      <c r="F77" s="100">
        <f>+'[20]VHA mensais'!N206</f>
        <v>23.573966539909218</v>
      </c>
      <c r="G77" s="436">
        <f>+'[20]Mensais Países'!L216</f>
        <v>741.99240799999995</v>
      </c>
      <c r="H77" s="139">
        <f>+'[20]VH mensais'!Q206</f>
        <v>-3.0889263203977113</v>
      </c>
      <c r="I77" s="139">
        <f>+'[20]VHA mensais'!Q206</f>
        <v>12.799139233399327</v>
      </c>
      <c r="J77" s="435">
        <f>+'[20]Mensais Países'!B216</f>
        <v>617.01908600000002</v>
      </c>
      <c r="K77" s="139">
        <f>+'[20]VH mensais'!G206</f>
        <v>-4.5594478111016024</v>
      </c>
      <c r="L77" s="100">
        <f>+'[20]VHA mensais'!G206</f>
        <v>7.7117532490502017</v>
      </c>
      <c r="M77" s="435">
        <f>+'[20]Mensais Países'!P216</f>
        <v>257.05683299999998</v>
      </c>
      <c r="N77" s="139">
        <f>+'[20]VH mensais'!U206</f>
        <v>8.4195329360063695</v>
      </c>
      <c r="O77" s="100">
        <f>+'[20]VHA mensais'!U206</f>
        <v>23.17152857171736</v>
      </c>
      <c r="P77" s="435">
        <f>+'[20]Mensais Países'!U216</f>
        <v>217.192058</v>
      </c>
      <c r="Q77" s="139">
        <f>+'[20]VH mensais'!Z206</f>
        <v>16.689048734733646</v>
      </c>
      <c r="R77" s="100">
        <f>+'[20]VHA mensais'!Z206</f>
        <v>23.965397882446847</v>
      </c>
    </row>
    <row r="78" spans="2:19" ht="24" customHeight="1" x14ac:dyDescent="0.2">
      <c r="B78" s="57"/>
      <c r="C78" s="58" t="s">
        <v>70</v>
      </c>
      <c r="D78" s="435">
        <f>+'[20]Mensais Países'!I217</f>
        <v>1692.7129030000001</v>
      </c>
      <c r="E78" s="139">
        <f>+'[20]VH mensais'!N207</f>
        <v>25.680962433669773</v>
      </c>
      <c r="F78" s="100">
        <f>+'[20]VHA mensais'!N207</f>
        <v>23.800577628840671</v>
      </c>
      <c r="G78" s="436">
        <f>+'[20]Mensais Países'!L217</f>
        <v>779.62928599999998</v>
      </c>
      <c r="H78" s="139">
        <f>+'[20]VH mensais'!Q207</f>
        <v>16.309214034280075</v>
      </c>
      <c r="I78" s="139">
        <f>+'[20]VHA mensais'!Q207</f>
        <v>13.145982472793726</v>
      </c>
      <c r="J78" s="435">
        <f>+'[20]Mensais Países'!B217</f>
        <v>714.53900099999998</v>
      </c>
      <c r="K78" s="139">
        <f>+'[20]VH mensais'!G207</f>
        <v>22.19369635401678</v>
      </c>
      <c r="L78" s="100">
        <f>+'[20]VHA mensais'!G207</f>
        <v>9.1418225140273979</v>
      </c>
      <c r="M78" s="435">
        <f>+'[20]Mensais Países'!P217</f>
        <v>296.05525299999999</v>
      </c>
      <c r="N78" s="139">
        <f>+'[20]VH mensais'!U207</f>
        <v>7.8323333089310943</v>
      </c>
      <c r="O78" s="100">
        <f>+'[20]VHA mensais'!U207</f>
        <v>21.243278900191864</v>
      </c>
      <c r="P78" s="435">
        <f>+'[20]Mensais Países'!U217</f>
        <v>228.259229</v>
      </c>
      <c r="Q78" s="139">
        <f>+'[20]VH mensais'!Z207</f>
        <v>17.777811052928172</v>
      </c>
      <c r="R78" s="100">
        <f>+'[20]VHA mensais'!Z207</f>
        <v>23.317325052769643</v>
      </c>
    </row>
    <row r="79" spans="2:19" ht="24" customHeight="1" x14ac:dyDescent="0.2">
      <c r="B79" s="57"/>
      <c r="C79" s="58" t="s">
        <v>71</v>
      </c>
      <c r="D79" s="435">
        <f>+'[20]Mensais Países'!I218</f>
        <v>1513.024983</v>
      </c>
      <c r="E79" s="139">
        <f>+'[20]VH mensais'!N208</f>
        <v>35.871640468303511</v>
      </c>
      <c r="F79" s="100">
        <f>+'[20]VHA mensais'!N208</f>
        <v>24.786332026656321</v>
      </c>
      <c r="G79" s="436">
        <f>+'[20]Mensais Países'!L218</f>
        <v>668.13938900000005</v>
      </c>
      <c r="H79" s="139">
        <f>+'[20]VH mensais'!Q208</f>
        <v>29.294096393340062</v>
      </c>
      <c r="I79" s="139">
        <f>+'[20]VHA mensais'!Q208</f>
        <v>14.289041865863194</v>
      </c>
      <c r="J79" s="432">
        <f>+'[20]Mensais Países'!B218</f>
        <v>548.69713899999999</v>
      </c>
      <c r="K79" s="135">
        <f>+'[20]VH mensais'!G208</f>
        <v>20.074979392218427</v>
      </c>
      <c r="L79" s="54">
        <f>+'[20]VHA mensais'!G208</f>
        <v>9.9250640237966934</v>
      </c>
      <c r="M79" s="432">
        <f>+'[20]Mensais Países'!P218</f>
        <v>233.74667500000001</v>
      </c>
      <c r="N79" s="135">
        <f>+'[20]VH mensais'!U208</f>
        <v>34.177965071259649</v>
      </c>
      <c r="O79" s="54">
        <f>+'[20]VHA mensais'!U208</f>
        <v>22.198774387534613</v>
      </c>
      <c r="P79" s="432">
        <f>+'[20]Mensais Países'!U218</f>
        <v>205.765118</v>
      </c>
      <c r="Q79" s="135">
        <f>+'[20]VH mensais'!Z208</f>
        <v>33.798041509653821</v>
      </c>
      <c r="R79" s="54">
        <f>+'[20]VHA mensais'!Z208</f>
        <v>24.121550028130034</v>
      </c>
    </row>
    <row r="80" spans="2:19" ht="24" customHeight="1" x14ac:dyDescent="0.2">
      <c r="B80" s="253">
        <v>22</v>
      </c>
      <c r="C80" s="254" t="s">
        <v>72</v>
      </c>
      <c r="D80" s="448">
        <f>+'[20]Mensais Países'!I219</f>
        <v>1564.6313700000001</v>
      </c>
      <c r="E80" s="267">
        <f>+'[20]VH mensais'!N209</f>
        <v>23.857149492044627</v>
      </c>
      <c r="F80" s="268">
        <f>+'[20]VHA mensais'!N209</f>
        <v>23.857149492044627</v>
      </c>
      <c r="G80" s="449">
        <f>+'[20]Mensais Países'!L219</f>
        <v>774.651342</v>
      </c>
      <c r="H80" s="267">
        <f>+'[20]VH mensais'!Q209</f>
        <v>19.760001835889128</v>
      </c>
      <c r="I80" s="267">
        <f>+'[20]VHA mensais'!Q209</f>
        <v>19.760001835889128</v>
      </c>
      <c r="J80" s="448">
        <f>+'[20]Mensais Países'!B219</f>
        <v>609.73872700000004</v>
      </c>
      <c r="K80" s="267">
        <f>+'[20]VH mensais'!G209</f>
        <v>18.580217811043021</v>
      </c>
      <c r="L80" s="268">
        <f>+'[20]VHA mensais'!G209</f>
        <v>18.580217811043021</v>
      </c>
      <c r="M80" s="448">
        <f>+'[20]Mensais Países'!P219</f>
        <v>247.118165</v>
      </c>
      <c r="N80" s="267">
        <f>+'[20]VH mensais'!U209</f>
        <v>8.6692180874643032</v>
      </c>
      <c r="O80" s="268">
        <f>+'[20]VHA mensais'!U209</f>
        <v>8.6692180874643032</v>
      </c>
      <c r="P80" s="448">
        <f>+'[20]Mensais Países'!U219</f>
        <v>251.725132</v>
      </c>
      <c r="Q80" s="267">
        <f>+'[20]VH mensais'!Z209</f>
        <v>42.655954328900812</v>
      </c>
      <c r="R80" s="268">
        <f>+'[20]VHA mensais'!Z209</f>
        <v>42.655954328900812</v>
      </c>
    </row>
    <row r="81" spans="2:18" ht="24" customHeight="1" x14ac:dyDescent="0.2">
      <c r="B81" s="57"/>
      <c r="C81" s="58" t="s">
        <v>73</v>
      </c>
      <c r="D81" s="435">
        <f>+'[20]Mensais Países'!I220</f>
        <v>1572.698099</v>
      </c>
      <c r="E81" s="139">
        <f>+'[20]VH mensais'!N210</f>
        <v>17.639401061666995</v>
      </c>
      <c r="F81" s="100">
        <f>+'[20]VHA mensais'!N210</f>
        <v>20.660244169842578</v>
      </c>
      <c r="G81" s="436">
        <f>+'[20]Mensais Países'!L220</f>
        <v>847.700513</v>
      </c>
      <c r="H81" s="139">
        <f>+'[20]VH mensais'!Q210</f>
        <v>25.667264008554458</v>
      </c>
      <c r="I81" s="139">
        <f>+'[20]VHA mensais'!Q210</f>
        <v>22.775600550031626</v>
      </c>
      <c r="J81" s="435">
        <f>+'[20]Mensais Países'!B220</f>
        <v>633.302952</v>
      </c>
      <c r="K81" s="139">
        <f>+'[20]VH mensais'!G210</f>
        <v>15.950435790074202</v>
      </c>
      <c r="L81" s="100">
        <f>+'[20]VHA mensais'!G210</f>
        <v>17.225665149364744</v>
      </c>
      <c r="M81" s="435">
        <f>+'[20]Mensais Países'!P220</f>
        <v>281.35941700000001</v>
      </c>
      <c r="N81" s="139">
        <f>+'[20]VH mensais'!U210</f>
        <v>14.892722781293655</v>
      </c>
      <c r="O81" s="100">
        <f>+'[20]VHA mensais'!U210</f>
        <v>11.896170871502608</v>
      </c>
      <c r="P81" s="435">
        <f>+'[20]Mensais Países'!U220</f>
        <v>271.07092499999999</v>
      </c>
      <c r="Q81" s="139">
        <f>+'[20]VH mensais'!Z210</f>
        <v>37.69226099546821</v>
      </c>
      <c r="R81" s="100">
        <f>+'[20]VHA mensais'!Z210</f>
        <v>40.03841490554845</v>
      </c>
    </row>
    <row r="82" spans="2:18" ht="24" customHeight="1" x14ac:dyDescent="0.2">
      <c r="B82" s="57"/>
      <c r="C82" s="58" t="s">
        <v>74</v>
      </c>
      <c r="D82" s="435">
        <f>+'[20]Mensais Países'!I221</f>
        <v>1733.1472510000001</v>
      </c>
      <c r="E82" s="139">
        <f>+'[20]VH mensais'!N211</f>
        <v>19.916361465787034</v>
      </c>
      <c r="F82" s="100">
        <f>+'[20]VHA mensais'!N211</f>
        <v>20.39447990512717</v>
      </c>
      <c r="G82" s="436">
        <f>+'[20]Mensais Países'!L221</f>
        <v>830.07969900000001</v>
      </c>
      <c r="H82" s="139">
        <f>+'[20]VH mensais'!Q211</f>
        <v>3.7773389823608783</v>
      </c>
      <c r="I82" s="139">
        <f>+'[20]VHA mensais'!Q211</f>
        <v>15.611910181783649</v>
      </c>
      <c r="J82" s="435">
        <f>+'[20]Mensais Países'!B221</f>
        <v>767.69350699999995</v>
      </c>
      <c r="K82" s="139">
        <f>+'[20]VH mensais'!G211</f>
        <v>18.775482677659983</v>
      </c>
      <c r="L82" s="100">
        <f>+'[20]VHA mensais'!G211</f>
        <v>17.81258451243939</v>
      </c>
      <c r="M82" s="435">
        <f>+'[20]Mensais Países'!P221</f>
        <v>323.285685</v>
      </c>
      <c r="N82" s="139">
        <f>+'[20]VH mensais'!U211</f>
        <v>23.193065346206154</v>
      </c>
      <c r="O82" s="100">
        <f>+'[20]VHA mensais'!U211</f>
        <v>15.931142582503366</v>
      </c>
      <c r="P82" s="435">
        <f>+'[20]Mensais Países'!U221</f>
        <v>270.98858799999999</v>
      </c>
      <c r="Q82" s="139">
        <f>+'[20]VH mensais'!Z211</f>
        <v>18.624366908798962</v>
      </c>
      <c r="R82" s="100">
        <f>+'[20]VHA mensais'!Z211</f>
        <v>31.909206097644116</v>
      </c>
    </row>
    <row r="83" spans="2:18" ht="24" customHeight="1" x14ac:dyDescent="0.2">
      <c r="B83" s="57"/>
      <c r="C83" s="58" t="s">
        <v>75</v>
      </c>
      <c r="D83" s="435">
        <f>+'[20]Mensais Países'!I222</f>
        <v>1613.657645</v>
      </c>
      <c r="E83" s="139">
        <f>+'[20]VH mensais'!N212</f>
        <v>15.096505710678688</v>
      </c>
      <c r="F83" s="100">
        <f>+'[20]VHA mensais'!N212</f>
        <v>19.030942779068916</v>
      </c>
      <c r="G83" s="436">
        <f>+'[20]Mensais Países'!L222</f>
        <v>771.91846199999998</v>
      </c>
      <c r="H83" s="139">
        <f>+'[20]VH mensais'!Q212</f>
        <v>8.547096732511994</v>
      </c>
      <c r="I83" s="139">
        <f>+'[20]VHA mensais'!Q212</f>
        <v>13.838131249628539</v>
      </c>
      <c r="J83" s="435">
        <f>+'[20]Mensais Países'!B222</f>
        <v>693.06034099999999</v>
      </c>
      <c r="K83" s="139">
        <f>+'[20]VH mensais'!G212</f>
        <v>18.890588456951619</v>
      </c>
      <c r="L83" s="100">
        <f>+'[20]VHA mensais'!G212</f>
        <v>18.087040249564311</v>
      </c>
      <c r="M83" s="435">
        <f>+'[20]Mensais Países'!P222</f>
        <v>312.84177299999999</v>
      </c>
      <c r="N83" s="139">
        <f>+'[20]VH mensais'!U212</f>
        <v>26.282011782790882</v>
      </c>
      <c r="O83" s="100">
        <f>+'[20]VHA mensais'!U212</f>
        <v>18.541204055622895</v>
      </c>
      <c r="P83" s="435">
        <f>+'[20]Mensais Países'!U222</f>
        <v>245.26130499999999</v>
      </c>
      <c r="Q83" s="139">
        <f>+'[20]VH mensais'!Z212</f>
        <v>17.619474213055387</v>
      </c>
      <c r="R83" s="100">
        <f>+'[20]VHA mensais'!Z212</f>
        <v>28.231855363322246</v>
      </c>
    </row>
    <row r="84" spans="2:18" ht="24" customHeight="1" x14ac:dyDescent="0.2">
      <c r="B84" s="57"/>
      <c r="C84" s="58" t="s">
        <v>76</v>
      </c>
      <c r="D84" s="435">
        <f>+'[20]Mensais Países'!I223</f>
        <v>1827.9985529999999</v>
      </c>
      <c r="E84" s="139">
        <f>+'[20]VH mensais'!N213</f>
        <v>-99.463830424784902</v>
      </c>
      <c r="F84" s="100">
        <f>+'[20]VHA mensais'!N213</f>
        <v>21.375091514453914</v>
      </c>
      <c r="G84" s="436">
        <f>+'[20]Mensais Países'!L223</f>
        <v>835.83464900000001</v>
      </c>
      <c r="H84" s="139">
        <f>+'[20]VH mensais'!Q213</f>
        <v>-95.050584134075208</v>
      </c>
      <c r="I84" s="139">
        <f>+'[20]VHA mensais'!Q213</f>
        <v>14.701609568322915</v>
      </c>
      <c r="J84" s="435">
        <f>+'[20]Mensais Países'!B223</f>
        <v>759.63462700000002</v>
      </c>
      <c r="K84" s="139">
        <f>+'[20]VH mensais'!G213</f>
        <v>31.849500516942442</v>
      </c>
      <c r="L84" s="100">
        <f>+'[20]VHA mensais'!G213</f>
        <v>20.853831101082566</v>
      </c>
      <c r="M84" s="435">
        <f>+'[20]Mensais Países'!P223</f>
        <v>336.26700199999999</v>
      </c>
      <c r="N84" s="139">
        <f>+'[20]VH mensais'!U213</f>
        <v>-56.906265004765274</v>
      </c>
      <c r="O84" s="100">
        <f>+'[20]VHA mensais'!U213</f>
        <v>23.257213842269131</v>
      </c>
      <c r="P84" s="435">
        <f>+'[20]Mensais Países'!U223</f>
        <v>288.68666100000002</v>
      </c>
      <c r="Q84" s="139">
        <f>+'[20]VH mensais'!Z213</f>
        <v>26.124465434412581</v>
      </c>
      <c r="R84" s="100">
        <f>+'[20]VHA mensais'!Z213</f>
        <v>27.767679382546607</v>
      </c>
    </row>
    <row r="85" spans="2:18" ht="24" customHeight="1" x14ac:dyDescent="0.2">
      <c r="B85" s="57"/>
      <c r="C85" s="58" t="s">
        <v>77</v>
      </c>
      <c r="D85" s="435">
        <f>+'[20]Mensais Países'!I224</f>
        <v>1757.405921</v>
      </c>
      <c r="E85" s="139">
        <f>+'[20]VH mensais'!N214</f>
        <v>27.164630892291598</v>
      </c>
      <c r="F85" s="100">
        <f>+'[20]VHA mensais'!N214</f>
        <v>22.34724395719201</v>
      </c>
      <c r="G85" s="436">
        <f>+'[20]Mensais Países'!L224</f>
        <v>886.09735999999998</v>
      </c>
      <c r="H85" s="139">
        <f>+'[20]VH mensais'!Q214</f>
        <v>30.951132475521415</v>
      </c>
      <c r="I85" s="139">
        <f>+'[20]VHA mensais'!Q214</f>
        <v>17.309363456221917</v>
      </c>
      <c r="J85" s="435">
        <f>+'[20]Mensais Países'!B224</f>
        <v>761.52375500000005</v>
      </c>
      <c r="K85" s="139">
        <f>+'[20]VH mensais'!G214</f>
        <v>29.88584277475741</v>
      </c>
      <c r="L85" s="100">
        <f>+'[20]VHA mensais'!G214</f>
        <v>22.387820485440322</v>
      </c>
      <c r="M85" s="435">
        <f>+'[20]Mensais Países'!P224</f>
        <v>301.14405799999997</v>
      </c>
      <c r="N85" s="139">
        <f>+'[20]VH mensais'!U214</f>
        <v>38.414797146779691</v>
      </c>
      <c r="O85" s="100">
        <f>+'[20]VHA mensais'!U214</f>
        <v>25.554932515091465</v>
      </c>
      <c r="P85" s="435">
        <f>+'[20]Mensais Países'!U224</f>
        <v>293.33539000000002</v>
      </c>
      <c r="Q85" s="139">
        <f>+'[20]VH mensais'!Z214</f>
        <v>49.657884983817134</v>
      </c>
      <c r="R85" s="100">
        <f>+'[20]VHA mensais'!Z214</f>
        <v>31.241313197469545</v>
      </c>
    </row>
    <row r="86" spans="2:18" ht="24" customHeight="1" x14ac:dyDescent="0.2">
      <c r="B86" s="57"/>
      <c r="C86" s="58" t="s">
        <v>66</v>
      </c>
      <c r="D86" s="435">
        <f>+'[20]Mensais Países'!I225</f>
        <v>1788.0696809999999</v>
      </c>
      <c r="E86" s="139">
        <f>+'[20]VH mensais'!N215</f>
        <v>21.986779750399421</v>
      </c>
      <c r="F86" s="100">
        <f>+'[20]VHA mensais'!N215</f>
        <v>22.292751370066767</v>
      </c>
      <c r="G86" s="436">
        <f>+'[20]Mensais Países'!L225</f>
        <v>845.96716100000003</v>
      </c>
      <c r="H86" s="139">
        <f>+'[20]VH mensais'!Q215</f>
        <v>14.4803497055213</v>
      </c>
      <c r="I86" s="139">
        <f>+'[20]VHA mensais'!Q215</f>
        <v>16.887493667871745</v>
      </c>
      <c r="J86" s="435">
        <f>+'[20]Mensais Países'!B225</f>
        <v>795.56012999999996</v>
      </c>
      <c r="K86" s="139">
        <f>+'[20]VH mensais'!G215</f>
        <v>26.874976932387938</v>
      </c>
      <c r="L86" s="100">
        <f>+'[20]VHA mensais'!G215</f>
        <v>23.077582089327663</v>
      </c>
      <c r="M86" s="435">
        <f>+'[20]Mensais Países'!P225</f>
        <v>320.46944100000002</v>
      </c>
      <c r="N86" s="139">
        <f>+'[20]VH mensais'!U215</f>
        <v>16.936375820235927</v>
      </c>
      <c r="O86" s="100">
        <f>+'[20]VHA mensais'!U215</f>
        <v>24.173103425411433</v>
      </c>
      <c r="P86" s="435">
        <f>+'[20]Mensais Países'!U225</f>
        <v>306.01523800000001</v>
      </c>
      <c r="Q86" s="139">
        <f>+'[20]VH mensais'!Z215</f>
        <v>30.459893200873388</v>
      </c>
      <c r="R86" s="100">
        <f>+'[20]VHA mensais'!Z215</f>
        <v>31.116601335329186</v>
      </c>
    </row>
    <row r="87" spans="2:18" ht="24" customHeight="1" x14ac:dyDescent="0.2">
      <c r="B87" s="57"/>
      <c r="C87" s="58" t="s">
        <v>67</v>
      </c>
      <c r="D87" s="435">
        <f>+'[20]Mensais Países'!I226</f>
        <v>1522.7573090000001</v>
      </c>
      <c r="E87" s="139">
        <f>+'[20]VH mensais'!N216</f>
        <v>36.767769221590861</v>
      </c>
      <c r="F87" s="100">
        <f>+'[20]VHA mensais'!N216</f>
        <v>23.783695932966676</v>
      </c>
      <c r="G87" s="436">
        <f>+'[20]Mensais Países'!L226</f>
        <v>609.96475299999997</v>
      </c>
      <c r="H87" s="139">
        <f>+'[20]VH mensais'!Q216</f>
        <v>23.600428307121724</v>
      </c>
      <c r="I87" s="139">
        <f>+'[20]VHA mensais'!Q216</f>
        <v>17.495472040630066</v>
      </c>
      <c r="J87" s="435">
        <f>+'[20]Mensais Países'!B226</f>
        <v>598.91221299999995</v>
      </c>
      <c r="K87" s="139">
        <f>+'[20]VH mensais'!G216</f>
        <v>36.357496127351908</v>
      </c>
      <c r="L87" s="100">
        <f>+'[20]VHA mensais'!G216</f>
        <v>24.368497624691621</v>
      </c>
      <c r="M87" s="435">
        <f>+'[20]Mensais Países'!P226</f>
        <v>182.53825599999999</v>
      </c>
      <c r="N87" s="139">
        <f>+'[20]VH mensais'!U216</f>
        <v>20.623208596241493</v>
      </c>
      <c r="O87" s="100">
        <f>+'[20]VHA mensais'!U216</f>
        <v>23.884381576126913</v>
      </c>
      <c r="P87" s="435">
        <f>+'[20]Mensais Países'!U226</f>
        <v>238.68219099999999</v>
      </c>
      <c r="Q87" s="139">
        <f>+'[20]VH mensais'!Z216</f>
        <v>40.238695255316891</v>
      </c>
      <c r="R87" s="100">
        <f>+'[20]VHA mensais'!Z216</f>
        <v>32.063312418653837</v>
      </c>
    </row>
    <row r="88" spans="2:18" ht="24" customHeight="1" x14ac:dyDescent="0.2">
      <c r="B88" s="57"/>
      <c r="C88" s="58" t="s">
        <v>68</v>
      </c>
      <c r="D88" s="435">
        <f>+'[20]Mensais Países'!I227</f>
        <v>1823.9791990000001</v>
      </c>
      <c r="E88" s="139">
        <f>+'[20]VH mensais'!N217</f>
        <v>19.687408580850253</v>
      </c>
      <c r="F88" s="100">
        <f>+'[20]VHA mensais'!N217</f>
        <v>23.277547262342523</v>
      </c>
      <c r="G88" s="436">
        <f>+'[20]Mensais Países'!L227</f>
        <v>851.46174699999995</v>
      </c>
      <c r="H88" s="139">
        <f>+'[20]VH mensais'!Q217</f>
        <v>20.810321001513078</v>
      </c>
      <c r="I88" s="139">
        <f>+'[20]VHA mensais'!Q217</f>
        <v>17.875126833453002</v>
      </c>
      <c r="J88" s="435">
        <f>+'[20]Mensais Países'!B227</f>
        <v>769.54646700000001</v>
      </c>
      <c r="K88" s="139">
        <f>+'[20]VH mensais'!G217</f>
        <v>25.510579192661666</v>
      </c>
      <c r="L88" s="100">
        <f>+'[20]VHA mensais'!G217</f>
        <v>24.504958216576298</v>
      </c>
      <c r="M88" s="435">
        <f>+'[20]Mensais Países'!P227</f>
        <v>296.90081900000001</v>
      </c>
      <c r="N88" s="139">
        <f>+'[20]VH mensais'!U217</f>
        <v>26.72916441801987</v>
      </c>
      <c r="O88" s="100">
        <f>+'[20]VHA mensais'!U217</f>
        <v>24.202522582688403</v>
      </c>
      <c r="P88" s="435">
        <f>+'[20]Mensais Países'!U227</f>
        <v>260.95458200000002</v>
      </c>
      <c r="Q88" s="139">
        <f>+'[20]VH mensais'!Z217</f>
        <v>32.834733591473622</v>
      </c>
      <c r="R88" s="100">
        <f>+'[20]VHA mensais'!Z217</f>
        <v>32.145836109594164</v>
      </c>
    </row>
    <row r="89" spans="2:18" ht="24" customHeight="1" x14ac:dyDescent="0.2">
      <c r="B89" s="57"/>
      <c r="C89" s="58" t="s">
        <v>69</v>
      </c>
      <c r="D89" s="435">
        <f>+'[20]Mensais Países'!I228</f>
        <v>1772.7342020000001</v>
      </c>
      <c r="E89" s="139">
        <f>+'[20]VH mensais'!N218</f>
        <v>20.02444833306436</v>
      </c>
      <c r="F89" s="100">
        <f>+'[20]VHA mensais'!N218</f>
        <v>22.929638948855533</v>
      </c>
      <c r="G89" s="436">
        <f>+'[20]Mensais Países'!L228</f>
        <v>845.74135200000001</v>
      </c>
      <c r="H89" s="139">
        <f>+'[20]VH mensais'!Q218</f>
        <v>13.982480532334506</v>
      </c>
      <c r="I89" s="139">
        <f>+'[20]VHA mensais'!Q218</f>
        <v>17.456268804199638</v>
      </c>
      <c r="J89" s="435">
        <f>+'[20]Mensais Países'!B228</f>
        <v>755.40427699999998</v>
      </c>
      <c r="K89" s="139">
        <f>+'[20]VH mensais'!G218</f>
        <v>22.42802437394942</v>
      </c>
      <c r="L89" s="100">
        <f>+'[20]VHA mensais'!G218</f>
        <v>24.282029900435287</v>
      </c>
      <c r="M89" s="435">
        <f>+'[20]Mensais Países'!P228</f>
        <v>276.29109599999998</v>
      </c>
      <c r="N89" s="139">
        <f>+'[20]VH mensais'!U218</f>
        <v>7.4824943478549732</v>
      </c>
      <c r="O89" s="100">
        <f>+'[20]VHA mensais'!U218</f>
        <v>22.37511288662002</v>
      </c>
      <c r="P89" s="435">
        <f>+'[20]Mensais Países'!U228</f>
        <v>246.009413</v>
      </c>
      <c r="Q89" s="139">
        <f>+'[20]VH mensais'!Z218</f>
        <v>13.268143994473313</v>
      </c>
      <c r="R89" s="100">
        <f>+'[20]VHA mensais'!Z218</f>
        <v>30.149288628410844</v>
      </c>
    </row>
    <row r="90" spans="2:18" ht="24" customHeight="1" x14ac:dyDescent="0.2">
      <c r="B90" s="57"/>
      <c r="C90" s="58" t="s">
        <v>70</v>
      </c>
      <c r="D90" s="435">
        <f>+'[20]Mensais Países'!I229</f>
        <v>1878.735923</v>
      </c>
      <c r="E90" s="139">
        <f>+'[20]VH mensais'!N219</f>
        <v>10.989637975247346</v>
      </c>
      <c r="F90" s="100">
        <f>+'[20]VHA mensais'!N219</f>
        <v>21.625965989808506</v>
      </c>
      <c r="G90" s="436">
        <f>+'[20]Mensais Países'!L229</f>
        <v>895.136841</v>
      </c>
      <c r="H90" s="139">
        <f>+'[20]VH mensais'!Q219</f>
        <v>14.815702420906751</v>
      </c>
      <c r="I90" s="139">
        <f>+'[20]VHA mensais'!Q219</f>
        <v>17.188050177019054</v>
      </c>
      <c r="J90" s="435">
        <f>+'[20]Mensais Países'!B229</f>
        <v>776.81854999999996</v>
      </c>
      <c r="K90" s="139">
        <f>+'[20]VH mensais'!G219</f>
        <v>8.7160461378370524</v>
      </c>
      <c r="L90" s="100">
        <f>+'[20]VHA mensais'!G219</f>
        <v>22.561095128035568</v>
      </c>
      <c r="M90" s="435">
        <f>+'[20]Mensais Países'!P229</f>
        <v>355.77210600000001</v>
      </c>
      <c r="N90" s="139">
        <f>+'[20]VH mensais'!U219</f>
        <v>20.170847297885985</v>
      </c>
      <c r="O90" s="100">
        <f>+'[20]VHA mensais'!U219</f>
        <v>22.128670196515987</v>
      </c>
      <c r="P90" s="435">
        <f>+'[20]Mensais Países'!U229</f>
        <v>218.12702300000001</v>
      </c>
      <c r="Q90" s="139">
        <f>+'[20]VH mensais'!Z219</f>
        <v>-4.4389031034534838</v>
      </c>
      <c r="R90" s="100">
        <f>+'[20]VHA mensais'!Z219</f>
        <v>26.689339221477738</v>
      </c>
    </row>
    <row r="91" spans="2:18" ht="24" customHeight="1" x14ac:dyDescent="0.2">
      <c r="B91" s="57"/>
      <c r="C91" s="58" t="s">
        <v>71</v>
      </c>
      <c r="D91" s="435">
        <f>+'[20]Mensais Países'!I230</f>
        <v>1511.3522909999999</v>
      </c>
      <c r="E91" s="139">
        <f>+'[20]VH mensais'!N220</f>
        <v>-0.11055283414312944</v>
      </c>
      <c r="F91" s="100">
        <f>+'[20]VHA mensais'!N220</f>
        <v>19.693219007523744</v>
      </c>
      <c r="G91" s="436">
        <f>+'[20]Mensais Países'!L230</f>
        <v>683.99600999999996</v>
      </c>
      <c r="H91" s="139">
        <f>+'[20]VH mensais'!Q220</f>
        <v>2.3732504416080547</v>
      </c>
      <c r="I91" s="139">
        <f>+'[20]VHA mensais'!Q220</f>
        <v>16.001689124027642</v>
      </c>
      <c r="J91" s="432">
        <f>+'[20]Mensais Países'!B230</f>
        <v>591.08614599999999</v>
      </c>
      <c r="K91" s="135">
        <f>+'[20]VH mensais'!G220</f>
        <v>7.7253923862723006</v>
      </c>
      <c r="L91" s="54">
        <f>+'[20]VHA mensais'!G220</f>
        <v>21.400143746790402</v>
      </c>
      <c r="M91" s="432">
        <f>+'[20]Mensais Países'!P230</f>
        <v>271.47982000000002</v>
      </c>
      <c r="N91" s="135">
        <f>+'[20]VH mensais'!U220</f>
        <v>16.142751549300115</v>
      </c>
      <c r="O91" s="54">
        <f>+'[20]VHA mensais'!U220</f>
        <v>21.643138143802076</v>
      </c>
      <c r="P91" s="432">
        <f>+'[20]Mensais Países'!U230</f>
        <v>253.84779499999999</v>
      </c>
      <c r="Q91" s="135">
        <f>+'[20]VH mensais'!Z220</f>
        <v>23.367749338349952</v>
      </c>
      <c r="R91" s="54">
        <f>+'[20]VHA mensais'!Z220</f>
        <v>26.414590829488958</v>
      </c>
    </row>
    <row r="92" spans="2:18" ht="24" customHeight="1" x14ac:dyDescent="0.2">
      <c r="B92" s="253">
        <v>23</v>
      </c>
      <c r="C92" s="254" t="s">
        <v>72</v>
      </c>
      <c r="D92" s="448">
        <f>+'[20]Mensais Países'!I231</f>
        <v>1666.4125839999999</v>
      </c>
      <c r="E92" s="267">
        <f>+'[20]VH mensais'!N221</f>
        <v>6.5051242069881221</v>
      </c>
      <c r="F92" s="268">
        <f>+'[20]VHA mensais'!N221</f>
        <v>6.5051242069881221</v>
      </c>
      <c r="G92" s="449">
        <f>+'[20]Mensais Países'!L231</f>
        <v>865.33259899999996</v>
      </c>
      <c r="H92" s="267">
        <f>+'[20]VH mensais'!Q221</f>
        <v>11.706073698378749</v>
      </c>
      <c r="I92" s="267">
        <f>+'[20]VHA mensais'!Q221</f>
        <v>11.706073698378749</v>
      </c>
      <c r="J92" s="448">
        <f>+'[20]Mensais Países'!B231</f>
        <v>679.83967600000005</v>
      </c>
      <c r="K92" s="267">
        <f>+'[20]VH mensais'!G221</f>
        <v>11.496883155988225</v>
      </c>
      <c r="L92" s="268">
        <f>+'[20]VHA mensais'!G221</f>
        <v>11.496883155988225</v>
      </c>
      <c r="M92" s="448">
        <f>+'[20]Mensais Países'!P231</f>
        <v>248.787766</v>
      </c>
      <c r="N92" s="267">
        <f>+'[20]VH mensais'!U221</f>
        <v>0.6756286005927592</v>
      </c>
      <c r="O92" s="268">
        <f>+'[20]VHA mensais'!U221</f>
        <v>0.6756286005927592</v>
      </c>
      <c r="P92" s="448">
        <f>+'[20]Mensais Países'!U231</f>
        <v>269.27879899999999</v>
      </c>
      <c r="Q92" s="267">
        <f>+'[20]VH mensais'!Z221</f>
        <v>6.9733470236098549</v>
      </c>
      <c r="R92" s="268">
        <f>+'[20]VHA mensais'!Z221</f>
        <v>6.9733470236098549</v>
      </c>
    </row>
    <row r="93" spans="2:18" ht="24" customHeight="1" x14ac:dyDescent="0.2">
      <c r="B93" s="57"/>
      <c r="C93" s="58" t="s">
        <v>73</v>
      </c>
      <c r="D93" s="435">
        <f>+'[20]Mensais Países'!I232</f>
        <v>1660.5581520000001</v>
      </c>
      <c r="E93" s="139">
        <f>+'[20]VH mensais'!N222</f>
        <v>5.5865809881671558</v>
      </c>
      <c r="F93" s="100">
        <f>+'[20]VHA mensais'!N222</f>
        <v>6.0446717143943118</v>
      </c>
      <c r="G93" s="436">
        <f>+'[20]Mensais Países'!L232</f>
        <v>852.81736100000001</v>
      </c>
      <c r="H93" s="139">
        <f>+'[20]VH mensais'!Q222</f>
        <v>0.60361506469914783</v>
      </c>
      <c r="I93" s="139">
        <f>+'[20]VHA mensais'!Q222</f>
        <v>5.9048907735245848</v>
      </c>
      <c r="J93" s="435">
        <f>+'[20]Mensais Países'!B232</f>
        <v>704.94575399999997</v>
      </c>
      <c r="K93" s="139">
        <f>+'[20]VH mensais'!G222</f>
        <v>11.312564038071926</v>
      </c>
      <c r="L93" s="100">
        <f>+'[20]VHA mensais'!G222</f>
        <v>11.402976536879251</v>
      </c>
      <c r="M93" s="435">
        <f>+'[20]Mensais Países'!P232</f>
        <v>280.58202399999999</v>
      </c>
      <c r="N93" s="139">
        <f>+'[20]VH mensais'!U222</f>
        <v>-0.2762989091635859</v>
      </c>
      <c r="O93" s="100">
        <f>+'[20]VHA mensais'!U222</f>
        <v>0.16882608276844735</v>
      </c>
      <c r="P93" s="435">
        <f>+'[20]Mensais Países'!U232</f>
        <v>236.72258199999999</v>
      </c>
      <c r="Q93" s="139">
        <f>+'[20]VH mensais'!Z222</f>
        <v>-12.671349020556155</v>
      </c>
      <c r="R93" s="100">
        <f>+'[20]VHA mensais'!Z222</f>
        <v>-3.2124718186235413</v>
      </c>
    </row>
    <row r="94" spans="2:18" ht="24" customHeight="1" x14ac:dyDescent="0.2">
      <c r="B94" s="57"/>
      <c r="C94" s="58" t="s">
        <v>74</v>
      </c>
      <c r="D94" s="435">
        <f>+'[20]Mensais Países'!I233</f>
        <v>1900.9111290000001</v>
      </c>
      <c r="E94" s="139">
        <f>+'[20]VH mensais'!N223</f>
        <v>9.6797244379092753</v>
      </c>
      <c r="F94" s="100">
        <f>+'[20]VHA mensais'!N223</f>
        <v>7.3381963521632398</v>
      </c>
      <c r="G94" s="436">
        <f>+'[20]Mensais Países'!L233</f>
        <v>1026.619385</v>
      </c>
      <c r="H94" s="139">
        <f>+'[20]VH mensais'!Q223</f>
        <v>23.67720668711355</v>
      </c>
      <c r="I94" s="139">
        <f>+'[20]VHA mensais'!Q223</f>
        <v>11.920324158412775</v>
      </c>
      <c r="J94" s="435">
        <f>+'[20]Mensais Países'!B233</f>
        <v>879.74474999999995</v>
      </c>
      <c r="K94" s="139">
        <f>+'[20]VH mensais'!G223</f>
        <v>14.595830494629936</v>
      </c>
      <c r="L94" s="100">
        <f>+'[20]VHA mensais'!G223</f>
        <v>12.621999941468175</v>
      </c>
      <c r="M94" s="435">
        <f>+'[20]Mensais Países'!P233</f>
        <v>340.78513199999998</v>
      </c>
      <c r="N94" s="139">
        <f>+'[20]VH mensais'!U223</f>
        <v>5.4129977948141894</v>
      </c>
      <c r="O94" s="100">
        <f>+'[20]VHA mensais'!U223</f>
        <v>2.1592449114150369</v>
      </c>
      <c r="P94" s="435">
        <f>+'[20]Mensais Países'!U233</f>
        <v>274.05757399999999</v>
      </c>
      <c r="Q94" s="139">
        <f>+'[20]VH mensais'!Z223</f>
        <v>1.1325148496659221</v>
      </c>
      <c r="R94" s="100">
        <f>+'[20]VHA mensais'!Z223</f>
        <v>-1.7291453149739344</v>
      </c>
    </row>
    <row r="95" spans="2:18" ht="2.1" customHeight="1" x14ac:dyDescent="0.2">
      <c r="B95" s="255"/>
      <c r="C95" s="143"/>
      <c r="D95" s="438"/>
      <c r="E95" s="403"/>
      <c r="F95" s="439"/>
      <c r="G95" s="440"/>
      <c r="H95" s="440"/>
      <c r="I95" s="440"/>
      <c r="J95" s="438"/>
      <c r="K95" s="438"/>
      <c r="L95" s="403"/>
      <c r="M95" s="439"/>
      <c r="N95" s="135"/>
      <c r="O95" s="54"/>
      <c r="P95" s="143"/>
      <c r="Q95" s="143"/>
      <c r="R95" s="102"/>
    </row>
    <row r="96" spans="2:18" s="69" customFormat="1" ht="18" customHeight="1" x14ac:dyDescent="0.2">
      <c r="B96" s="67" t="s">
        <v>329</v>
      </c>
      <c r="C96" s="67"/>
      <c r="G96" s="394"/>
      <c r="L96" s="271"/>
      <c r="M96" s="271"/>
    </row>
    <row r="97" spans="2:18" s="69" customFormat="1" ht="18" customHeight="1" x14ac:dyDescent="0.2">
      <c r="B97" s="450"/>
      <c r="C97" s="67"/>
      <c r="G97" s="394"/>
      <c r="L97" s="271"/>
      <c r="M97" s="271"/>
    </row>
    <row r="98" spans="2:18" ht="24" customHeight="1" x14ac:dyDescent="0.2">
      <c r="B98" s="43"/>
      <c r="C98" s="43"/>
    </row>
    <row r="99" spans="2:1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  <c r="Q100" s="1313"/>
      <c r="R100" s="1313"/>
    </row>
    <row r="101" spans="2:18" ht="18" customHeight="1" x14ac:dyDescent="0.3">
      <c r="B101" s="123" t="s">
        <v>899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19"/>
      <c r="R101" s="126" t="str">
        <f>+Capa!G15</f>
        <v>Indicadores de Conjuntura  •  maio | 2023</v>
      </c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00:R100"/>
    <mergeCell ref="J71:L71"/>
    <mergeCell ref="M71:O71"/>
    <mergeCell ref="P71:R71"/>
    <mergeCell ref="B73:C73"/>
    <mergeCell ref="B74:C74"/>
    <mergeCell ref="G71:I71"/>
    <mergeCell ref="B75:C75"/>
    <mergeCell ref="B8:C8"/>
    <mergeCell ref="B9:C9"/>
    <mergeCell ref="B71:C72"/>
    <mergeCell ref="D71:F71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hyperlinks>
    <hyperlink ref="T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270"/>
  <sheetViews>
    <sheetView view="pageBreakPreview" topLeftCell="A70" zoomScale="65" zoomScaleNormal="75" zoomScaleSheetLayoutView="65" workbookViewId="0">
      <selection activeCell="M77" sqref="M77:N77"/>
    </sheetView>
  </sheetViews>
  <sheetFormatPr defaultRowHeight="12.75" x14ac:dyDescent="0.2"/>
  <cols>
    <col min="1" max="1" width="9.140625" style="9"/>
    <col min="2" max="3" width="5.7109375" style="9" customWidth="1"/>
    <col min="4" max="5" width="9.7109375" style="9" customWidth="1"/>
    <col min="6" max="13" width="10.7109375" style="9" customWidth="1"/>
    <col min="14" max="14" width="11.7109375" style="9" customWidth="1"/>
    <col min="15" max="15" width="10.7109375" style="9" customWidth="1"/>
    <col min="16" max="17" width="9.7109375" style="9" customWidth="1"/>
    <col min="18" max="20" width="10.7109375" style="9" customWidth="1"/>
    <col min="21" max="21" width="9.7109375" style="9" customWidth="1"/>
    <col min="22" max="257" width="9.140625" style="9"/>
    <col min="258" max="259" width="5.7109375" style="9" customWidth="1"/>
    <col min="260" max="261" width="9.7109375" style="9" customWidth="1"/>
    <col min="262" max="269" width="10.7109375" style="9" customWidth="1"/>
    <col min="270" max="270" width="11.7109375" style="9" customWidth="1"/>
    <col min="271" max="271" width="10.7109375" style="9" customWidth="1"/>
    <col min="272" max="273" width="9.7109375" style="9" customWidth="1"/>
    <col min="274" max="276" width="10.7109375" style="9" customWidth="1"/>
    <col min="277" max="277" width="9.7109375" style="9" customWidth="1"/>
    <col min="278" max="513" width="9.140625" style="9"/>
    <col min="514" max="515" width="5.7109375" style="9" customWidth="1"/>
    <col min="516" max="517" width="9.7109375" style="9" customWidth="1"/>
    <col min="518" max="525" width="10.7109375" style="9" customWidth="1"/>
    <col min="526" max="526" width="11.7109375" style="9" customWidth="1"/>
    <col min="527" max="527" width="10.7109375" style="9" customWidth="1"/>
    <col min="528" max="529" width="9.7109375" style="9" customWidth="1"/>
    <col min="530" max="532" width="10.7109375" style="9" customWidth="1"/>
    <col min="533" max="533" width="9.7109375" style="9" customWidth="1"/>
    <col min="534" max="769" width="9.140625" style="9"/>
    <col min="770" max="771" width="5.7109375" style="9" customWidth="1"/>
    <col min="772" max="773" width="9.7109375" style="9" customWidth="1"/>
    <col min="774" max="781" width="10.7109375" style="9" customWidth="1"/>
    <col min="782" max="782" width="11.7109375" style="9" customWidth="1"/>
    <col min="783" max="783" width="10.7109375" style="9" customWidth="1"/>
    <col min="784" max="785" width="9.7109375" style="9" customWidth="1"/>
    <col min="786" max="788" width="10.7109375" style="9" customWidth="1"/>
    <col min="789" max="789" width="9.7109375" style="9" customWidth="1"/>
    <col min="790" max="1025" width="9.140625" style="9"/>
    <col min="1026" max="1027" width="5.7109375" style="9" customWidth="1"/>
    <col min="1028" max="1029" width="9.7109375" style="9" customWidth="1"/>
    <col min="1030" max="1037" width="10.7109375" style="9" customWidth="1"/>
    <col min="1038" max="1038" width="11.7109375" style="9" customWidth="1"/>
    <col min="1039" max="1039" width="10.7109375" style="9" customWidth="1"/>
    <col min="1040" max="1041" width="9.7109375" style="9" customWidth="1"/>
    <col min="1042" max="1044" width="10.7109375" style="9" customWidth="1"/>
    <col min="1045" max="1045" width="9.7109375" style="9" customWidth="1"/>
    <col min="1046" max="1281" width="9.140625" style="9"/>
    <col min="1282" max="1283" width="5.7109375" style="9" customWidth="1"/>
    <col min="1284" max="1285" width="9.7109375" style="9" customWidth="1"/>
    <col min="1286" max="1293" width="10.7109375" style="9" customWidth="1"/>
    <col min="1294" max="1294" width="11.7109375" style="9" customWidth="1"/>
    <col min="1295" max="1295" width="10.7109375" style="9" customWidth="1"/>
    <col min="1296" max="1297" width="9.7109375" style="9" customWidth="1"/>
    <col min="1298" max="1300" width="10.7109375" style="9" customWidth="1"/>
    <col min="1301" max="1301" width="9.7109375" style="9" customWidth="1"/>
    <col min="1302" max="1537" width="9.140625" style="9"/>
    <col min="1538" max="1539" width="5.7109375" style="9" customWidth="1"/>
    <col min="1540" max="1541" width="9.7109375" style="9" customWidth="1"/>
    <col min="1542" max="1549" width="10.7109375" style="9" customWidth="1"/>
    <col min="1550" max="1550" width="11.7109375" style="9" customWidth="1"/>
    <col min="1551" max="1551" width="10.7109375" style="9" customWidth="1"/>
    <col min="1552" max="1553" width="9.7109375" style="9" customWidth="1"/>
    <col min="1554" max="1556" width="10.7109375" style="9" customWidth="1"/>
    <col min="1557" max="1557" width="9.7109375" style="9" customWidth="1"/>
    <col min="1558" max="1793" width="9.140625" style="9"/>
    <col min="1794" max="1795" width="5.7109375" style="9" customWidth="1"/>
    <col min="1796" max="1797" width="9.7109375" style="9" customWidth="1"/>
    <col min="1798" max="1805" width="10.7109375" style="9" customWidth="1"/>
    <col min="1806" max="1806" width="11.7109375" style="9" customWidth="1"/>
    <col min="1807" max="1807" width="10.7109375" style="9" customWidth="1"/>
    <col min="1808" max="1809" width="9.7109375" style="9" customWidth="1"/>
    <col min="1810" max="1812" width="10.7109375" style="9" customWidth="1"/>
    <col min="1813" max="1813" width="9.7109375" style="9" customWidth="1"/>
    <col min="1814" max="2049" width="9.140625" style="9"/>
    <col min="2050" max="2051" width="5.7109375" style="9" customWidth="1"/>
    <col min="2052" max="2053" width="9.7109375" style="9" customWidth="1"/>
    <col min="2054" max="2061" width="10.7109375" style="9" customWidth="1"/>
    <col min="2062" max="2062" width="11.7109375" style="9" customWidth="1"/>
    <col min="2063" max="2063" width="10.7109375" style="9" customWidth="1"/>
    <col min="2064" max="2065" width="9.7109375" style="9" customWidth="1"/>
    <col min="2066" max="2068" width="10.7109375" style="9" customWidth="1"/>
    <col min="2069" max="2069" width="9.7109375" style="9" customWidth="1"/>
    <col min="2070" max="2305" width="9.140625" style="9"/>
    <col min="2306" max="2307" width="5.7109375" style="9" customWidth="1"/>
    <col min="2308" max="2309" width="9.7109375" style="9" customWidth="1"/>
    <col min="2310" max="2317" width="10.7109375" style="9" customWidth="1"/>
    <col min="2318" max="2318" width="11.7109375" style="9" customWidth="1"/>
    <col min="2319" max="2319" width="10.7109375" style="9" customWidth="1"/>
    <col min="2320" max="2321" width="9.7109375" style="9" customWidth="1"/>
    <col min="2322" max="2324" width="10.7109375" style="9" customWidth="1"/>
    <col min="2325" max="2325" width="9.7109375" style="9" customWidth="1"/>
    <col min="2326" max="2561" width="9.140625" style="9"/>
    <col min="2562" max="2563" width="5.7109375" style="9" customWidth="1"/>
    <col min="2564" max="2565" width="9.7109375" style="9" customWidth="1"/>
    <col min="2566" max="2573" width="10.7109375" style="9" customWidth="1"/>
    <col min="2574" max="2574" width="11.7109375" style="9" customWidth="1"/>
    <col min="2575" max="2575" width="10.7109375" style="9" customWidth="1"/>
    <col min="2576" max="2577" width="9.7109375" style="9" customWidth="1"/>
    <col min="2578" max="2580" width="10.7109375" style="9" customWidth="1"/>
    <col min="2581" max="2581" width="9.7109375" style="9" customWidth="1"/>
    <col min="2582" max="2817" width="9.140625" style="9"/>
    <col min="2818" max="2819" width="5.7109375" style="9" customWidth="1"/>
    <col min="2820" max="2821" width="9.7109375" style="9" customWidth="1"/>
    <col min="2822" max="2829" width="10.7109375" style="9" customWidth="1"/>
    <col min="2830" max="2830" width="11.7109375" style="9" customWidth="1"/>
    <col min="2831" max="2831" width="10.7109375" style="9" customWidth="1"/>
    <col min="2832" max="2833" width="9.7109375" style="9" customWidth="1"/>
    <col min="2834" max="2836" width="10.7109375" style="9" customWidth="1"/>
    <col min="2837" max="2837" width="9.7109375" style="9" customWidth="1"/>
    <col min="2838" max="3073" width="9.140625" style="9"/>
    <col min="3074" max="3075" width="5.7109375" style="9" customWidth="1"/>
    <col min="3076" max="3077" width="9.7109375" style="9" customWidth="1"/>
    <col min="3078" max="3085" width="10.7109375" style="9" customWidth="1"/>
    <col min="3086" max="3086" width="11.7109375" style="9" customWidth="1"/>
    <col min="3087" max="3087" width="10.7109375" style="9" customWidth="1"/>
    <col min="3088" max="3089" width="9.7109375" style="9" customWidth="1"/>
    <col min="3090" max="3092" width="10.7109375" style="9" customWidth="1"/>
    <col min="3093" max="3093" width="9.7109375" style="9" customWidth="1"/>
    <col min="3094" max="3329" width="9.140625" style="9"/>
    <col min="3330" max="3331" width="5.7109375" style="9" customWidth="1"/>
    <col min="3332" max="3333" width="9.7109375" style="9" customWidth="1"/>
    <col min="3334" max="3341" width="10.7109375" style="9" customWidth="1"/>
    <col min="3342" max="3342" width="11.7109375" style="9" customWidth="1"/>
    <col min="3343" max="3343" width="10.7109375" style="9" customWidth="1"/>
    <col min="3344" max="3345" width="9.7109375" style="9" customWidth="1"/>
    <col min="3346" max="3348" width="10.7109375" style="9" customWidth="1"/>
    <col min="3349" max="3349" width="9.7109375" style="9" customWidth="1"/>
    <col min="3350" max="3585" width="9.140625" style="9"/>
    <col min="3586" max="3587" width="5.7109375" style="9" customWidth="1"/>
    <col min="3588" max="3589" width="9.7109375" style="9" customWidth="1"/>
    <col min="3590" max="3597" width="10.7109375" style="9" customWidth="1"/>
    <col min="3598" max="3598" width="11.7109375" style="9" customWidth="1"/>
    <col min="3599" max="3599" width="10.7109375" style="9" customWidth="1"/>
    <col min="3600" max="3601" width="9.7109375" style="9" customWidth="1"/>
    <col min="3602" max="3604" width="10.7109375" style="9" customWidth="1"/>
    <col min="3605" max="3605" width="9.7109375" style="9" customWidth="1"/>
    <col min="3606" max="3841" width="9.140625" style="9"/>
    <col min="3842" max="3843" width="5.7109375" style="9" customWidth="1"/>
    <col min="3844" max="3845" width="9.7109375" style="9" customWidth="1"/>
    <col min="3846" max="3853" width="10.7109375" style="9" customWidth="1"/>
    <col min="3854" max="3854" width="11.7109375" style="9" customWidth="1"/>
    <col min="3855" max="3855" width="10.7109375" style="9" customWidth="1"/>
    <col min="3856" max="3857" width="9.7109375" style="9" customWidth="1"/>
    <col min="3858" max="3860" width="10.7109375" style="9" customWidth="1"/>
    <col min="3861" max="3861" width="9.7109375" style="9" customWidth="1"/>
    <col min="3862" max="4097" width="9.140625" style="9"/>
    <col min="4098" max="4099" width="5.7109375" style="9" customWidth="1"/>
    <col min="4100" max="4101" width="9.7109375" style="9" customWidth="1"/>
    <col min="4102" max="4109" width="10.7109375" style="9" customWidth="1"/>
    <col min="4110" max="4110" width="11.7109375" style="9" customWidth="1"/>
    <col min="4111" max="4111" width="10.7109375" style="9" customWidth="1"/>
    <col min="4112" max="4113" width="9.7109375" style="9" customWidth="1"/>
    <col min="4114" max="4116" width="10.7109375" style="9" customWidth="1"/>
    <col min="4117" max="4117" width="9.7109375" style="9" customWidth="1"/>
    <col min="4118" max="4353" width="9.140625" style="9"/>
    <col min="4354" max="4355" width="5.7109375" style="9" customWidth="1"/>
    <col min="4356" max="4357" width="9.7109375" style="9" customWidth="1"/>
    <col min="4358" max="4365" width="10.7109375" style="9" customWidth="1"/>
    <col min="4366" max="4366" width="11.7109375" style="9" customWidth="1"/>
    <col min="4367" max="4367" width="10.7109375" style="9" customWidth="1"/>
    <col min="4368" max="4369" width="9.7109375" style="9" customWidth="1"/>
    <col min="4370" max="4372" width="10.7109375" style="9" customWidth="1"/>
    <col min="4373" max="4373" width="9.7109375" style="9" customWidth="1"/>
    <col min="4374" max="4609" width="9.140625" style="9"/>
    <col min="4610" max="4611" width="5.7109375" style="9" customWidth="1"/>
    <col min="4612" max="4613" width="9.7109375" style="9" customWidth="1"/>
    <col min="4614" max="4621" width="10.7109375" style="9" customWidth="1"/>
    <col min="4622" max="4622" width="11.7109375" style="9" customWidth="1"/>
    <col min="4623" max="4623" width="10.7109375" style="9" customWidth="1"/>
    <col min="4624" max="4625" width="9.7109375" style="9" customWidth="1"/>
    <col min="4626" max="4628" width="10.7109375" style="9" customWidth="1"/>
    <col min="4629" max="4629" width="9.7109375" style="9" customWidth="1"/>
    <col min="4630" max="4865" width="9.140625" style="9"/>
    <col min="4866" max="4867" width="5.7109375" style="9" customWidth="1"/>
    <col min="4868" max="4869" width="9.7109375" style="9" customWidth="1"/>
    <col min="4870" max="4877" width="10.7109375" style="9" customWidth="1"/>
    <col min="4878" max="4878" width="11.7109375" style="9" customWidth="1"/>
    <col min="4879" max="4879" width="10.7109375" style="9" customWidth="1"/>
    <col min="4880" max="4881" width="9.7109375" style="9" customWidth="1"/>
    <col min="4882" max="4884" width="10.7109375" style="9" customWidth="1"/>
    <col min="4885" max="4885" width="9.7109375" style="9" customWidth="1"/>
    <col min="4886" max="5121" width="9.140625" style="9"/>
    <col min="5122" max="5123" width="5.7109375" style="9" customWidth="1"/>
    <col min="5124" max="5125" width="9.7109375" style="9" customWidth="1"/>
    <col min="5126" max="5133" width="10.7109375" style="9" customWidth="1"/>
    <col min="5134" max="5134" width="11.7109375" style="9" customWidth="1"/>
    <col min="5135" max="5135" width="10.7109375" style="9" customWidth="1"/>
    <col min="5136" max="5137" width="9.7109375" style="9" customWidth="1"/>
    <col min="5138" max="5140" width="10.7109375" style="9" customWidth="1"/>
    <col min="5141" max="5141" width="9.7109375" style="9" customWidth="1"/>
    <col min="5142" max="5377" width="9.140625" style="9"/>
    <col min="5378" max="5379" width="5.7109375" style="9" customWidth="1"/>
    <col min="5380" max="5381" width="9.7109375" style="9" customWidth="1"/>
    <col min="5382" max="5389" width="10.7109375" style="9" customWidth="1"/>
    <col min="5390" max="5390" width="11.7109375" style="9" customWidth="1"/>
    <col min="5391" max="5391" width="10.7109375" style="9" customWidth="1"/>
    <col min="5392" max="5393" width="9.7109375" style="9" customWidth="1"/>
    <col min="5394" max="5396" width="10.7109375" style="9" customWidth="1"/>
    <col min="5397" max="5397" width="9.7109375" style="9" customWidth="1"/>
    <col min="5398" max="5633" width="9.140625" style="9"/>
    <col min="5634" max="5635" width="5.7109375" style="9" customWidth="1"/>
    <col min="5636" max="5637" width="9.7109375" style="9" customWidth="1"/>
    <col min="5638" max="5645" width="10.7109375" style="9" customWidth="1"/>
    <col min="5646" max="5646" width="11.7109375" style="9" customWidth="1"/>
    <col min="5647" max="5647" width="10.7109375" style="9" customWidth="1"/>
    <col min="5648" max="5649" width="9.7109375" style="9" customWidth="1"/>
    <col min="5650" max="5652" width="10.7109375" style="9" customWidth="1"/>
    <col min="5653" max="5653" width="9.7109375" style="9" customWidth="1"/>
    <col min="5654" max="5889" width="9.140625" style="9"/>
    <col min="5890" max="5891" width="5.7109375" style="9" customWidth="1"/>
    <col min="5892" max="5893" width="9.7109375" style="9" customWidth="1"/>
    <col min="5894" max="5901" width="10.7109375" style="9" customWidth="1"/>
    <col min="5902" max="5902" width="11.7109375" style="9" customWidth="1"/>
    <col min="5903" max="5903" width="10.7109375" style="9" customWidth="1"/>
    <col min="5904" max="5905" width="9.7109375" style="9" customWidth="1"/>
    <col min="5906" max="5908" width="10.7109375" style="9" customWidth="1"/>
    <col min="5909" max="5909" width="9.7109375" style="9" customWidth="1"/>
    <col min="5910" max="6145" width="9.140625" style="9"/>
    <col min="6146" max="6147" width="5.7109375" style="9" customWidth="1"/>
    <col min="6148" max="6149" width="9.7109375" style="9" customWidth="1"/>
    <col min="6150" max="6157" width="10.7109375" style="9" customWidth="1"/>
    <col min="6158" max="6158" width="11.7109375" style="9" customWidth="1"/>
    <col min="6159" max="6159" width="10.7109375" style="9" customWidth="1"/>
    <col min="6160" max="6161" width="9.7109375" style="9" customWidth="1"/>
    <col min="6162" max="6164" width="10.7109375" style="9" customWidth="1"/>
    <col min="6165" max="6165" width="9.7109375" style="9" customWidth="1"/>
    <col min="6166" max="6401" width="9.140625" style="9"/>
    <col min="6402" max="6403" width="5.7109375" style="9" customWidth="1"/>
    <col min="6404" max="6405" width="9.7109375" style="9" customWidth="1"/>
    <col min="6406" max="6413" width="10.7109375" style="9" customWidth="1"/>
    <col min="6414" max="6414" width="11.7109375" style="9" customWidth="1"/>
    <col min="6415" max="6415" width="10.7109375" style="9" customWidth="1"/>
    <col min="6416" max="6417" width="9.7109375" style="9" customWidth="1"/>
    <col min="6418" max="6420" width="10.7109375" style="9" customWidth="1"/>
    <col min="6421" max="6421" width="9.7109375" style="9" customWidth="1"/>
    <col min="6422" max="6657" width="9.140625" style="9"/>
    <col min="6658" max="6659" width="5.7109375" style="9" customWidth="1"/>
    <col min="6660" max="6661" width="9.7109375" style="9" customWidth="1"/>
    <col min="6662" max="6669" width="10.7109375" style="9" customWidth="1"/>
    <col min="6670" max="6670" width="11.7109375" style="9" customWidth="1"/>
    <col min="6671" max="6671" width="10.7109375" style="9" customWidth="1"/>
    <col min="6672" max="6673" width="9.7109375" style="9" customWidth="1"/>
    <col min="6674" max="6676" width="10.7109375" style="9" customWidth="1"/>
    <col min="6677" max="6677" width="9.7109375" style="9" customWidth="1"/>
    <col min="6678" max="6913" width="9.140625" style="9"/>
    <col min="6914" max="6915" width="5.7109375" style="9" customWidth="1"/>
    <col min="6916" max="6917" width="9.7109375" style="9" customWidth="1"/>
    <col min="6918" max="6925" width="10.7109375" style="9" customWidth="1"/>
    <col min="6926" max="6926" width="11.7109375" style="9" customWidth="1"/>
    <col min="6927" max="6927" width="10.7109375" style="9" customWidth="1"/>
    <col min="6928" max="6929" width="9.7109375" style="9" customWidth="1"/>
    <col min="6930" max="6932" width="10.7109375" style="9" customWidth="1"/>
    <col min="6933" max="6933" width="9.7109375" style="9" customWidth="1"/>
    <col min="6934" max="7169" width="9.140625" style="9"/>
    <col min="7170" max="7171" width="5.7109375" style="9" customWidth="1"/>
    <col min="7172" max="7173" width="9.7109375" style="9" customWidth="1"/>
    <col min="7174" max="7181" width="10.7109375" style="9" customWidth="1"/>
    <col min="7182" max="7182" width="11.7109375" style="9" customWidth="1"/>
    <col min="7183" max="7183" width="10.7109375" style="9" customWidth="1"/>
    <col min="7184" max="7185" width="9.7109375" style="9" customWidth="1"/>
    <col min="7186" max="7188" width="10.7109375" style="9" customWidth="1"/>
    <col min="7189" max="7189" width="9.7109375" style="9" customWidth="1"/>
    <col min="7190" max="7425" width="9.140625" style="9"/>
    <col min="7426" max="7427" width="5.7109375" style="9" customWidth="1"/>
    <col min="7428" max="7429" width="9.7109375" style="9" customWidth="1"/>
    <col min="7430" max="7437" width="10.7109375" style="9" customWidth="1"/>
    <col min="7438" max="7438" width="11.7109375" style="9" customWidth="1"/>
    <col min="7439" max="7439" width="10.7109375" style="9" customWidth="1"/>
    <col min="7440" max="7441" width="9.7109375" style="9" customWidth="1"/>
    <col min="7442" max="7444" width="10.7109375" style="9" customWidth="1"/>
    <col min="7445" max="7445" width="9.7109375" style="9" customWidth="1"/>
    <col min="7446" max="7681" width="9.140625" style="9"/>
    <col min="7682" max="7683" width="5.7109375" style="9" customWidth="1"/>
    <col min="7684" max="7685" width="9.7109375" style="9" customWidth="1"/>
    <col min="7686" max="7693" width="10.7109375" style="9" customWidth="1"/>
    <col min="7694" max="7694" width="11.7109375" style="9" customWidth="1"/>
    <col min="7695" max="7695" width="10.7109375" style="9" customWidth="1"/>
    <col min="7696" max="7697" width="9.7109375" style="9" customWidth="1"/>
    <col min="7698" max="7700" width="10.7109375" style="9" customWidth="1"/>
    <col min="7701" max="7701" width="9.7109375" style="9" customWidth="1"/>
    <col min="7702" max="7937" width="9.140625" style="9"/>
    <col min="7938" max="7939" width="5.7109375" style="9" customWidth="1"/>
    <col min="7940" max="7941" width="9.7109375" style="9" customWidth="1"/>
    <col min="7942" max="7949" width="10.7109375" style="9" customWidth="1"/>
    <col min="7950" max="7950" width="11.7109375" style="9" customWidth="1"/>
    <col min="7951" max="7951" width="10.7109375" style="9" customWidth="1"/>
    <col min="7952" max="7953" width="9.7109375" style="9" customWidth="1"/>
    <col min="7954" max="7956" width="10.7109375" style="9" customWidth="1"/>
    <col min="7957" max="7957" width="9.7109375" style="9" customWidth="1"/>
    <col min="7958" max="8193" width="9.140625" style="9"/>
    <col min="8194" max="8195" width="5.7109375" style="9" customWidth="1"/>
    <col min="8196" max="8197" width="9.7109375" style="9" customWidth="1"/>
    <col min="8198" max="8205" width="10.7109375" style="9" customWidth="1"/>
    <col min="8206" max="8206" width="11.7109375" style="9" customWidth="1"/>
    <col min="8207" max="8207" width="10.7109375" style="9" customWidth="1"/>
    <col min="8208" max="8209" width="9.7109375" style="9" customWidth="1"/>
    <col min="8210" max="8212" width="10.7109375" style="9" customWidth="1"/>
    <col min="8213" max="8213" width="9.7109375" style="9" customWidth="1"/>
    <col min="8214" max="8449" width="9.140625" style="9"/>
    <col min="8450" max="8451" width="5.7109375" style="9" customWidth="1"/>
    <col min="8452" max="8453" width="9.7109375" style="9" customWidth="1"/>
    <col min="8454" max="8461" width="10.7109375" style="9" customWidth="1"/>
    <col min="8462" max="8462" width="11.7109375" style="9" customWidth="1"/>
    <col min="8463" max="8463" width="10.7109375" style="9" customWidth="1"/>
    <col min="8464" max="8465" width="9.7109375" style="9" customWidth="1"/>
    <col min="8466" max="8468" width="10.7109375" style="9" customWidth="1"/>
    <col min="8469" max="8469" width="9.7109375" style="9" customWidth="1"/>
    <col min="8470" max="8705" width="9.140625" style="9"/>
    <col min="8706" max="8707" width="5.7109375" style="9" customWidth="1"/>
    <col min="8708" max="8709" width="9.7109375" style="9" customWidth="1"/>
    <col min="8710" max="8717" width="10.7109375" style="9" customWidth="1"/>
    <col min="8718" max="8718" width="11.7109375" style="9" customWidth="1"/>
    <col min="8719" max="8719" width="10.7109375" style="9" customWidth="1"/>
    <col min="8720" max="8721" width="9.7109375" style="9" customWidth="1"/>
    <col min="8722" max="8724" width="10.7109375" style="9" customWidth="1"/>
    <col min="8725" max="8725" width="9.7109375" style="9" customWidth="1"/>
    <col min="8726" max="8961" width="9.140625" style="9"/>
    <col min="8962" max="8963" width="5.7109375" style="9" customWidth="1"/>
    <col min="8964" max="8965" width="9.7109375" style="9" customWidth="1"/>
    <col min="8966" max="8973" width="10.7109375" style="9" customWidth="1"/>
    <col min="8974" max="8974" width="11.7109375" style="9" customWidth="1"/>
    <col min="8975" max="8975" width="10.7109375" style="9" customWidth="1"/>
    <col min="8976" max="8977" width="9.7109375" style="9" customWidth="1"/>
    <col min="8978" max="8980" width="10.7109375" style="9" customWidth="1"/>
    <col min="8981" max="8981" width="9.7109375" style="9" customWidth="1"/>
    <col min="8982" max="9217" width="9.140625" style="9"/>
    <col min="9218" max="9219" width="5.7109375" style="9" customWidth="1"/>
    <col min="9220" max="9221" width="9.7109375" style="9" customWidth="1"/>
    <col min="9222" max="9229" width="10.7109375" style="9" customWidth="1"/>
    <col min="9230" max="9230" width="11.7109375" style="9" customWidth="1"/>
    <col min="9231" max="9231" width="10.7109375" style="9" customWidth="1"/>
    <col min="9232" max="9233" width="9.7109375" style="9" customWidth="1"/>
    <col min="9234" max="9236" width="10.7109375" style="9" customWidth="1"/>
    <col min="9237" max="9237" width="9.7109375" style="9" customWidth="1"/>
    <col min="9238" max="9473" width="9.140625" style="9"/>
    <col min="9474" max="9475" width="5.7109375" style="9" customWidth="1"/>
    <col min="9476" max="9477" width="9.7109375" style="9" customWidth="1"/>
    <col min="9478" max="9485" width="10.7109375" style="9" customWidth="1"/>
    <col min="9486" max="9486" width="11.7109375" style="9" customWidth="1"/>
    <col min="9487" max="9487" width="10.7109375" style="9" customWidth="1"/>
    <col min="9488" max="9489" width="9.7109375" style="9" customWidth="1"/>
    <col min="9490" max="9492" width="10.7109375" style="9" customWidth="1"/>
    <col min="9493" max="9493" width="9.7109375" style="9" customWidth="1"/>
    <col min="9494" max="9729" width="9.140625" style="9"/>
    <col min="9730" max="9731" width="5.7109375" style="9" customWidth="1"/>
    <col min="9732" max="9733" width="9.7109375" style="9" customWidth="1"/>
    <col min="9734" max="9741" width="10.7109375" style="9" customWidth="1"/>
    <col min="9742" max="9742" width="11.7109375" style="9" customWidth="1"/>
    <col min="9743" max="9743" width="10.7109375" style="9" customWidth="1"/>
    <col min="9744" max="9745" width="9.7109375" style="9" customWidth="1"/>
    <col min="9746" max="9748" width="10.7109375" style="9" customWidth="1"/>
    <col min="9749" max="9749" width="9.7109375" style="9" customWidth="1"/>
    <col min="9750" max="9985" width="9.140625" style="9"/>
    <col min="9986" max="9987" width="5.7109375" style="9" customWidth="1"/>
    <col min="9988" max="9989" width="9.7109375" style="9" customWidth="1"/>
    <col min="9990" max="9997" width="10.7109375" style="9" customWidth="1"/>
    <col min="9998" max="9998" width="11.7109375" style="9" customWidth="1"/>
    <col min="9999" max="9999" width="10.7109375" style="9" customWidth="1"/>
    <col min="10000" max="10001" width="9.7109375" style="9" customWidth="1"/>
    <col min="10002" max="10004" width="10.7109375" style="9" customWidth="1"/>
    <col min="10005" max="10005" width="9.7109375" style="9" customWidth="1"/>
    <col min="10006" max="10241" width="9.140625" style="9"/>
    <col min="10242" max="10243" width="5.7109375" style="9" customWidth="1"/>
    <col min="10244" max="10245" width="9.7109375" style="9" customWidth="1"/>
    <col min="10246" max="10253" width="10.7109375" style="9" customWidth="1"/>
    <col min="10254" max="10254" width="11.7109375" style="9" customWidth="1"/>
    <col min="10255" max="10255" width="10.7109375" style="9" customWidth="1"/>
    <col min="10256" max="10257" width="9.7109375" style="9" customWidth="1"/>
    <col min="10258" max="10260" width="10.7109375" style="9" customWidth="1"/>
    <col min="10261" max="10261" width="9.7109375" style="9" customWidth="1"/>
    <col min="10262" max="10497" width="9.140625" style="9"/>
    <col min="10498" max="10499" width="5.7109375" style="9" customWidth="1"/>
    <col min="10500" max="10501" width="9.7109375" style="9" customWidth="1"/>
    <col min="10502" max="10509" width="10.7109375" style="9" customWidth="1"/>
    <col min="10510" max="10510" width="11.7109375" style="9" customWidth="1"/>
    <col min="10511" max="10511" width="10.7109375" style="9" customWidth="1"/>
    <col min="10512" max="10513" width="9.7109375" style="9" customWidth="1"/>
    <col min="10514" max="10516" width="10.7109375" style="9" customWidth="1"/>
    <col min="10517" max="10517" width="9.7109375" style="9" customWidth="1"/>
    <col min="10518" max="10753" width="9.140625" style="9"/>
    <col min="10754" max="10755" width="5.7109375" style="9" customWidth="1"/>
    <col min="10756" max="10757" width="9.7109375" style="9" customWidth="1"/>
    <col min="10758" max="10765" width="10.7109375" style="9" customWidth="1"/>
    <col min="10766" max="10766" width="11.7109375" style="9" customWidth="1"/>
    <col min="10767" max="10767" width="10.7109375" style="9" customWidth="1"/>
    <col min="10768" max="10769" width="9.7109375" style="9" customWidth="1"/>
    <col min="10770" max="10772" width="10.7109375" style="9" customWidth="1"/>
    <col min="10773" max="10773" width="9.7109375" style="9" customWidth="1"/>
    <col min="10774" max="11009" width="9.140625" style="9"/>
    <col min="11010" max="11011" width="5.7109375" style="9" customWidth="1"/>
    <col min="11012" max="11013" width="9.7109375" style="9" customWidth="1"/>
    <col min="11014" max="11021" width="10.7109375" style="9" customWidth="1"/>
    <col min="11022" max="11022" width="11.7109375" style="9" customWidth="1"/>
    <col min="11023" max="11023" width="10.7109375" style="9" customWidth="1"/>
    <col min="11024" max="11025" width="9.7109375" style="9" customWidth="1"/>
    <col min="11026" max="11028" width="10.7109375" style="9" customWidth="1"/>
    <col min="11029" max="11029" width="9.7109375" style="9" customWidth="1"/>
    <col min="11030" max="11265" width="9.140625" style="9"/>
    <col min="11266" max="11267" width="5.7109375" style="9" customWidth="1"/>
    <col min="11268" max="11269" width="9.7109375" style="9" customWidth="1"/>
    <col min="11270" max="11277" width="10.7109375" style="9" customWidth="1"/>
    <col min="11278" max="11278" width="11.7109375" style="9" customWidth="1"/>
    <col min="11279" max="11279" width="10.7109375" style="9" customWidth="1"/>
    <col min="11280" max="11281" width="9.7109375" style="9" customWidth="1"/>
    <col min="11282" max="11284" width="10.7109375" style="9" customWidth="1"/>
    <col min="11285" max="11285" width="9.7109375" style="9" customWidth="1"/>
    <col min="11286" max="11521" width="9.140625" style="9"/>
    <col min="11522" max="11523" width="5.7109375" style="9" customWidth="1"/>
    <col min="11524" max="11525" width="9.7109375" style="9" customWidth="1"/>
    <col min="11526" max="11533" width="10.7109375" style="9" customWidth="1"/>
    <col min="11534" max="11534" width="11.7109375" style="9" customWidth="1"/>
    <col min="11535" max="11535" width="10.7109375" style="9" customWidth="1"/>
    <col min="11536" max="11537" width="9.7109375" style="9" customWidth="1"/>
    <col min="11538" max="11540" width="10.7109375" style="9" customWidth="1"/>
    <col min="11541" max="11541" width="9.7109375" style="9" customWidth="1"/>
    <col min="11542" max="11777" width="9.140625" style="9"/>
    <col min="11778" max="11779" width="5.7109375" style="9" customWidth="1"/>
    <col min="11780" max="11781" width="9.7109375" style="9" customWidth="1"/>
    <col min="11782" max="11789" width="10.7109375" style="9" customWidth="1"/>
    <col min="11790" max="11790" width="11.7109375" style="9" customWidth="1"/>
    <col min="11791" max="11791" width="10.7109375" style="9" customWidth="1"/>
    <col min="11792" max="11793" width="9.7109375" style="9" customWidth="1"/>
    <col min="11794" max="11796" width="10.7109375" style="9" customWidth="1"/>
    <col min="11797" max="11797" width="9.7109375" style="9" customWidth="1"/>
    <col min="11798" max="12033" width="9.140625" style="9"/>
    <col min="12034" max="12035" width="5.7109375" style="9" customWidth="1"/>
    <col min="12036" max="12037" width="9.7109375" style="9" customWidth="1"/>
    <col min="12038" max="12045" width="10.7109375" style="9" customWidth="1"/>
    <col min="12046" max="12046" width="11.7109375" style="9" customWidth="1"/>
    <col min="12047" max="12047" width="10.7109375" style="9" customWidth="1"/>
    <col min="12048" max="12049" width="9.7109375" style="9" customWidth="1"/>
    <col min="12050" max="12052" width="10.7109375" style="9" customWidth="1"/>
    <col min="12053" max="12053" width="9.7109375" style="9" customWidth="1"/>
    <col min="12054" max="12289" width="9.140625" style="9"/>
    <col min="12290" max="12291" width="5.7109375" style="9" customWidth="1"/>
    <col min="12292" max="12293" width="9.7109375" style="9" customWidth="1"/>
    <col min="12294" max="12301" width="10.7109375" style="9" customWidth="1"/>
    <col min="12302" max="12302" width="11.7109375" style="9" customWidth="1"/>
    <col min="12303" max="12303" width="10.7109375" style="9" customWidth="1"/>
    <col min="12304" max="12305" width="9.7109375" style="9" customWidth="1"/>
    <col min="12306" max="12308" width="10.7109375" style="9" customWidth="1"/>
    <col min="12309" max="12309" width="9.7109375" style="9" customWidth="1"/>
    <col min="12310" max="12545" width="9.140625" style="9"/>
    <col min="12546" max="12547" width="5.7109375" style="9" customWidth="1"/>
    <col min="12548" max="12549" width="9.7109375" style="9" customWidth="1"/>
    <col min="12550" max="12557" width="10.7109375" style="9" customWidth="1"/>
    <col min="12558" max="12558" width="11.7109375" style="9" customWidth="1"/>
    <col min="12559" max="12559" width="10.7109375" style="9" customWidth="1"/>
    <col min="12560" max="12561" width="9.7109375" style="9" customWidth="1"/>
    <col min="12562" max="12564" width="10.7109375" style="9" customWidth="1"/>
    <col min="12565" max="12565" width="9.7109375" style="9" customWidth="1"/>
    <col min="12566" max="12801" width="9.140625" style="9"/>
    <col min="12802" max="12803" width="5.7109375" style="9" customWidth="1"/>
    <col min="12804" max="12805" width="9.7109375" style="9" customWidth="1"/>
    <col min="12806" max="12813" width="10.7109375" style="9" customWidth="1"/>
    <col min="12814" max="12814" width="11.7109375" style="9" customWidth="1"/>
    <col min="12815" max="12815" width="10.7109375" style="9" customWidth="1"/>
    <col min="12816" max="12817" width="9.7109375" style="9" customWidth="1"/>
    <col min="12818" max="12820" width="10.7109375" style="9" customWidth="1"/>
    <col min="12821" max="12821" width="9.7109375" style="9" customWidth="1"/>
    <col min="12822" max="13057" width="9.140625" style="9"/>
    <col min="13058" max="13059" width="5.7109375" style="9" customWidth="1"/>
    <col min="13060" max="13061" width="9.7109375" style="9" customWidth="1"/>
    <col min="13062" max="13069" width="10.7109375" style="9" customWidth="1"/>
    <col min="13070" max="13070" width="11.7109375" style="9" customWidth="1"/>
    <col min="13071" max="13071" width="10.7109375" style="9" customWidth="1"/>
    <col min="13072" max="13073" width="9.7109375" style="9" customWidth="1"/>
    <col min="13074" max="13076" width="10.7109375" style="9" customWidth="1"/>
    <col min="13077" max="13077" width="9.7109375" style="9" customWidth="1"/>
    <col min="13078" max="13313" width="9.140625" style="9"/>
    <col min="13314" max="13315" width="5.7109375" style="9" customWidth="1"/>
    <col min="13316" max="13317" width="9.7109375" style="9" customWidth="1"/>
    <col min="13318" max="13325" width="10.7109375" style="9" customWidth="1"/>
    <col min="13326" max="13326" width="11.7109375" style="9" customWidth="1"/>
    <col min="13327" max="13327" width="10.7109375" style="9" customWidth="1"/>
    <col min="13328" max="13329" width="9.7109375" style="9" customWidth="1"/>
    <col min="13330" max="13332" width="10.7109375" style="9" customWidth="1"/>
    <col min="13333" max="13333" width="9.7109375" style="9" customWidth="1"/>
    <col min="13334" max="13569" width="9.140625" style="9"/>
    <col min="13570" max="13571" width="5.7109375" style="9" customWidth="1"/>
    <col min="13572" max="13573" width="9.7109375" style="9" customWidth="1"/>
    <col min="13574" max="13581" width="10.7109375" style="9" customWidth="1"/>
    <col min="13582" max="13582" width="11.7109375" style="9" customWidth="1"/>
    <col min="13583" max="13583" width="10.7109375" style="9" customWidth="1"/>
    <col min="13584" max="13585" width="9.7109375" style="9" customWidth="1"/>
    <col min="13586" max="13588" width="10.7109375" style="9" customWidth="1"/>
    <col min="13589" max="13589" width="9.7109375" style="9" customWidth="1"/>
    <col min="13590" max="13825" width="9.140625" style="9"/>
    <col min="13826" max="13827" width="5.7109375" style="9" customWidth="1"/>
    <col min="13828" max="13829" width="9.7109375" style="9" customWidth="1"/>
    <col min="13830" max="13837" width="10.7109375" style="9" customWidth="1"/>
    <col min="13838" max="13838" width="11.7109375" style="9" customWidth="1"/>
    <col min="13839" max="13839" width="10.7109375" style="9" customWidth="1"/>
    <col min="13840" max="13841" width="9.7109375" style="9" customWidth="1"/>
    <col min="13842" max="13844" width="10.7109375" style="9" customWidth="1"/>
    <col min="13845" max="13845" width="9.7109375" style="9" customWidth="1"/>
    <col min="13846" max="14081" width="9.140625" style="9"/>
    <col min="14082" max="14083" width="5.7109375" style="9" customWidth="1"/>
    <col min="14084" max="14085" width="9.7109375" style="9" customWidth="1"/>
    <col min="14086" max="14093" width="10.7109375" style="9" customWidth="1"/>
    <col min="14094" max="14094" width="11.7109375" style="9" customWidth="1"/>
    <col min="14095" max="14095" width="10.7109375" style="9" customWidth="1"/>
    <col min="14096" max="14097" width="9.7109375" style="9" customWidth="1"/>
    <col min="14098" max="14100" width="10.7109375" style="9" customWidth="1"/>
    <col min="14101" max="14101" width="9.7109375" style="9" customWidth="1"/>
    <col min="14102" max="14337" width="9.140625" style="9"/>
    <col min="14338" max="14339" width="5.7109375" style="9" customWidth="1"/>
    <col min="14340" max="14341" width="9.7109375" style="9" customWidth="1"/>
    <col min="14342" max="14349" width="10.7109375" style="9" customWidth="1"/>
    <col min="14350" max="14350" width="11.7109375" style="9" customWidth="1"/>
    <col min="14351" max="14351" width="10.7109375" style="9" customWidth="1"/>
    <col min="14352" max="14353" width="9.7109375" style="9" customWidth="1"/>
    <col min="14354" max="14356" width="10.7109375" style="9" customWidth="1"/>
    <col min="14357" max="14357" width="9.7109375" style="9" customWidth="1"/>
    <col min="14358" max="14593" width="9.140625" style="9"/>
    <col min="14594" max="14595" width="5.7109375" style="9" customWidth="1"/>
    <col min="14596" max="14597" width="9.7109375" style="9" customWidth="1"/>
    <col min="14598" max="14605" width="10.7109375" style="9" customWidth="1"/>
    <col min="14606" max="14606" width="11.7109375" style="9" customWidth="1"/>
    <col min="14607" max="14607" width="10.7109375" style="9" customWidth="1"/>
    <col min="14608" max="14609" width="9.7109375" style="9" customWidth="1"/>
    <col min="14610" max="14612" width="10.7109375" style="9" customWidth="1"/>
    <col min="14613" max="14613" width="9.7109375" style="9" customWidth="1"/>
    <col min="14614" max="14849" width="9.140625" style="9"/>
    <col min="14850" max="14851" width="5.7109375" style="9" customWidth="1"/>
    <col min="14852" max="14853" width="9.7109375" style="9" customWidth="1"/>
    <col min="14854" max="14861" width="10.7109375" style="9" customWidth="1"/>
    <col min="14862" max="14862" width="11.7109375" style="9" customWidth="1"/>
    <col min="14863" max="14863" width="10.7109375" style="9" customWidth="1"/>
    <col min="14864" max="14865" width="9.7109375" style="9" customWidth="1"/>
    <col min="14866" max="14868" width="10.7109375" style="9" customWidth="1"/>
    <col min="14869" max="14869" width="9.7109375" style="9" customWidth="1"/>
    <col min="14870" max="15105" width="9.140625" style="9"/>
    <col min="15106" max="15107" width="5.7109375" style="9" customWidth="1"/>
    <col min="15108" max="15109" width="9.7109375" style="9" customWidth="1"/>
    <col min="15110" max="15117" width="10.7109375" style="9" customWidth="1"/>
    <col min="15118" max="15118" width="11.7109375" style="9" customWidth="1"/>
    <col min="15119" max="15119" width="10.7109375" style="9" customWidth="1"/>
    <col min="15120" max="15121" width="9.7109375" style="9" customWidth="1"/>
    <col min="15122" max="15124" width="10.7109375" style="9" customWidth="1"/>
    <col min="15125" max="15125" width="9.7109375" style="9" customWidth="1"/>
    <col min="15126" max="15361" width="9.140625" style="9"/>
    <col min="15362" max="15363" width="5.7109375" style="9" customWidth="1"/>
    <col min="15364" max="15365" width="9.7109375" style="9" customWidth="1"/>
    <col min="15366" max="15373" width="10.7109375" style="9" customWidth="1"/>
    <col min="15374" max="15374" width="11.7109375" style="9" customWidth="1"/>
    <col min="15375" max="15375" width="10.7109375" style="9" customWidth="1"/>
    <col min="15376" max="15377" width="9.7109375" style="9" customWidth="1"/>
    <col min="15378" max="15380" width="10.7109375" style="9" customWidth="1"/>
    <col min="15381" max="15381" width="9.7109375" style="9" customWidth="1"/>
    <col min="15382" max="15617" width="9.140625" style="9"/>
    <col min="15618" max="15619" width="5.7109375" style="9" customWidth="1"/>
    <col min="15620" max="15621" width="9.7109375" style="9" customWidth="1"/>
    <col min="15622" max="15629" width="10.7109375" style="9" customWidth="1"/>
    <col min="15630" max="15630" width="11.7109375" style="9" customWidth="1"/>
    <col min="15631" max="15631" width="10.7109375" style="9" customWidth="1"/>
    <col min="15632" max="15633" width="9.7109375" style="9" customWidth="1"/>
    <col min="15634" max="15636" width="10.7109375" style="9" customWidth="1"/>
    <col min="15637" max="15637" width="9.7109375" style="9" customWidth="1"/>
    <col min="15638" max="15873" width="9.140625" style="9"/>
    <col min="15874" max="15875" width="5.7109375" style="9" customWidth="1"/>
    <col min="15876" max="15877" width="9.7109375" style="9" customWidth="1"/>
    <col min="15878" max="15885" width="10.7109375" style="9" customWidth="1"/>
    <col min="15886" max="15886" width="11.7109375" style="9" customWidth="1"/>
    <col min="15887" max="15887" width="10.7109375" style="9" customWidth="1"/>
    <col min="15888" max="15889" width="9.7109375" style="9" customWidth="1"/>
    <col min="15890" max="15892" width="10.7109375" style="9" customWidth="1"/>
    <col min="15893" max="15893" width="9.7109375" style="9" customWidth="1"/>
    <col min="15894" max="16129" width="9.140625" style="9"/>
    <col min="16130" max="16131" width="5.7109375" style="9" customWidth="1"/>
    <col min="16132" max="16133" width="9.7109375" style="9" customWidth="1"/>
    <col min="16134" max="16141" width="10.7109375" style="9" customWidth="1"/>
    <col min="16142" max="16142" width="11.7109375" style="9" customWidth="1"/>
    <col min="16143" max="16143" width="10.7109375" style="9" customWidth="1"/>
    <col min="16144" max="16145" width="9.7109375" style="9" customWidth="1"/>
    <col min="16146" max="16148" width="10.7109375" style="9" customWidth="1"/>
    <col min="16149" max="16149" width="9.7109375" style="9" customWidth="1"/>
    <col min="16150" max="16384" width="9.140625" style="9"/>
  </cols>
  <sheetData>
    <row r="1" spans="2:23" ht="26.25" customHeight="1" x14ac:dyDescent="0.35">
      <c r="B1" s="1539" t="s">
        <v>302</v>
      </c>
      <c r="C1" s="1539"/>
      <c r="D1" s="1539"/>
      <c r="E1" s="1539"/>
      <c r="F1" s="1539"/>
      <c r="G1" s="1539"/>
      <c r="H1" s="1539"/>
      <c r="I1" s="1539"/>
      <c r="J1" s="1539"/>
      <c r="K1" s="1539"/>
      <c r="L1" s="1539"/>
      <c r="M1" s="1539"/>
      <c r="N1" s="1539"/>
      <c r="O1" s="1539"/>
      <c r="P1" s="1539"/>
      <c r="Q1" s="1539"/>
      <c r="R1" s="1539"/>
      <c r="S1" s="1539"/>
      <c r="T1" s="1539"/>
      <c r="U1" s="1539"/>
    </row>
    <row r="2" spans="2:23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  <c r="Q2" s="1178"/>
      <c r="R2" s="1178"/>
      <c r="S2" s="1178"/>
      <c r="T2" s="1178"/>
      <c r="U2" s="1178"/>
    </row>
    <row r="3" spans="2:23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130"/>
    </row>
    <row r="4" spans="2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130" t="s">
        <v>0</v>
      </c>
    </row>
    <row r="5" spans="2:23" ht="18" customHeight="1" x14ac:dyDescent="0.25">
      <c r="B5" s="39" t="s">
        <v>333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3" ht="18" customHeight="1" x14ac:dyDescent="0.2">
      <c r="B6" s="127" t="s">
        <v>334</v>
      </c>
      <c r="C6" s="92"/>
    </row>
    <row r="7" spans="2:23" s="387" customFormat="1" ht="33" customHeight="1" x14ac:dyDescent="0.2">
      <c r="B7" s="1591"/>
      <c r="C7" s="1592"/>
      <c r="D7" s="1595" t="s">
        <v>335</v>
      </c>
      <c r="E7" s="1596"/>
      <c r="F7" s="1596"/>
      <c r="G7" s="1595" t="s">
        <v>336</v>
      </c>
      <c r="H7" s="1596"/>
      <c r="I7" s="1596"/>
      <c r="J7" s="1595" t="s">
        <v>337</v>
      </c>
      <c r="K7" s="1596"/>
      <c r="L7" s="1596"/>
      <c r="M7" s="1595" t="s">
        <v>338</v>
      </c>
      <c r="N7" s="1596"/>
      <c r="O7" s="1596"/>
      <c r="P7" s="1595" t="s">
        <v>299</v>
      </c>
      <c r="Q7" s="1596"/>
      <c r="R7" s="1596"/>
      <c r="S7" s="1595" t="s">
        <v>339</v>
      </c>
      <c r="T7" s="1596"/>
      <c r="U7" s="1596"/>
    </row>
    <row r="8" spans="2:23" ht="30" customHeight="1" x14ac:dyDescent="0.2">
      <c r="B8" s="1593"/>
      <c r="C8" s="1594"/>
      <c r="D8" s="1255" t="s">
        <v>65</v>
      </c>
      <c r="E8" s="1581"/>
      <c r="F8" s="128" t="s">
        <v>59</v>
      </c>
      <c r="G8" s="1255" t="s">
        <v>65</v>
      </c>
      <c r="H8" s="1581"/>
      <c r="I8" s="128" t="s">
        <v>59</v>
      </c>
      <c r="J8" s="1255" t="s">
        <v>65</v>
      </c>
      <c r="K8" s="1581"/>
      <c r="L8" s="128" t="s">
        <v>59</v>
      </c>
      <c r="M8" s="1255" t="s">
        <v>65</v>
      </c>
      <c r="N8" s="1581"/>
      <c r="O8" s="128" t="s">
        <v>59</v>
      </c>
      <c r="P8" s="1255" t="s">
        <v>65</v>
      </c>
      <c r="Q8" s="1581"/>
      <c r="R8" s="128" t="s">
        <v>59</v>
      </c>
      <c r="S8" s="1255" t="s">
        <v>65</v>
      </c>
      <c r="T8" s="1581"/>
      <c r="U8" s="128" t="s">
        <v>59</v>
      </c>
    </row>
    <row r="9" spans="2:23" ht="24" customHeight="1" x14ac:dyDescent="0.2">
      <c r="B9" s="1548">
        <v>2020</v>
      </c>
      <c r="C9" s="1548"/>
      <c r="D9" s="1377">
        <f>+[15]Anuais!BQ21</f>
        <v>9307.9898459999986</v>
      </c>
      <c r="E9" s="1378"/>
      <c r="F9" s="48">
        <f>+'[15]VH anuais'!BQ20</f>
        <v>-4.073549129362231</v>
      </c>
      <c r="G9" s="1378">
        <f>+[15]Anuais!BM21</f>
        <v>19877.062666999998</v>
      </c>
      <c r="H9" s="1378"/>
      <c r="I9" s="129">
        <f>+'[15]VH anuais'!BM20</f>
        <v>-9.0668056852849954</v>
      </c>
      <c r="J9" s="1377">
        <f>+[15]Anuais!BL21</f>
        <v>5831.3409200000006</v>
      </c>
      <c r="K9" s="1378"/>
      <c r="L9" s="48">
        <f>+'[15]VH anuais'!BL20</f>
        <v>-34.793565899199152</v>
      </c>
      <c r="M9" s="1378">
        <f>+[15]Anuais!BI21</f>
        <v>12525.726084000002</v>
      </c>
      <c r="N9" s="1378"/>
      <c r="O9" s="129">
        <f>+'[15]VH anuais'!BI20</f>
        <v>-5.0200861091442839</v>
      </c>
      <c r="P9" s="1377">
        <f>+[15]Anuais!BJ21</f>
        <v>9852.4790549999998</v>
      </c>
      <c r="Q9" s="1378"/>
      <c r="R9" s="48">
        <f>+'[15]VH anuais'!BJ20</f>
        <v>-33.193156972367262</v>
      </c>
      <c r="S9" s="1378">
        <f>+[15]Anuais!BG21</f>
        <v>10689.790751</v>
      </c>
      <c r="T9" s="1378"/>
      <c r="U9" s="129">
        <f>+'[15]VH anuais'!BG20</f>
        <v>-7.0916234931625244</v>
      </c>
    </row>
    <row r="10" spans="2:23" ht="24" customHeight="1" x14ac:dyDescent="0.2">
      <c r="B10" s="1548">
        <v>2021</v>
      </c>
      <c r="C10" s="1548"/>
      <c r="D10" s="1377">
        <f>+[15]Anuais!BQ22</f>
        <v>10288.985895000002</v>
      </c>
      <c r="E10" s="1378"/>
      <c r="F10" s="48">
        <f>+'[15]VH anuais'!BQ21</f>
        <v>10.539290064025742</v>
      </c>
      <c r="G10" s="1378">
        <f>+[15]Anuais!BM22</f>
        <v>27185.195411000001</v>
      </c>
      <c r="H10" s="1378"/>
      <c r="I10" s="129">
        <f>+'[15]VH anuais'!BM21</f>
        <v>36.766663497685713</v>
      </c>
      <c r="J10" s="1377">
        <f>+[15]Anuais!BL22</f>
        <v>9267.9839040000006</v>
      </c>
      <c r="K10" s="1378"/>
      <c r="L10" s="48">
        <f>+'[15]VH anuais'!BL21</f>
        <v>58.934009023776987</v>
      </c>
      <c r="M10" s="1378">
        <f>+[15]Anuais!BI22</f>
        <v>14576.980562999999</v>
      </c>
      <c r="N10" s="1378"/>
      <c r="O10" s="129">
        <f>+'[15]VH anuais'!BI21</f>
        <v>16.376331920751564</v>
      </c>
      <c r="P10" s="1377">
        <f>+[15]Anuais!BJ22</f>
        <v>10217.326168</v>
      </c>
      <c r="Q10" s="1378"/>
      <c r="R10" s="48">
        <f>+'[15]VH anuais'!BJ21</f>
        <v>3.7030996053206033</v>
      </c>
      <c r="S10" s="1378">
        <f>+[15]Anuais!BG22</f>
        <v>11569.772219</v>
      </c>
      <c r="T10" s="1378"/>
      <c r="U10" s="129">
        <f>+'[15]VH anuais'!BG21</f>
        <v>8.2319802931379193</v>
      </c>
    </row>
    <row r="11" spans="2:23" ht="24" customHeight="1" x14ac:dyDescent="0.2">
      <c r="B11" s="1548">
        <v>2022</v>
      </c>
      <c r="C11" s="1548"/>
      <c r="D11" s="1377">
        <f>+[15]Anuais!BQ23</f>
        <v>12938.489175999999</v>
      </c>
      <c r="E11" s="1378"/>
      <c r="F11" s="48">
        <f>+'[15]VH anuais'!BQ22</f>
        <v>25.750869017009158</v>
      </c>
      <c r="G11" s="1378">
        <f>+[15]Anuais!BM23</f>
        <v>33263.826868999953</v>
      </c>
      <c r="H11" s="1378"/>
      <c r="I11" s="129">
        <f>+'[15]VH anuais'!BM22</f>
        <v>22.360080058649643</v>
      </c>
      <c r="J11" s="1377">
        <f>+[15]Anuais!BL23</f>
        <v>18075.431210999999</v>
      </c>
      <c r="K11" s="1378"/>
      <c r="L11" s="48">
        <f>+'[15]VH anuais'!BL22</f>
        <v>95.030886956965503</v>
      </c>
      <c r="M11" s="1378">
        <f>+[15]Anuais!BI23</f>
        <v>17460.088243999999</v>
      </c>
      <c r="N11" s="1378"/>
      <c r="O11" s="129">
        <f>+'[15]VH anuais'!BI22</f>
        <v>19.77849712112565</v>
      </c>
      <c r="P11" s="1377">
        <f>+[15]Anuais!BJ23</f>
        <v>13197.117386</v>
      </c>
      <c r="Q11" s="1378"/>
      <c r="R11" s="48">
        <f>+'[15]VH anuais'!BJ22</f>
        <v>29.16409997101308</v>
      </c>
      <c r="S11" s="1378">
        <f>+[15]Anuais!BG23</f>
        <v>14310.940372999999</v>
      </c>
      <c r="T11" s="1378"/>
      <c r="U11" s="129">
        <f>+'[15]VH anuais'!BG22</f>
        <v>23.692498885141621</v>
      </c>
    </row>
    <row r="12" spans="2:23" ht="24" customHeight="1" x14ac:dyDescent="0.2">
      <c r="B12" s="110"/>
      <c r="C12" s="51"/>
      <c r="D12" s="1597"/>
      <c r="E12" s="1598"/>
      <c r="F12" s="54"/>
      <c r="G12" s="1598"/>
      <c r="H12" s="1598"/>
      <c r="I12" s="135"/>
      <c r="J12" s="1597"/>
      <c r="K12" s="1598"/>
      <c r="L12" s="54"/>
      <c r="M12" s="1598"/>
      <c r="N12" s="1598"/>
      <c r="O12" s="135"/>
      <c r="P12" s="1597"/>
      <c r="Q12" s="1598"/>
      <c r="R12" s="54"/>
      <c r="S12" s="1598"/>
      <c r="T12" s="1598"/>
      <c r="U12" s="447"/>
    </row>
    <row r="13" spans="2:23" ht="24" customHeight="1" x14ac:dyDescent="0.2">
      <c r="B13" s="57">
        <v>21</v>
      </c>
      <c r="C13" s="58" t="s">
        <v>69</v>
      </c>
      <c r="D13" s="1381">
        <f>+'[15]Mensais CGCE'!AJ218</f>
        <v>939.12653200000011</v>
      </c>
      <c r="E13" s="1382"/>
      <c r="F13" s="100">
        <f>+'[15]VH mensais'!BQ206</f>
        <v>12.237224492751842</v>
      </c>
      <c r="G13" s="1382">
        <f>+'[15]Mensais CGCE'!AF218</f>
        <v>2509.420049999997</v>
      </c>
      <c r="H13" s="1382"/>
      <c r="I13" s="139">
        <f>+'[15]VH mensais'!BM206</f>
        <v>36.647530113666996</v>
      </c>
      <c r="J13" s="1381">
        <f>+'[15]Mensais CGCE'!AE218</f>
        <v>981.35852799999998</v>
      </c>
      <c r="K13" s="1382"/>
      <c r="L13" s="100">
        <f>+'[15]VH mensais'!BL206</f>
        <v>100.6495595554</v>
      </c>
      <c r="M13" s="1382">
        <f>+'[15]Mensais CGCE'!AB218</f>
        <v>1189.358426</v>
      </c>
      <c r="N13" s="1382"/>
      <c r="O13" s="139">
        <f>+'[15]VH mensais'!BI206</f>
        <v>-3.9774007377822662</v>
      </c>
      <c r="P13" s="1381">
        <f>+'[15]Mensais CGCE'!AC218</f>
        <v>858.23120999999992</v>
      </c>
      <c r="Q13" s="1382"/>
      <c r="R13" s="100">
        <f>+'[15]VH mensais'!BJ206</f>
        <v>-14.120574301526446</v>
      </c>
      <c r="S13" s="1382">
        <f>+'[15]Mensais CGCE'!Z218</f>
        <v>1098.9622669999999</v>
      </c>
      <c r="T13" s="1382"/>
      <c r="U13" s="139">
        <f>+'[15]VH mensais'!BG206</f>
        <v>3.4458704155035269</v>
      </c>
    </row>
    <row r="14" spans="2:23" ht="24" customHeight="1" x14ac:dyDescent="0.2">
      <c r="B14" s="57"/>
      <c r="C14" s="58" t="s">
        <v>70</v>
      </c>
      <c r="D14" s="1381">
        <f>+'[15]Mensais CGCE'!AJ219</f>
        <v>953.98376500000006</v>
      </c>
      <c r="E14" s="1382"/>
      <c r="F14" s="100">
        <f>+'[15]VH mensais'!BQ207</f>
        <v>24.141569697210063</v>
      </c>
      <c r="G14" s="1382">
        <f>+'[15]Mensais CGCE'!AF219</f>
        <v>2759.7440390000002</v>
      </c>
      <c r="H14" s="1382"/>
      <c r="I14" s="139">
        <f>+'[15]VH mensais'!BM207</f>
        <v>49.847256244686086</v>
      </c>
      <c r="J14" s="1381">
        <f>+'[15]Mensais CGCE'!AE219</f>
        <v>992.69661599999995</v>
      </c>
      <c r="K14" s="1382"/>
      <c r="L14" s="100">
        <f>+'[15]VH mensais'!BL207</f>
        <v>171.95147297482265</v>
      </c>
      <c r="M14" s="1382">
        <f>+'[15]Mensais CGCE'!AB219</f>
        <v>1427.9182540000002</v>
      </c>
      <c r="N14" s="1382"/>
      <c r="O14" s="139">
        <f>+'[15]VH mensais'!BI207</f>
        <v>16.472733031976649</v>
      </c>
      <c r="P14" s="1381">
        <f>+'[15]Mensais CGCE'!AC219</f>
        <v>1010.6579839999999</v>
      </c>
      <c r="Q14" s="1382"/>
      <c r="R14" s="100">
        <f>+'[15]VH mensais'!BJ207</f>
        <v>4.9254600428836337</v>
      </c>
      <c r="S14" s="1382">
        <f>+'[15]Mensais CGCE'!Z219</f>
        <v>1149.3600930000002</v>
      </c>
      <c r="T14" s="1382"/>
      <c r="U14" s="139">
        <f>+'[15]VH mensais'!BG207</f>
        <v>19.805914371879709</v>
      </c>
    </row>
    <row r="15" spans="2:23" ht="24" customHeight="1" x14ac:dyDescent="0.2">
      <c r="B15" s="57"/>
      <c r="C15" s="58" t="s">
        <v>71</v>
      </c>
      <c r="D15" s="1381">
        <f>+'[15]Mensais CGCE'!AJ220</f>
        <v>965.14029300000016</v>
      </c>
      <c r="E15" s="1382"/>
      <c r="F15" s="100">
        <f>+'[15]VH mensais'!BQ208</f>
        <v>24.580633541728325</v>
      </c>
      <c r="G15" s="1382">
        <f>+'[15]Mensais CGCE'!AF220</f>
        <v>2496.2658030000007</v>
      </c>
      <c r="H15" s="1382"/>
      <c r="I15" s="139">
        <f>+'[15]VH mensais'!BM208</f>
        <v>53.104804183918183</v>
      </c>
      <c r="J15" s="1381">
        <f>+'[15]Mensais CGCE'!AE220</f>
        <v>935.10907499999996</v>
      </c>
      <c r="K15" s="1382"/>
      <c r="L15" s="100">
        <f>+'[15]VH mensais'!BL208</f>
        <v>110.50221369822468</v>
      </c>
      <c r="M15" s="1382">
        <f>+'[15]Mensais CGCE'!AB220</f>
        <v>1498.2740949999993</v>
      </c>
      <c r="N15" s="1382"/>
      <c r="O15" s="139">
        <f>+'[15]VH mensais'!BI208</f>
        <v>27.864403319555507</v>
      </c>
      <c r="P15" s="1381">
        <f>+'[15]Mensais CGCE'!AC220</f>
        <v>863.14727799999991</v>
      </c>
      <c r="Q15" s="1382"/>
      <c r="R15" s="100">
        <f>+'[15]VH mensais'!BJ208</f>
        <v>9.8525521597732091</v>
      </c>
      <c r="S15" s="1382">
        <f>+'[15]Mensais CGCE'!Z220</f>
        <v>1098.2681869999997</v>
      </c>
      <c r="T15" s="1382"/>
      <c r="U15" s="139">
        <f>+'[15]VH mensais'!BG208</f>
        <v>22.659740960609476</v>
      </c>
    </row>
    <row r="16" spans="2:23" ht="24" customHeight="1" x14ac:dyDescent="0.2">
      <c r="B16" s="253">
        <v>22</v>
      </c>
      <c r="C16" s="254" t="s">
        <v>72</v>
      </c>
      <c r="D16" s="1379">
        <f>+'[15]Mensais CGCE'!AJ221</f>
        <v>819.74156199999982</v>
      </c>
      <c r="E16" s="1380"/>
      <c r="F16" s="268">
        <f>+'[15]VH mensais'!BQ209</f>
        <v>13.934803234042658</v>
      </c>
      <c r="G16" s="1380">
        <f>+'[15]Mensais CGCE'!AF221</f>
        <v>2621.8239820000017</v>
      </c>
      <c r="H16" s="1380"/>
      <c r="I16" s="267">
        <f>+'[15]VH mensais'!BM209</f>
        <v>50.22621733899242</v>
      </c>
      <c r="J16" s="1379">
        <f>+'[15]Mensais CGCE'!AE221</f>
        <v>1053.6413699999998</v>
      </c>
      <c r="K16" s="1380"/>
      <c r="L16" s="268">
        <f>+'[15]VH mensais'!BL209</f>
        <v>115.63716743041196</v>
      </c>
      <c r="M16" s="1380">
        <f>+'[15]Mensais CGCE'!AB221</f>
        <v>1263.3014539999999</v>
      </c>
      <c r="N16" s="1380"/>
      <c r="O16" s="267">
        <f>+'[15]VH mensais'!BI209</f>
        <v>21.136599751472819</v>
      </c>
      <c r="P16" s="1379">
        <f>+'[15]Mensais CGCE'!AC221</f>
        <v>848.86065099999996</v>
      </c>
      <c r="Q16" s="1380"/>
      <c r="R16" s="268">
        <f>+'[15]VH mensais'!BJ209</f>
        <v>10.582932218434781</v>
      </c>
      <c r="S16" s="1380">
        <f>+'[15]Mensais CGCE'!Z221</f>
        <v>993.39258299999995</v>
      </c>
      <c r="T16" s="1380"/>
      <c r="U16" s="267">
        <f>+'[15]VH mensais'!BG209</f>
        <v>26.922898570020791</v>
      </c>
    </row>
    <row r="17" spans="2:21" ht="24" customHeight="1" x14ac:dyDescent="0.2">
      <c r="B17" s="57"/>
      <c r="C17" s="58" t="s">
        <v>73</v>
      </c>
      <c r="D17" s="1381">
        <f>+'[15]Mensais CGCE'!AJ222</f>
        <v>875.08456100000001</v>
      </c>
      <c r="E17" s="1382"/>
      <c r="F17" s="100">
        <f>+'[15]VH mensais'!BQ210</f>
        <v>31.747623172831752</v>
      </c>
      <c r="G17" s="1382">
        <f>+'[15]Mensais CGCE'!AF222</f>
        <v>2653.7764939999984</v>
      </c>
      <c r="H17" s="1382"/>
      <c r="I17" s="139">
        <f>+'[15]VH mensais'!BM210</f>
        <v>44.916727766899015</v>
      </c>
      <c r="J17" s="1381">
        <f>+'[15]Mensais CGCE'!AE222</f>
        <v>1404.9939810000001</v>
      </c>
      <c r="K17" s="1382"/>
      <c r="L17" s="100">
        <f>+'[15]VH mensais'!BL210</f>
        <v>134.07750756987417</v>
      </c>
      <c r="M17" s="1382">
        <f>+'[15]Mensais CGCE'!AB222</f>
        <v>1240.3588140000002</v>
      </c>
      <c r="N17" s="1382"/>
      <c r="O17" s="139">
        <f>+'[15]VH mensais'!BI210</f>
        <v>14.913404269720987</v>
      </c>
      <c r="P17" s="1381">
        <f>+'[15]Mensais CGCE'!AC222</f>
        <v>972.00221099999999</v>
      </c>
      <c r="Q17" s="1382"/>
      <c r="R17" s="100">
        <f>+'[15]VH mensais'!BJ210</f>
        <v>16.714231610398002</v>
      </c>
      <c r="S17" s="1382">
        <f>+'[15]Mensais CGCE'!Z222</f>
        <v>1051.5999040000002</v>
      </c>
      <c r="T17" s="1382"/>
      <c r="U17" s="139">
        <f>+'[15]VH mensais'!BG210</f>
        <v>36.867582977951585</v>
      </c>
    </row>
    <row r="18" spans="2:21" ht="24" customHeight="1" x14ac:dyDescent="0.2">
      <c r="B18" s="57"/>
      <c r="C18" s="58" t="s">
        <v>74</v>
      </c>
      <c r="D18" s="1381">
        <f>+'[15]Mensais CGCE'!AJ223</f>
        <v>1059.88465</v>
      </c>
      <c r="E18" s="1382"/>
      <c r="F18" s="100">
        <f>+'[15]VH mensais'!BQ211</f>
        <v>21.538395687119994</v>
      </c>
      <c r="G18" s="1382">
        <f>+'[15]Mensais CGCE'!AF223</f>
        <v>2841.8930059999961</v>
      </c>
      <c r="H18" s="1382"/>
      <c r="I18" s="139">
        <f>+'[15]VH mensais'!BM211</f>
        <v>24.84467547153173</v>
      </c>
      <c r="J18" s="1381">
        <f>+'[15]Mensais CGCE'!AE223</f>
        <v>1410.6362549999999</v>
      </c>
      <c r="K18" s="1382"/>
      <c r="L18" s="100">
        <f>+'[15]VH mensais'!BL211</f>
        <v>133.0077702476764</v>
      </c>
      <c r="M18" s="1382">
        <f>+'[15]Mensais CGCE'!AB223</f>
        <v>1430.7046389999996</v>
      </c>
      <c r="N18" s="1382"/>
      <c r="O18" s="139">
        <f>+'[15]VH mensais'!BI211</f>
        <v>7.186588179707365</v>
      </c>
      <c r="P18" s="1381">
        <f>+'[15]Mensais CGCE'!AC223</f>
        <v>1168.3191430000002</v>
      </c>
      <c r="Q18" s="1382"/>
      <c r="R18" s="100">
        <f>+'[15]VH mensais'!BJ211</f>
        <v>13.308655863106322</v>
      </c>
      <c r="S18" s="1382">
        <f>+'[15]Mensais CGCE'!Z223</f>
        <v>1169.7974039999999</v>
      </c>
      <c r="T18" s="1382"/>
      <c r="U18" s="139">
        <f>+'[15]VH mensais'!BG211</f>
        <v>26.678926054702281</v>
      </c>
    </row>
    <row r="19" spans="2:21" ht="24" customHeight="1" x14ac:dyDescent="0.2">
      <c r="B19" s="57"/>
      <c r="C19" s="58" t="s">
        <v>75</v>
      </c>
      <c r="D19" s="1381">
        <f>+'[15]Mensais CGCE'!AJ224</f>
        <v>993.39585600000009</v>
      </c>
      <c r="E19" s="1382"/>
      <c r="F19" s="100">
        <f>+'[15]VH mensais'!BQ212</f>
        <v>17.015493282277316</v>
      </c>
      <c r="G19" s="1382">
        <f>+'[15]Mensais CGCE'!AF224</f>
        <v>2877.8957579999956</v>
      </c>
      <c r="H19" s="1382"/>
      <c r="I19" s="139">
        <f>+'[15]VH mensais'!BM212</f>
        <v>28.7486556490379</v>
      </c>
      <c r="J19" s="1381">
        <f>+'[15]Mensais CGCE'!AE224</f>
        <v>1481.111733</v>
      </c>
      <c r="K19" s="1382"/>
      <c r="L19" s="100">
        <f>+'[15]VH mensais'!BL212</f>
        <v>128.00892162239012</v>
      </c>
      <c r="M19" s="1382">
        <f>+'[15]Mensais CGCE'!AB224</f>
        <v>1303.5356270000007</v>
      </c>
      <c r="N19" s="1382"/>
      <c r="O19" s="139">
        <f>+'[15]VH mensais'!BI212</f>
        <v>9.2059325783630861</v>
      </c>
      <c r="P19" s="1381">
        <f>+'[15]Mensais CGCE'!AC224</f>
        <v>995.24083600000017</v>
      </c>
      <c r="Q19" s="1382"/>
      <c r="R19" s="100">
        <f>+'[15]VH mensais'!BJ212</f>
        <v>3.2620388843980885</v>
      </c>
      <c r="S19" s="1382">
        <f>+'[15]Mensais CGCE'!Z224</f>
        <v>1057.8326390000002</v>
      </c>
      <c r="T19" s="1382"/>
      <c r="U19" s="139">
        <f>+'[15]VH mensais'!BG212</f>
        <v>9.6975024692272704</v>
      </c>
    </row>
    <row r="20" spans="2:21" ht="24" customHeight="1" x14ac:dyDescent="0.2">
      <c r="B20" s="57"/>
      <c r="C20" s="58" t="s">
        <v>76</v>
      </c>
      <c r="D20" s="1381">
        <f>+'[15]Mensais CGCE'!AJ225</f>
        <v>1158.5447479999998</v>
      </c>
      <c r="E20" s="1382"/>
      <c r="F20" s="100">
        <f>+'[15]VH mensais'!BQ213</f>
        <v>33.321897591075313</v>
      </c>
      <c r="G20" s="1382">
        <f>+'[15]Mensais CGCE'!AF225</f>
        <v>3175.1145969999975</v>
      </c>
      <c r="H20" s="1382"/>
      <c r="I20" s="139">
        <f>+'[15]VH mensais'!BM213</f>
        <v>39.75007570692599</v>
      </c>
      <c r="J20" s="1381">
        <f>+'[15]Mensais CGCE'!AE225</f>
        <v>1743.1764969999997</v>
      </c>
      <c r="K20" s="1382"/>
      <c r="L20" s="100">
        <f>+'[15]VH mensais'!BL213</f>
        <v>141.34293083338849</v>
      </c>
      <c r="M20" s="1382">
        <f>+'[15]Mensais CGCE'!AB225</f>
        <v>1426.2117950000008</v>
      </c>
      <c r="N20" s="1382"/>
      <c r="O20" s="139">
        <f>+'[15]VH mensais'!BI213</f>
        <v>20.98595214477832</v>
      </c>
      <c r="P20" s="1381">
        <f>+'[15]Mensais CGCE'!AC225</f>
        <v>1167.9094230000001</v>
      </c>
      <c r="Q20" s="1382"/>
      <c r="R20" s="100">
        <f>+'[15]VH mensais'!BJ213</f>
        <v>39.889152365894098</v>
      </c>
      <c r="S20" s="1382">
        <f>+'[15]Mensais CGCE'!Z225</f>
        <v>1207.1488529999997</v>
      </c>
      <c r="T20" s="1382"/>
      <c r="U20" s="139">
        <f>+'[15]VH mensais'!BG213</f>
        <v>32.981148632182332</v>
      </c>
    </row>
    <row r="21" spans="2:21" ht="24" customHeight="1" x14ac:dyDescent="0.2">
      <c r="B21" s="57"/>
      <c r="C21" s="58" t="s">
        <v>77</v>
      </c>
      <c r="D21" s="1381">
        <f>+'[15]Mensais CGCE'!AJ226</f>
        <v>1126.0934669999999</v>
      </c>
      <c r="E21" s="1382"/>
      <c r="F21" s="100">
        <f>+'[15]VH mensais'!BQ214</f>
        <v>25.834133058716159</v>
      </c>
      <c r="G21" s="1382">
        <f>+'[15]Mensais CGCE'!AF226</f>
        <v>2860.9366489999957</v>
      </c>
      <c r="H21" s="1382"/>
      <c r="I21" s="139">
        <f>+'[15]VH mensais'!BM214</f>
        <v>23.529265508424668</v>
      </c>
      <c r="J21" s="1381">
        <f>+'[15]Mensais CGCE'!AE226</f>
        <v>1983.9928870000001</v>
      </c>
      <c r="K21" s="1382"/>
      <c r="L21" s="100">
        <f>+'[15]VH mensais'!BL214</f>
        <v>217.86324036934533</v>
      </c>
      <c r="M21" s="1382">
        <f>+'[15]Mensais CGCE'!AB226</f>
        <v>1429.0556849999994</v>
      </c>
      <c r="N21" s="1382"/>
      <c r="O21" s="139">
        <f>+'[15]VH mensais'!BI214</f>
        <v>17.479435335632452</v>
      </c>
      <c r="P21" s="1381">
        <f>+'[15]Mensais CGCE'!AC226</f>
        <v>1139.311234</v>
      </c>
      <c r="Q21" s="1382"/>
      <c r="R21" s="100">
        <f>+'[15]VH mensais'!BJ214</f>
        <v>47.027260762424561</v>
      </c>
      <c r="S21" s="1382">
        <f>+'[15]Mensais CGCE'!Z226</f>
        <v>1115.4531660000002</v>
      </c>
      <c r="T21" s="1382"/>
      <c r="U21" s="139">
        <f>+'[15]VH mensais'!BG214</f>
        <v>19.362640046144406</v>
      </c>
    </row>
    <row r="22" spans="2:21" ht="24" customHeight="1" x14ac:dyDescent="0.2">
      <c r="B22" s="57"/>
      <c r="C22" s="58" t="s">
        <v>66</v>
      </c>
      <c r="D22" s="1381">
        <f>+'[15]Mensais CGCE'!AJ227</f>
        <v>1077.3244470000002</v>
      </c>
      <c r="E22" s="1382"/>
      <c r="F22" s="100">
        <f>+'[15]VH mensais'!BQ215</f>
        <v>28.339736619742737</v>
      </c>
      <c r="G22" s="1382">
        <f>+'[15]Mensais CGCE'!AF227</f>
        <v>2920.8875109999944</v>
      </c>
      <c r="H22" s="1382"/>
      <c r="I22" s="139">
        <f>+'[15]VH mensais'!BM215</f>
        <v>22.129449804212477</v>
      </c>
      <c r="J22" s="1381">
        <f>+'[15]Mensais CGCE'!AE227</f>
        <v>1635.247235</v>
      </c>
      <c r="K22" s="1382"/>
      <c r="L22" s="100">
        <f>+'[15]VH mensais'!BL215</f>
        <v>97.373246897742376</v>
      </c>
      <c r="M22" s="1382">
        <f>+'[15]Mensais CGCE'!AB227</f>
        <v>1444.6612649999993</v>
      </c>
      <c r="N22" s="1382"/>
      <c r="O22" s="139">
        <f>+'[15]VH mensais'!BI215</f>
        <v>24.157494856964192</v>
      </c>
      <c r="P22" s="1381">
        <f>+'[15]Mensais CGCE'!AC227</f>
        <v>1081.492665</v>
      </c>
      <c r="Q22" s="1382"/>
      <c r="R22" s="100">
        <f>+'[15]VH mensais'!BJ215</f>
        <v>17.458822301399589</v>
      </c>
      <c r="S22" s="1382">
        <f>+'[15]Mensais CGCE'!Z227</f>
        <v>1216.211104</v>
      </c>
      <c r="T22" s="1382"/>
      <c r="U22" s="139">
        <f>+'[15]VH mensais'!BG215</f>
        <v>23.022185963590893</v>
      </c>
    </row>
    <row r="23" spans="2:21" ht="24" customHeight="1" x14ac:dyDescent="0.2">
      <c r="B23" s="57"/>
      <c r="C23" s="58" t="s">
        <v>67</v>
      </c>
      <c r="D23" s="1381">
        <f>+'[15]Mensais CGCE'!AJ228</f>
        <v>1186.8900979999999</v>
      </c>
      <c r="E23" s="1382"/>
      <c r="F23" s="100">
        <f>+'[15]VH mensais'!BQ216</f>
        <v>41.148941610525647</v>
      </c>
      <c r="G23" s="1382">
        <f>+'[15]Mensais CGCE'!AF228</f>
        <v>2347.7021789999912</v>
      </c>
      <c r="H23" s="1382"/>
      <c r="I23" s="139">
        <f>+'[15]VH mensais'!BM216</f>
        <v>20.650639397226222</v>
      </c>
      <c r="J23" s="1381">
        <f>+'[15]Mensais CGCE'!AE228</f>
        <v>2137.9551890000002</v>
      </c>
      <c r="K23" s="1382"/>
      <c r="L23" s="100">
        <f>+'[15]VH mensais'!BL216</f>
        <v>155.56476035653341</v>
      </c>
      <c r="M23" s="1382">
        <f>+'[15]Mensais CGCE'!AB228</f>
        <v>1397.2662089999997</v>
      </c>
      <c r="N23" s="1382"/>
      <c r="O23" s="139">
        <f>+'[15]VH mensais'!BI216</f>
        <v>38.605910337434722</v>
      </c>
      <c r="P23" s="1381">
        <f>+'[15]Mensais CGCE'!AC228</f>
        <v>889.00773299999992</v>
      </c>
      <c r="Q23" s="1382"/>
      <c r="R23" s="100">
        <f>+'[15]VH mensais'!BJ216</f>
        <v>53.63643653723198</v>
      </c>
      <c r="S23" s="1382">
        <f>+'[15]Mensais CGCE'!Z228</f>
        <v>1221.564249</v>
      </c>
      <c r="T23" s="1382"/>
      <c r="U23" s="139">
        <f>+'[15]VH mensais'!BG216</f>
        <v>35.685758984398184</v>
      </c>
    </row>
    <row r="24" spans="2:21" ht="24" customHeight="1" x14ac:dyDescent="0.2">
      <c r="B24" s="57"/>
      <c r="C24" s="58" t="s">
        <v>68</v>
      </c>
      <c r="D24" s="1381">
        <f>+'[15]Mensais CGCE'!AJ229</f>
        <v>1127.3644899999999</v>
      </c>
      <c r="E24" s="1382"/>
      <c r="F24" s="100">
        <f>+'[15]VH mensais'!BQ217</f>
        <v>27.841925277393088</v>
      </c>
      <c r="G24" s="1382">
        <f>+'[15]Mensais CGCE'!AF229</f>
        <v>2858.6889019999944</v>
      </c>
      <c r="H24" s="1382"/>
      <c r="I24" s="139">
        <f>+'[15]VH mensais'!BM217</f>
        <v>18.807445045600634</v>
      </c>
      <c r="J24" s="1381">
        <f>+'[15]Mensais CGCE'!AE229</f>
        <v>1510.300039</v>
      </c>
      <c r="K24" s="1382"/>
      <c r="L24" s="100">
        <f>+'[15]VH mensais'!BL217</f>
        <v>50.507089443285636</v>
      </c>
      <c r="M24" s="1382">
        <f>+'[15]Mensais CGCE'!AB229</f>
        <v>1662.2556170000003</v>
      </c>
      <c r="N24" s="1382"/>
      <c r="O24" s="139">
        <f>+'[15]VH mensais'!BI217</f>
        <v>33.640084629756807</v>
      </c>
      <c r="P24" s="1381">
        <f>+'[15]Mensais CGCE'!AC229</f>
        <v>1152.4770779999999</v>
      </c>
      <c r="Q24" s="1382"/>
      <c r="R24" s="100">
        <f>+'[15]VH mensais'!BJ217</f>
        <v>47.602174956759043</v>
      </c>
      <c r="S24" s="1382">
        <f>+'[15]Mensais CGCE'!Z229</f>
        <v>1329.8859219999999</v>
      </c>
      <c r="T24" s="1382"/>
      <c r="U24" s="139">
        <f>+'[15]VH mensais'!BG217</f>
        <v>26.264565926376694</v>
      </c>
    </row>
    <row r="25" spans="2:21" ht="24" customHeight="1" x14ac:dyDescent="0.2">
      <c r="B25" s="57"/>
      <c r="C25" s="58" t="s">
        <v>69</v>
      </c>
      <c r="D25" s="1381">
        <f>+'[15]Mensais CGCE'!AJ230</f>
        <v>1226.3076169999999</v>
      </c>
      <c r="E25" s="1382"/>
      <c r="F25" s="100">
        <f>+'[15]VH mensais'!BQ218</f>
        <v>30.579594465125794</v>
      </c>
      <c r="G25" s="1382">
        <f>+'[15]Mensais CGCE'!AF230</f>
        <v>2976.0035079999934</v>
      </c>
      <c r="H25" s="1382"/>
      <c r="I25" s="139">
        <f>+'[15]VH mensais'!BM218</f>
        <v>18.593278474841114</v>
      </c>
      <c r="J25" s="1381">
        <f>+'[15]Mensais CGCE'!AE230</f>
        <v>1282.1175860000001</v>
      </c>
      <c r="K25" s="1382"/>
      <c r="L25" s="100">
        <f>+'[15]VH mensais'!BL218</f>
        <v>30.647215000306204</v>
      </c>
      <c r="M25" s="1382">
        <f>+'[15]Mensais CGCE'!AB230</f>
        <v>1623.2939900000001</v>
      </c>
      <c r="N25" s="1382"/>
      <c r="O25" s="139">
        <f>+'[15]VH mensais'!BI218</f>
        <v>36.48484380435206</v>
      </c>
      <c r="P25" s="1381">
        <f>+'[15]Mensais CGCE'!AC230</f>
        <v>1153.4831269999997</v>
      </c>
      <c r="Q25" s="1382"/>
      <c r="R25" s="100">
        <f>+'[15]VH mensais'!BJ218</f>
        <v>34.402374740019056</v>
      </c>
      <c r="S25" s="1382">
        <f>+'[15]Mensais CGCE'!Z230</f>
        <v>1335.8870220000001</v>
      </c>
      <c r="T25" s="1382"/>
      <c r="U25" s="139">
        <f>+'[15]VH mensais'!BG218</f>
        <v>21.558952669664343</v>
      </c>
    </row>
    <row r="26" spans="2:21" ht="24" customHeight="1" x14ac:dyDescent="0.2">
      <c r="B26" s="57"/>
      <c r="C26" s="58" t="s">
        <v>70</v>
      </c>
      <c r="D26" s="1381">
        <f>+'[15]Mensais CGCE'!AJ231</f>
        <v>1190.5104179999998</v>
      </c>
      <c r="E26" s="1382"/>
      <c r="F26" s="100">
        <f>+'[15]VH mensais'!BQ219</f>
        <v>24.793572142184182</v>
      </c>
      <c r="G26" s="1382">
        <f>+'[15]Mensais CGCE'!AF231</f>
        <v>2781.6209549999958</v>
      </c>
      <c r="H26" s="1382"/>
      <c r="I26" s="139">
        <f>+'[15]VH mensais'!BM219</f>
        <v>0.79271540008192254</v>
      </c>
      <c r="J26" s="1381">
        <f>+'[15]Mensais CGCE'!AE231</f>
        <v>1343.1924819999999</v>
      </c>
      <c r="K26" s="1382"/>
      <c r="L26" s="100">
        <f>+'[15]VH mensais'!BL219</f>
        <v>35.30745046883488</v>
      </c>
      <c r="M26" s="1382">
        <f>+'[15]Mensais CGCE'!AB231</f>
        <v>1698.4810429999998</v>
      </c>
      <c r="N26" s="1382"/>
      <c r="O26" s="139">
        <f>+'[15]VH mensais'!BI219</f>
        <v>18.948058703085934</v>
      </c>
      <c r="P26" s="1381">
        <f>+'[15]Mensais CGCE'!AC231</f>
        <v>1354.696782</v>
      </c>
      <c r="Q26" s="1382"/>
      <c r="R26" s="100">
        <f>+'[15]VH mensais'!BJ219</f>
        <v>34.041070614052572</v>
      </c>
      <c r="S26" s="1382">
        <f>+'[15]Mensais CGCE'!Z231</f>
        <v>1352.6752929999998</v>
      </c>
      <c r="T26" s="1382"/>
      <c r="U26" s="139">
        <f>+'[15]VH mensais'!BG219</f>
        <v>17.689425728129883</v>
      </c>
    </row>
    <row r="27" spans="2:21" ht="24" customHeight="1" x14ac:dyDescent="0.2">
      <c r="B27" s="57"/>
      <c r="C27" s="58" t="s">
        <v>71</v>
      </c>
      <c r="D27" s="1381">
        <f>+'[15]Mensais CGCE'!AJ232</f>
        <v>1097.347262</v>
      </c>
      <c r="E27" s="1382"/>
      <c r="F27" s="100">
        <f>+'[15]VH mensais'!BQ220</f>
        <v>13.698212576852775</v>
      </c>
      <c r="G27" s="1382">
        <f>+'[15]Mensais CGCE'!AF232</f>
        <v>2347.4833279999971</v>
      </c>
      <c r="H27" s="1382"/>
      <c r="I27" s="139">
        <f>+'[15]VH mensais'!BM220</f>
        <v>-5.9602016268138431</v>
      </c>
      <c r="J27" s="1381">
        <f>+'[15]Mensais CGCE'!AE232</f>
        <v>1089.0659570000003</v>
      </c>
      <c r="K27" s="1382"/>
      <c r="L27" s="100">
        <f>+'[15]VH mensais'!BL220</f>
        <v>16.464056024694273</v>
      </c>
      <c r="M27" s="1382">
        <f>+'[15]Mensais CGCE'!AB232</f>
        <v>1540.9621059999997</v>
      </c>
      <c r="N27" s="1382"/>
      <c r="O27" s="139">
        <f>+'[15]VH mensais'!BI220</f>
        <v>2.8491456364664991</v>
      </c>
      <c r="P27" s="1381">
        <f>+'[15]Mensais CGCE'!AC232</f>
        <v>1274.316503</v>
      </c>
      <c r="Q27" s="1382"/>
      <c r="R27" s="100">
        <f>+'[15]VH mensais'!BJ220</f>
        <v>47.636044911445595</v>
      </c>
      <c r="S27" s="1382">
        <f>+'[15]Mensais CGCE'!Z232</f>
        <v>1259.4922340000001</v>
      </c>
      <c r="T27" s="1382"/>
      <c r="U27" s="139">
        <f>+'[15]VH mensais'!BG220</f>
        <v>14.679843130155268</v>
      </c>
    </row>
    <row r="28" spans="2:21" ht="24" customHeight="1" x14ac:dyDescent="0.2">
      <c r="B28" s="253">
        <v>23</v>
      </c>
      <c r="C28" s="254" t="s">
        <v>72</v>
      </c>
      <c r="D28" s="1379">
        <f>+'[15]Mensais CGCE'!AJ233</f>
        <v>1032.678484</v>
      </c>
      <c r="E28" s="1380"/>
      <c r="F28" s="268">
        <f>+'[15]VH mensais'!BQ221</f>
        <v>25.976104161472335</v>
      </c>
      <c r="G28" s="1380">
        <f>+'[15]Mensais CGCE'!AF233</f>
        <v>2550.6926429999971</v>
      </c>
      <c r="H28" s="1380"/>
      <c r="I28" s="267">
        <f>+'[15]VH mensais'!BM221</f>
        <v>-2.7130478433469607</v>
      </c>
      <c r="J28" s="1379">
        <f>+'[15]Mensais CGCE'!AE233</f>
        <v>1122.6580740000002</v>
      </c>
      <c r="K28" s="1380"/>
      <c r="L28" s="268">
        <f>+'[15]VH mensais'!BL221</f>
        <v>6.5503031643490139</v>
      </c>
      <c r="M28" s="1380">
        <f>+'[15]Mensais CGCE'!AB233</f>
        <v>1360.8205389999998</v>
      </c>
      <c r="N28" s="1380"/>
      <c r="O28" s="267">
        <f>+'[15]VH mensais'!BI221</f>
        <v>7.7193835795268395</v>
      </c>
      <c r="P28" s="1379">
        <f>+'[15]Mensais CGCE'!AC233</f>
        <v>1188.0855979999999</v>
      </c>
      <c r="Q28" s="1380"/>
      <c r="R28" s="268">
        <f>+'[15]VH mensais'!BJ221</f>
        <v>39.962383295818469</v>
      </c>
      <c r="S28" s="1380">
        <f>+'[15]Mensais CGCE'!Z233</f>
        <v>1190.2864899999995</v>
      </c>
      <c r="T28" s="1380"/>
      <c r="U28" s="267">
        <f>+'[15]VH mensais'!BG221</f>
        <v>19.82035203095527</v>
      </c>
    </row>
    <row r="29" spans="2:21" ht="24" customHeight="1" x14ac:dyDescent="0.2">
      <c r="B29" s="57"/>
      <c r="C29" s="58" t="s">
        <v>73</v>
      </c>
      <c r="D29" s="1381">
        <f>+'[15]Mensais CGCE'!AJ234</f>
        <v>1069.374728</v>
      </c>
      <c r="E29" s="1382"/>
      <c r="F29" s="100">
        <f>+'[15]VH mensais'!BQ222</f>
        <v>22.202444844641711</v>
      </c>
      <c r="G29" s="1382">
        <f>+'[15]Mensais CGCE'!AF234</f>
        <v>2799.4254289999967</v>
      </c>
      <c r="H29" s="1382"/>
      <c r="I29" s="139">
        <f>+'[15]VH mensais'!BM222</f>
        <v>5.488364801229495</v>
      </c>
      <c r="J29" s="1381">
        <f>+'[15]Mensais CGCE'!AE234</f>
        <v>1013.000444</v>
      </c>
      <c r="K29" s="1382"/>
      <c r="L29" s="100">
        <f>+'[15]VH mensais'!BL222</f>
        <v>-27.90001539515492</v>
      </c>
      <c r="M29" s="1382">
        <f>+'[15]Mensais CGCE'!AB234</f>
        <v>1375.0592110000002</v>
      </c>
      <c r="N29" s="1382"/>
      <c r="O29" s="139">
        <f>+'[15]VH mensais'!BI222</f>
        <v>10.859792785734989</v>
      </c>
      <c r="P29" s="1381">
        <f>+'[15]Mensais CGCE'!AC234</f>
        <v>1373.7633270000001</v>
      </c>
      <c r="Q29" s="1382"/>
      <c r="R29" s="100">
        <f>+'[15]VH mensais'!BJ222</f>
        <v>41.333354127524721</v>
      </c>
      <c r="S29" s="1382">
        <f>+'[15]Mensais CGCE'!Z234</f>
        <v>1145.0352859999998</v>
      </c>
      <c r="T29" s="1382"/>
      <c r="U29" s="139">
        <f>+'[15]VH mensais'!BG222</f>
        <v>8.885069468397333</v>
      </c>
    </row>
    <row r="30" spans="2:21" ht="24" customHeight="1" x14ac:dyDescent="0.2">
      <c r="B30" s="57"/>
      <c r="C30" s="58" t="s">
        <v>74</v>
      </c>
      <c r="D30" s="1381">
        <f>+'[15]Mensais CGCE'!AJ235</f>
        <v>1237.3850629999999</v>
      </c>
      <c r="E30" s="1382"/>
      <c r="F30" s="100">
        <f>+'[15]VH mensais'!BQ223</f>
        <v>16.747144418027005</v>
      </c>
      <c r="G30" s="1382">
        <f>+'[15]Mensais CGCE'!AF235</f>
        <v>3197.9680799999978</v>
      </c>
      <c r="H30" s="1382"/>
      <c r="I30" s="139">
        <f>+'[15]VH mensais'!BM223</f>
        <v>12.529503160331235</v>
      </c>
      <c r="J30" s="1381">
        <f>+'[15]Mensais CGCE'!AE235</f>
        <v>1230.8321899999999</v>
      </c>
      <c r="K30" s="1382"/>
      <c r="L30" s="100">
        <f>+'[15]VH mensais'!BL223</f>
        <v>-12.746309643090814</v>
      </c>
      <c r="M30" s="1382">
        <f>+'[15]Mensais CGCE'!AB235</f>
        <v>1601.0136439999997</v>
      </c>
      <c r="N30" s="1382"/>
      <c r="O30" s="139">
        <f>+'[15]VH mensais'!BI223</f>
        <v>11.903854950735226</v>
      </c>
      <c r="P30" s="1381">
        <f>+'[15]Mensais CGCE'!AC235</f>
        <v>1408.19066</v>
      </c>
      <c r="Q30" s="1382"/>
      <c r="R30" s="100">
        <f>+'[15]VH mensais'!BJ223</f>
        <v>20.531334989860706</v>
      </c>
      <c r="S30" s="1382">
        <f>+'[15]Mensais CGCE'!Z235</f>
        <v>1254.9523060000001</v>
      </c>
      <c r="T30" s="1382"/>
      <c r="U30" s="139">
        <f>+'[15]VH mensais'!BG223</f>
        <v>7.2794572554890191</v>
      </c>
    </row>
    <row r="31" spans="2:21" ht="2.1" customHeight="1" x14ac:dyDescent="0.2">
      <c r="B31" s="101"/>
      <c r="C31" s="62"/>
      <c r="D31" s="1246"/>
      <c r="E31" s="1247"/>
      <c r="F31" s="459"/>
      <c r="G31" s="1247"/>
      <c r="H31" s="1247"/>
      <c r="I31" s="460"/>
      <c r="J31" s="1599"/>
      <c r="K31" s="1247"/>
      <c r="L31" s="460"/>
      <c r="M31" s="1247"/>
      <c r="N31" s="1247"/>
      <c r="O31" s="159"/>
      <c r="P31" s="1246"/>
      <c r="Q31" s="1247"/>
      <c r="R31" s="187"/>
      <c r="S31" s="1247"/>
      <c r="T31" s="1247"/>
      <c r="U31" s="187"/>
    </row>
    <row r="32" spans="2:21" ht="2.1" customHeight="1" x14ac:dyDescent="0.2">
      <c r="B32" s="461"/>
      <c r="C32" s="462"/>
      <c r="D32" s="463"/>
      <c r="E32" s="463"/>
      <c r="F32" s="464"/>
      <c r="G32" s="463"/>
      <c r="H32" s="463"/>
      <c r="I32" s="465"/>
      <c r="J32" s="463"/>
      <c r="K32" s="463"/>
      <c r="L32" s="465"/>
      <c r="M32" s="463"/>
      <c r="N32" s="463"/>
      <c r="O32" s="465"/>
      <c r="P32" s="463"/>
      <c r="Q32" s="463"/>
      <c r="R32" s="465"/>
      <c r="S32" s="463"/>
      <c r="T32" s="463"/>
      <c r="U32" s="465"/>
    </row>
    <row r="33" spans="2:21" s="69" customFormat="1" ht="18" customHeight="1" x14ac:dyDescent="0.2">
      <c r="B33" s="67" t="s">
        <v>340</v>
      </c>
      <c r="C33" s="67"/>
      <c r="G33" s="394"/>
      <c r="L33" s="271"/>
      <c r="M33" s="271"/>
    </row>
    <row r="34" spans="2:21" ht="18" customHeight="1" x14ac:dyDescent="0.2">
      <c r="B34" s="92"/>
      <c r="C34" s="92"/>
      <c r="D34" s="424"/>
      <c r="E34" s="424"/>
      <c r="F34" s="424"/>
      <c r="G34" s="424"/>
      <c r="H34" s="424"/>
      <c r="I34" s="466"/>
      <c r="J34" s="466"/>
      <c r="K34" s="424"/>
      <c r="L34" s="466"/>
      <c r="M34" s="424"/>
      <c r="N34" s="424"/>
      <c r="O34" s="424"/>
    </row>
    <row r="35" spans="2:21" ht="24" customHeight="1" x14ac:dyDescent="0.2">
      <c r="B35" s="92"/>
      <c r="C35" s="92"/>
      <c r="D35" s="424"/>
      <c r="E35" s="424"/>
      <c r="F35" s="424"/>
      <c r="G35" s="424"/>
      <c r="H35" s="424"/>
      <c r="I35" s="466"/>
      <c r="J35" s="466"/>
      <c r="K35" s="424"/>
      <c r="L35" s="466"/>
      <c r="M35" s="424"/>
      <c r="N35" s="424"/>
      <c r="O35" s="424"/>
    </row>
    <row r="36" spans="2:21" ht="3.95" customHeight="1" x14ac:dyDescent="0.2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  <c r="R36" s="467"/>
      <c r="S36" s="467"/>
      <c r="T36" s="467"/>
      <c r="U36" s="467"/>
    </row>
    <row r="37" spans="2:21" ht="2.1" customHeight="1" x14ac:dyDescent="0.2">
      <c r="B37" s="468"/>
      <c r="C37" s="468"/>
      <c r="D37" s="468"/>
      <c r="E37" s="468"/>
      <c r="F37" s="468"/>
      <c r="G37" s="468"/>
      <c r="H37" s="468"/>
      <c r="I37" s="468"/>
      <c r="J37" s="468"/>
      <c r="K37" s="468"/>
      <c r="L37" s="468"/>
      <c r="M37" s="468"/>
      <c r="N37" s="468"/>
      <c r="O37" s="468"/>
    </row>
    <row r="38" spans="2:21" ht="2.1" customHeight="1" x14ac:dyDescent="0.2">
      <c r="B38" s="468"/>
      <c r="C38" s="468"/>
      <c r="D38" s="468"/>
      <c r="E38" s="468"/>
      <c r="F38" s="468"/>
      <c r="G38" s="468"/>
      <c r="H38" s="468"/>
      <c r="I38" s="468"/>
      <c r="J38" s="468"/>
      <c r="K38" s="468"/>
      <c r="L38" s="468"/>
      <c r="M38" s="468"/>
      <c r="N38" s="468"/>
      <c r="O38" s="468"/>
    </row>
    <row r="39" spans="2:21" ht="2.1" customHeight="1" x14ac:dyDescent="0.2">
      <c r="B39" s="468"/>
      <c r="C39" s="468"/>
      <c r="D39" s="468"/>
      <c r="E39" s="468"/>
      <c r="F39" s="468"/>
      <c r="G39" s="468"/>
      <c r="H39" s="468"/>
      <c r="I39" s="468"/>
      <c r="J39" s="468"/>
      <c r="K39" s="468"/>
      <c r="L39" s="468"/>
      <c r="M39" s="468"/>
      <c r="N39" s="468"/>
      <c r="O39" s="468"/>
    </row>
    <row r="40" spans="2:21" ht="3" customHeight="1" x14ac:dyDescent="0.2">
      <c r="B40" s="468"/>
      <c r="C40" s="468"/>
      <c r="D40" s="468"/>
      <c r="E40" s="468"/>
      <c r="F40" s="468"/>
      <c r="G40" s="468"/>
      <c r="H40" s="468"/>
      <c r="I40" s="468"/>
      <c r="J40" s="468"/>
      <c r="K40" s="468"/>
      <c r="L40" s="468"/>
      <c r="M40" s="468"/>
      <c r="N40" s="468"/>
      <c r="O40" s="468"/>
    </row>
    <row r="41" spans="2:21" ht="3" customHeight="1" x14ac:dyDescent="0.2">
      <c r="B41" s="468"/>
      <c r="C41" s="468"/>
      <c r="D41" s="468"/>
      <c r="E41" s="468"/>
      <c r="F41" s="468"/>
      <c r="G41" s="468"/>
      <c r="H41" s="468"/>
      <c r="I41" s="468"/>
      <c r="J41" s="468"/>
      <c r="K41" s="468"/>
      <c r="L41" s="468"/>
      <c r="M41" s="468"/>
      <c r="N41" s="468"/>
      <c r="O41" s="468"/>
    </row>
    <row r="42" spans="2:21" ht="3" customHeight="1" x14ac:dyDescent="0.2">
      <c r="B42" s="468"/>
      <c r="C42" s="468"/>
      <c r="D42" s="468"/>
      <c r="E42" s="468"/>
      <c r="F42" s="468"/>
      <c r="G42" s="468"/>
      <c r="H42" s="468"/>
      <c r="I42" s="468"/>
      <c r="J42" s="468"/>
      <c r="K42" s="468"/>
      <c r="L42" s="468"/>
      <c r="M42" s="468"/>
      <c r="N42" s="468"/>
      <c r="O42" s="468"/>
    </row>
    <row r="43" spans="2:21" ht="3" customHeight="1" x14ac:dyDescent="0.2">
      <c r="B43" s="468"/>
      <c r="C43" s="468"/>
      <c r="D43" s="468"/>
      <c r="E43" s="468"/>
      <c r="F43" s="468"/>
      <c r="G43" s="468"/>
      <c r="H43" s="468"/>
      <c r="I43" s="468"/>
      <c r="J43" s="468"/>
      <c r="K43" s="468"/>
      <c r="L43" s="468"/>
      <c r="M43" s="468"/>
      <c r="N43" s="468"/>
      <c r="O43" s="468"/>
    </row>
    <row r="44" spans="2:21" ht="5.0999999999999996" customHeight="1" x14ac:dyDescent="0.2">
      <c r="B44" s="468"/>
      <c r="C44" s="468"/>
      <c r="D44" s="468"/>
      <c r="E44" s="468"/>
      <c r="F44" s="468"/>
      <c r="G44" s="468"/>
      <c r="H44" s="468"/>
      <c r="I44" s="468"/>
      <c r="J44" s="468"/>
      <c r="K44" s="468"/>
      <c r="L44" s="468"/>
      <c r="M44" s="468"/>
      <c r="N44" s="468"/>
      <c r="O44" s="468"/>
    </row>
    <row r="45" spans="2:21" ht="5.0999999999999996" customHeight="1" x14ac:dyDescent="0.2">
      <c r="B45" s="468"/>
      <c r="C45" s="468"/>
      <c r="D45" s="468"/>
      <c r="E45" s="468"/>
      <c r="F45" s="468"/>
      <c r="G45" s="468"/>
      <c r="H45" s="468"/>
      <c r="I45" s="468"/>
      <c r="J45" s="468"/>
      <c r="K45" s="468"/>
      <c r="L45" s="468"/>
      <c r="M45" s="468"/>
      <c r="N45" s="468"/>
      <c r="O45" s="468"/>
    </row>
    <row r="46" spans="2:21" ht="5.0999999999999996" customHeight="1" x14ac:dyDescent="0.2">
      <c r="B46" s="468"/>
      <c r="C46" s="468"/>
      <c r="D46" s="468"/>
      <c r="E46" s="468"/>
      <c r="F46" s="468"/>
      <c r="G46" s="468"/>
      <c r="H46" s="468"/>
      <c r="I46" s="468"/>
      <c r="J46" s="468"/>
      <c r="K46" s="468"/>
      <c r="L46" s="468"/>
      <c r="M46" s="468"/>
      <c r="N46" s="468"/>
      <c r="O46" s="468"/>
    </row>
    <row r="47" spans="2:21" ht="5.0999999999999996" customHeight="1" x14ac:dyDescent="0.2">
      <c r="B47" s="468"/>
      <c r="C47" s="468"/>
      <c r="D47" s="468"/>
      <c r="E47" s="468"/>
      <c r="F47" s="468"/>
      <c r="G47" s="468"/>
      <c r="H47" s="468"/>
      <c r="I47" s="468"/>
      <c r="J47" s="468"/>
      <c r="K47" s="468"/>
      <c r="L47" s="468"/>
      <c r="M47" s="468"/>
      <c r="N47" s="468"/>
      <c r="O47" s="468"/>
    </row>
    <row r="48" spans="2:21" ht="5.0999999999999996" customHeight="1" x14ac:dyDescent="0.2">
      <c r="B48" s="468"/>
      <c r="C48" s="468"/>
      <c r="D48" s="468"/>
      <c r="E48" s="468"/>
      <c r="F48" s="468"/>
      <c r="G48" s="468"/>
      <c r="H48" s="468"/>
      <c r="I48" s="468"/>
      <c r="J48" s="468"/>
      <c r="K48" s="468"/>
      <c r="L48" s="468"/>
      <c r="M48" s="468"/>
      <c r="N48" s="468"/>
      <c r="O48" s="468"/>
    </row>
    <row r="49" spans="2:15" ht="5.0999999999999996" customHeight="1" x14ac:dyDescent="0.2">
      <c r="B49" s="468"/>
      <c r="C49" s="468"/>
      <c r="D49" s="468"/>
      <c r="E49" s="468"/>
      <c r="F49" s="468"/>
      <c r="G49" s="468"/>
      <c r="H49" s="468"/>
      <c r="I49" s="468"/>
      <c r="J49" s="468"/>
      <c r="K49" s="468"/>
      <c r="L49" s="468"/>
      <c r="M49" s="468"/>
      <c r="N49" s="468"/>
      <c r="O49" s="468"/>
    </row>
    <row r="50" spans="2:15" ht="5.0999999999999996" customHeight="1" x14ac:dyDescent="0.2">
      <c r="B50" s="468"/>
      <c r="C50" s="468"/>
      <c r="D50" s="468"/>
      <c r="E50" s="468"/>
      <c r="F50" s="468"/>
      <c r="G50" s="468"/>
      <c r="H50" s="468"/>
      <c r="I50" s="468"/>
      <c r="J50" s="468"/>
      <c r="K50" s="468"/>
      <c r="L50" s="468"/>
      <c r="M50" s="468"/>
      <c r="N50" s="468"/>
      <c r="O50" s="468"/>
    </row>
    <row r="51" spans="2:15" ht="5.0999999999999996" customHeight="1" x14ac:dyDescent="0.2">
      <c r="B51" s="468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M51" s="468"/>
      <c r="N51" s="468"/>
      <c r="O51" s="468"/>
    </row>
    <row r="52" spans="2:15" ht="5.0999999999999996" customHeight="1" x14ac:dyDescent="0.2">
      <c r="B52" s="468"/>
      <c r="C52" s="468"/>
      <c r="D52" s="468"/>
      <c r="E52" s="468"/>
      <c r="F52" s="468"/>
      <c r="G52" s="468"/>
      <c r="H52" s="468"/>
      <c r="I52" s="468"/>
      <c r="J52" s="468"/>
      <c r="K52" s="468"/>
      <c r="L52" s="468"/>
      <c r="M52" s="468"/>
      <c r="N52" s="468"/>
      <c r="O52" s="468"/>
    </row>
    <row r="53" spans="2:15" ht="5.0999999999999996" customHeight="1" x14ac:dyDescent="0.2">
      <c r="B53" s="468"/>
      <c r="C53" s="468"/>
      <c r="D53" s="468"/>
      <c r="E53" s="468"/>
      <c r="F53" s="468"/>
      <c r="G53" s="468"/>
      <c r="H53" s="468"/>
      <c r="I53" s="468"/>
      <c r="J53" s="468"/>
      <c r="K53" s="468"/>
      <c r="L53" s="468"/>
      <c r="M53" s="468"/>
      <c r="N53" s="468"/>
      <c r="O53" s="468"/>
    </row>
    <row r="54" spans="2:15" ht="5.0999999999999996" customHeight="1" x14ac:dyDescent="0.2">
      <c r="B54" s="468"/>
      <c r="C54" s="468"/>
      <c r="D54" s="468"/>
      <c r="E54" s="468"/>
      <c r="F54" s="468"/>
      <c r="G54" s="468"/>
      <c r="H54" s="468"/>
      <c r="I54" s="468"/>
      <c r="J54" s="468"/>
      <c r="K54" s="468"/>
      <c r="L54" s="468"/>
      <c r="M54" s="468"/>
      <c r="N54" s="468"/>
      <c r="O54" s="468"/>
    </row>
    <row r="55" spans="2:15" ht="5.0999999999999996" customHeight="1" x14ac:dyDescent="0.2">
      <c r="B55" s="468"/>
      <c r="C55" s="468"/>
      <c r="D55" s="468"/>
      <c r="E55" s="468"/>
      <c r="F55" s="468"/>
      <c r="G55" s="468"/>
      <c r="H55" s="468"/>
      <c r="I55" s="468"/>
      <c r="J55" s="468"/>
      <c r="K55" s="468"/>
      <c r="L55" s="468"/>
      <c r="M55" s="468"/>
      <c r="N55" s="468"/>
      <c r="O55" s="468"/>
    </row>
    <row r="56" spans="2:15" ht="5.0999999999999996" customHeight="1" x14ac:dyDescent="0.2">
      <c r="B56" s="468"/>
      <c r="C56" s="468"/>
      <c r="D56" s="468"/>
      <c r="E56" s="468"/>
      <c r="F56" s="468"/>
      <c r="G56" s="468"/>
      <c r="H56" s="468"/>
      <c r="I56" s="468"/>
      <c r="J56" s="468"/>
      <c r="K56" s="468"/>
      <c r="L56" s="468"/>
      <c r="M56" s="468"/>
      <c r="N56" s="468"/>
      <c r="O56" s="468"/>
    </row>
    <row r="57" spans="2:15" ht="5.0999999999999996" customHeight="1" x14ac:dyDescent="0.2">
      <c r="B57" s="468"/>
      <c r="C57" s="468"/>
      <c r="D57" s="468"/>
      <c r="E57" s="468"/>
      <c r="F57" s="468"/>
      <c r="G57" s="468"/>
      <c r="H57" s="468"/>
      <c r="I57" s="468"/>
      <c r="J57" s="468"/>
      <c r="K57" s="468"/>
      <c r="L57" s="468"/>
      <c r="M57" s="468"/>
      <c r="N57" s="468"/>
      <c r="O57" s="468"/>
    </row>
    <row r="58" spans="2:15" ht="3.95" customHeight="1" x14ac:dyDescent="0.2">
      <c r="B58" s="468"/>
      <c r="C58" s="468"/>
      <c r="D58" s="468"/>
      <c r="E58" s="468"/>
      <c r="F58" s="468"/>
      <c r="G58" s="468"/>
      <c r="H58" s="468"/>
      <c r="I58" s="468"/>
      <c r="J58" s="468"/>
      <c r="K58" s="468"/>
      <c r="L58" s="468"/>
      <c r="M58" s="468"/>
      <c r="N58" s="468"/>
      <c r="O58" s="468"/>
    </row>
    <row r="59" spans="2:15" ht="3.95" customHeight="1" x14ac:dyDescent="0.2">
      <c r="B59" s="468"/>
      <c r="C59" s="468"/>
      <c r="D59" s="468"/>
      <c r="E59" s="468"/>
      <c r="F59" s="468"/>
      <c r="G59" s="468"/>
      <c r="H59" s="468"/>
      <c r="I59" s="468"/>
      <c r="J59" s="468"/>
      <c r="K59" s="468"/>
      <c r="L59" s="468"/>
      <c r="M59" s="468"/>
      <c r="N59" s="468"/>
      <c r="O59" s="468"/>
    </row>
    <row r="60" spans="2:15" ht="3.95" customHeight="1" x14ac:dyDescent="0.2">
      <c r="B60" s="468"/>
      <c r="C60" s="468"/>
      <c r="D60" s="468"/>
      <c r="E60" s="468"/>
      <c r="F60" s="468"/>
      <c r="G60" s="468"/>
      <c r="H60" s="468"/>
      <c r="I60" s="468"/>
      <c r="J60" s="468"/>
      <c r="K60" s="468"/>
      <c r="L60" s="468"/>
      <c r="M60" s="468"/>
      <c r="N60" s="468"/>
      <c r="O60" s="468"/>
    </row>
    <row r="61" spans="2:15" ht="3" customHeight="1" x14ac:dyDescent="0.2">
      <c r="B61" s="468"/>
      <c r="C61" s="468"/>
      <c r="D61" s="468"/>
      <c r="E61" s="468"/>
      <c r="F61" s="468"/>
      <c r="G61" s="468"/>
      <c r="H61" s="468"/>
      <c r="I61" s="468"/>
      <c r="J61" s="468"/>
      <c r="K61" s="468"/>
      <c r="L61" s="468"/>
      <c r="M61" s="468"/>
      <c r="N61" s="468"/>
      <c r="O61" s="468"/>
    </row>
    <row r="62" spans="2:15" ht="3" customHeight="1" x14ac:dyDescent="0.2">
      <c r="B62" s="43"/>
      <c r="C62" s="43"/>
      <c r="D62" s="428"/>
      <c r="E62" s="428"/>
      <c r="F62" s="428"/>
      <c r="G62" s="428"/>
      <c r="H62" s="428"/>
      <c r="I62" s="428"/>
      <c r="J62" s="428"/>
      <c r="K62" s="428"/>
      <c r="L62" s="428"/>
      <c r="M62" s="428"/>
      <c r="N62" s="428"/>
      <c r="O62" s="428"/>
    </row>
    <row r="63" spans="2:15" ht="1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25">
      <c r="B69" s="39" t="s">
        <v>341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21" ht="18" customHeight="1" x14ac:dyDescent="0.2">
      <c r="B70" s="127" t="s">
        <v>342</v>
      </c>
      <c r="C70" s="92"/>
    </row>
    <row r="71" spans="2:21" ht="33" customHeight="1" x14ac:dyDescent="0.2">
      <c r="B71" s="1601"/>
      <c r="C71" s="1601"/>
      <c r="D71" s="1374" t="s">
        <v>335</v>
      </c>
      <c r="E71" s="1374"/>
      <c r="F71" s="1374"/>
      <c r="G71" s="1374" t="s">
        <v>336</v>
      </c>
      <c r="H71" s="1374"/>
      <c r="I71" s="1374"/>
      <c r="J71" s="1374" t="s">
        <v>337</v>
      </c>
      <c r="K71" s="1374"/>
      <c r="L71" s="1374"/>
      <c r="M71" s="1374" t="s">
        <v>338</v>
      </c>
      <c r="N71" s="1374"/>
      <c r="O71" s="1374"/>
      <c r="P71" s="1374" t="s">
        <v>299</v>
      </c>
      <c r="Q71" s="1374"/>
      <c r="R71" s="1374"/>
      <c r="S71" s="1374" t="s">
        <v>339</v>
      </c>
      <c r="T71" s="1374"/>
      <c r="U71" s="1374"/>
    </row>
    <row r="72" spans="2:21" ht="30" customHeight="1" x14ac:dyDescent="0.2">
      <c r="B72" s="1601"/>
      <c r="C72" s="1601"/>
      <c r="D72" s="1600" t="s">
        <v>196</v>
      </c>
      <c r="E72" s="1600"/>
      <c r="F72" s="469" t="s">
        <v>59</v>
      </c>
      <c r="G72" s="1600" t="s">
        <v>196</v>
      </c>
      <c r="H72" s="1600"/>
      <c r="I72" s="469" t="s">
        <v>59</v>
      </c>
      <c r="J72" s="1600" t="s">
        <v>196</v>
      </c>
      <c r="K72" s="1600"/>
      <c r="L72" s="469" t="s">
        <v>59</v>
      </c>
      <c r="M72" s="1600" t="s">
        <v>196</v>
      </c>
      <c r="N72" s="1600"/>
      <c r="O72" s="469" t="s">
        <v>59</v>
      </c>
      <c r="P72" s="1600" t="s">
        <v>196</v>
      </c>
      <c r="Q72" s="1600"/>
      <c r="R72" s="469" t="s">
        <v>59</v>
      </c>
      <c r="S72" s="1600" t="s">
        <v>196</v>
      </c>
      <c r="T72" s="1600"/>
      <c r="U72" s="469" t="s">
        <v>59</v>
      </c>
    </row>
    <row r="73" spans="2:21" ht="24" customHeight="1" x14ac:dyDescent="0.2">
      <c r="B73" s="1548">
        <v>2020</v>
      </c>
      <c r="C73" s="1548"/>
      <c r="D73" s="1377">
        <f>+[20]Anuais!BX21</f>
        <v>6240.9973929999987</v>
      </c>
      <c r="E73" s="1378"/>
      <c r="F73" s="48">
        <f>+'[20]VH anuais'!BP20</f>
        <v>0.69959805944361797</v>
      </c>
      <c r="G73" s="1378">
        <f>+[20]Anuais!BU21</f>
        <v>16882.153995999994</v>
      </c>
      <c r="H73" s="1378"/>
      <c r="I73" s="129">
        <f>+'[20]VH anuais'!BM20</f>
        <v>-10.001254442165431</v>
      </c>
      <c r="J73" s="1377">
        <f>+[20]Anuais!BT21</f>
        <v>2379.3970810000001</v>
      </c>
      <c r="K73" s="1378"/>
      <c r="L73" s="48">
        <f>+'[20]VH anuais'!BL20</f>
        <v>-32.097124776699815</v>
      </c>
      <c r="M73" s="1378">
        <f>+[20]Anuais!BQ21</f>
        <v>7978.899418</v>
      </c>
      <c r="N73" s="1378"/>
      <c r="O73" s="129">
        <f>+'[20]VH anuais'!BI20</f>
        <v>-3.3664452961876035</v>
      </c>
      <c r="P73" s="1377">
        <f>+[20]Anuais!BR21</f>
        <v>10044.086866</v>
      </c>
      <c r="Q73" s="1378"/>
      <c r="R73" s="48">
        <f>+'[20]VH anuais'!BJ20</f>
        <v>-17.184797039279143</v>
      </c>
      <c r="S73" s="1378">
        <f>+[20]Anuais!BO21</f>
        <v>10193.946808000001</v>
      </c>
      <c r="T73" s="1378"/>
      <c r="U73" s="129">
        <f>+'[20]VH anuais'!BG20</f>
        <v>-7.4965004263938484</v>
      </c>
    </row>
    <row r="74" spans="2:21" ht="24" customHeight="1" x14ac:dyDescent="0.2">
      <c r="B74" s="1548">
        <v>2021</v>
      </c>
      <c r="C74" s="1548"/>
      <c r="D74" s="1377">
        <f>+[20]Anuais!BX22</f>
        <v>7138.8891629999998</v>
      </c>
      <c r="E74" s="1378"/>
      <c r="F74" s="48">
        <f>+'[20]VH anuais'!BP21</f>
        <v>14.386991588990107</v>
      </c>
      <c r="G74" s="1378">
        <f>+[20]Anuais!BU22</f>
        <v>21388.578421999984</v>
      </c>
      <c r="H74" s="1378"/>
      <c r="I74" s="129">
        <f>+'[20]VH anuais'!BM21</f>
        <v>26.693420916950107</v>
      </c>
      <c r="J74" s="1377">
        <f>+[20]Anuais!BT22</f>
        <v>3560.1879720000002</v>
      </c>
      <c r="K74" s="1378"/>
      <c r="L74" s="48">
        <f>+'[20]VH anuais'!BL21</f>
        <v>49.625634175517419</v>
      </c>
      <c r="M74" s="1378">
        <f>+[20]Anuais!BQ22</f>
        <v>8856.3377940000009</v>
      </c>
      <c r="N74" s="1378"/>
      <c r="O74" s="129">
        <f>+'[20]VH anuais'!BI21</f>
        <v>10.996985048095031</v>
      </c>
      <c r="P74" s="1377">
        <f>+[20]Anuais!BR22</f>
        <v>10910.460581000001</v>
      </c>
      <c r="Q74" s="1378"/>
      <c r="R74" s="48">
        <f>+'[20]VH anuais'!BJ21</f>
        <v>8.6257091018671073</v>
      </c>
      <c r="S74" s="1378">
        <f>+[20]Anuais!BO22</f>
        <v>11721.339935999998</v>
      </c>
      <c r="T74" s="1378"/>
      <c r="U74" s="129">
        <f>+'[20]VH anuais'!BG21</f>
        <v>14.983334294047236</v>
      </c>
    </row>
    <row r="75" spans="2:21" ht="24" customHeight="1" x14ac:dyDescent="0.2">
      <c r="B75" s="1548">
        <v>2022</v>
      </c>
      <c r="C75" s="1548"/>
      <c r="D75" s="1377">
        <f>+[20]Anuais!BX23</f>
        <v>8546.7965359999998</v>
      </c>
      <c r="E75" s="1378"/>
      <c r="F75" s="48">
        <f>+'[20]VH anuais'!BP22</f>
        <v>19.721658942360577</v>
      </c>
      <c r="G75" s="1378">
        <f>+[20]Anuais!BU23</f>
        <v>26492.992691999967</v>
      </c>
      <c r="H75" s="1378"/>
      <c r="I75" s="129">
        <f>+'[20]VH anuais'!BM22</f>
        <v>23.8651404001196</v>
      </c>
      <c r="J75" s="1377">
        <f>+[20]Anuais!BT23</f>
        <v>6511.6380229999986</v>
      </c>
      <c r="K75" s="1378"/>
      <c r="L75" s="48">
        <f>+'[20]VH anuais'!BL22</f>
        <v>82.901523015425724</v>
      </c>
      <c r="M75" s="1378">
        <f>+[20]Anuais!BQ23</f>
        <v>10669.951191000004</v>
      </c>
      <c r="N75" s="1378"/>
      <c r="O75" s="129">
        <f>+'[20]VH anuais'!BI22</f>
        <v>20.478141633539447</v>
      </c>
      <c r="P75" s="1377">
        <f>+[20]Anuais!BR23</f>
        <v>12651.827422999999</v>
      </c>
      <c r="Q75" s="1378"/>
      <c r="R75" s="48">
        <f>+'[20]VH anuais'!BJ22</f>
        <v>15.960525489020117</v>
      </c>
      <c r="S75" s="1378">
        <f>+[20]Anuais!BO23</f>
        <v>13296.455044999995</v>
      </c>
      <c r="T75" s="1378"/>
      <c r="U75" s="129">
        <f>+'[20]VH anuais'!BG22</f>
        <v>13.438012356951724</v>
      </c>
    </row>
    <row r="76" spans="2:21" ht="24" customHeight="1" x14ac:dyDescent="0.2">
      <c r="B76" s="110"/>
      <c r="C76" s="51"/>
      <c r="D76" s="1597"/>
      <c r="E76" s="1598"/>
      <c r="F76" s="54"/>
      <c r="G76" s="1598"/>
      <c r="H76" s="1598"/>
      <c r="I76" s="135"/>
      <c r="J76" s="1597"/>
      <c r="K76" s="1598"/>
      <c r="L76" s="54"/>
      <c r="M76" s="1598"/>
      <c r="N76" s="1598"/>
      <c r="O76" s="135"/>
      <c r="P76" s="1597"/>
      <c r="Q76" s="1598"/>
      <c r="R76" s="54"/>
      <c r="S76" s="1598"/>
      <c r="T76" s="1598"/>
      <c r="U76" s="135"/>
    </row>
    <row r="77" spans="2:21" ht="24" customHeight="1" x14ac:dyDescent="0.2">
      <c r="B77" s="57">
        <v>21</v>
      </c>
      <c r="C77" s="58" t="s">
        <v>69</v>
      </c>
      <c r="D77" s="1381">
        <f>+'[20]Mensais CGCE'!AI218</f>
        <v>657.08984100000032</v>
      </c>
      <c r="E77" s="1382"/>
      <c r="F77" s="100">
        <f>+'[20]VH mensais'!BP206</f>
        <v>10.840655823279377</v>
      </c>
      <c r="G77" s="1382">
        <f>+'[20]Mensais CGCE'!AF218</f>
        <v>1895.6328889999972</v>
      </c>
      <c r="H77" s="1382"/>
      <c r="I77" s="139">
        <f>+'[20]VH mensais'!BM206</f>
        <v>17.829337970754366</v>
      </c>
      <c r="J77" s="1381">
        <f>+'[20]Mensais CGCE'!AE218</f>
        <v>302.38281599999993</v>
      </c>
      <c r="K77" s="1382"/>
      <c r="L77" s="100">
        <f>+'[20]VH mensais'!BL206</f>
        <v>56.864275095813063</v>
      </c>
      <c r="M77" s="1382">
        <f>+'[20]Mensais CGCE'!AB218</f>
        <v>737.00680099999965</v>
      </c>
      <c r="N77" s="1382"/>
      <c r="O77" s="139">
        <f>+'[20]VH mensais'!BI206</f>
        <v>-13.853314866911781</v>
      </c>
      <c r="P77" s="1381">
        <f>+'[20]Mensais CGCE'!AC218</f>
        <v>928.16679700000009</v>
      </c>
      <c r="Q77" s="1382"/>
      <c r="R77" s="100">
        <f>+'[20]VH mensais'!BJ206</f>
        <v>-22.815003732662554</v>
      </c>
      <c r="S77" s="1382">
        <f>+'[20]Mensais CGCE'!Z218</f>
        <v>1038.5874999999992</v>
      </c>
      <c r="T77" s="1382"/>
      <c r="U77" s="139">
        <f>+'[20]VH mensais'!BG206</f>
        <v>4.455757375807412</v>
      </c>
    </row>
    <row r="78" spans="2:21" ht="24" customHeight="1" x14ac:dyDescent="0.2">
      <c r="B78" s="57"/>
      <c r="C78" s="58" t="s">
        <v>70</v>
      </c>
      <c r="D78" s="1381">
        <f>+'[20]Mensais CGCE'!AI219</f>
        <v>728.79629600000055</v>
      </c>
      <c r="E78" s="1382"/>
      <c r="F78" s="100">
        <f>+'[20]VH mensais'!BP207</f>
        <v>22.67613655843672</v>
      </c>
      <c r="G78" s="1382">
        <f>+'[20]Mensais CGCE'!AF219</f>
        <v>2040.1032999999989</v>
      </c>
      <c r="H78" s="1382"/>
      <c r="I78" s="139">
        <f>+'[20]VH mensais'!BM207</f>
        <v>32.497953693833281</v>
      </c>
      <c r="J78" s="1381">
        <f>+'[20]Mensais CGCE'!AE219</f>
        <v>239.45506699999999</v>
      </c>
      <c r="K78" s="1382"/>
      <c r="L78" s="100">
        <f>+'[20]VH mensais'!BL207</f>
        <v>19.824026590372924</v>
      </c>
      <c r="M78" s="1382">
        <f>+'[20]Mensais CGCE'!AB219</f>
        <v>823.52506200000016</v>
      </c>
      <c r="N78" s="1382"/>
      <c r="O78" s="139">
        <f>+'[20]VH mensais'!BI207</f>
        <v>4.2315589787642827</v>
      </c>
      <c r="P78" s="1381">
        <f>+'[20]Mensais CGCE'!AC219</f>
        <v>1150.877939</v>
      </c>
      <c r="Q78" s="1382"/>
      <c r="R78" s="100">
        <f>+'[20]VH mensais'!BJ207</f>
        <v>2.8285852839113002</v>
      </c>
      <c r="S78" s="1382">
        <f>+'[20]Mensais CGCE'!Z219</f>
        <v>1073.5449219999996</v>
      </c>
      <c r="T78" s="1382"/>
      <c r="U78" s="139">
        <f>+'[20]VH mensais'!BG207</f>
        <v>13.097972671824953</v>
      </c>
    </row>
    <row r="79" spans="2:21" ht="24" customHeight="1" x14ac:dyDescent="0.2">
      <c r="B79" s="57"/>
      <c r="C79" s="58" t="s">
        <v>71</v>
      </c>
      <c r="D79" s="1381">
        <f>+'[20]Mensais CGCE'!AI220</f>
        <v>688.98420100000033</v>
      </c>
      <c r="E79" s="1382"/>
      <c r="F79" s="100">
        <f>+'[20]VH mensais'!BP208</f>
        <v>37.451936728532928</v>
      </c>
      <c r="G79" s="1382">
        <f>+'[20]Mensais CGCE'!AF220</f>
        <v>1824.1114549999975</v>
      </c>
      <c r="H79" s="1382"/>
      <c r="I79" s="139">
        <f>+'[20]VH mensais'!BM208</f>
        <v>35.876601701959054</v>
      </c>
      <c r="J79" s="1381">
        <f>+'[20]Mensais CGCE'!AE220</f>
        <v>305.33434199999994</v>
      </c>
      <c r="K79" s="1382"/>
      <c r="L79" s="100">
        <f>+'[20]VH mensais'!BL208</f>
        <v>24.557455485610479</v>
      </c>
      <c r="M79" s="1382">
        <f>+'[20]Mensais CGCE'!AB220</f>
        <v>706.85315300000002</v>
      </c>
      <c r="N79" s="1382"/>
      <c r="O79" s="139">
        <f>+'[20]VH mensais'!BI208</f>
        <v>3.7600538122472438</v>
      </c>
      <c r="P79" s="1381">
        <f>+'[20]Mensais CGCE'!AC220</f>
        <v>848.39487499999996</v>
      </c>
      <c r="Q79" s="1382"/>
      <c r="R79" s="100">
        <f>+'[20]VH mensais'!BJ208</f>
        <v>27.321142874558156</v>
      </c>
      <c r="S79" s="1382">
        <f>+'[20]Mensais CGCE'!Z220</f>
        <v>937.15408100000002</v>
      </c>
      <c r="T79" s="1382"/>
      <c r="U79" s="139">
        <f>+'[20]VH mensais'!BG208</f>
        <v>14.788338806881441</v>
      </c>
    </row>
    <row r="80" spans="2:21" ht="24" customHeight="1" x14ac:dyDescent="0.2">
      <c r="B80" s="253">
        <v>22</v>
      </c>
      <c r="C80" s="254" t="s">
        <v>72</v>
      </c>
      <c r="D80" s="1379">
        <f>+'[20]Mensais CGCE'!AI221</f>
        <v>590.85920599999952</v>
      </c>
      <c r="E80" s="1380"/>
      <c r="F80" s="268">
        <f>+'[20]VH mensais'!BP209</f>
        <v>30.69520846580658</v>
      </c>
      <c r="G80" s="1380">
        <f>+'[20]Mensais CGCE'!AF221</f>
        <v>1962.4088579999975</v>
      </c>
      <c r="H80" s="1380"/>
      <c r="I80" s="267">
        <f>+'[20]VH mensais'!BM209</f>
        <v>33.810359702933937</v>
      </c>
      <c r="J80" s="1379">
        <f>+'[20]Mensais CGCE'!AE221</f>
        <v>423.75253399999997</v>
      </c>
      <c r="K80" s="1380"/>
      <c r="L80" s="268">
        <f>+'[20]VH mensais'!BL209</f>
        <v>68.783390507244718</v>
      </c>
      <c r="M80" s="1380">
        <f>+'[20]Mensais CGCE'!AB221</f>
        <v>748.63175600000022</v>
      </c>
      <c r="N80" s="1380"/>
      <c r="O80" s="267">
        <f>+'[20]VH mensais'!BI209</f>
        <v>14.767070702080165</v>
      </c>
      <c r="P80" s="1379">
        <f>+'[20]Mensais CGCE'!AC221</f>
        <v>899.18607799999995</v>
      </c>
      <c r="Q80" s="1380"/>
      <c r="R80" s="268">
        <f>+'[20]VH mensais'!BJ209</f>
        <v>-1.482903565713245</v>
      </c>
      <c r="S80" s="1380">
        <f>+'[20]Mensais CGCE'!Z221</f>
        <v>984.3799929999999</v>
      </c>
      <c r="T80" s="1380"/>
      <c r="U80" s="267">
        <f>+'[20]VH mensais'!BG209</f>
        <v>11.99593766868421</v>
      </c>
    </row>
    <row r="81" spans="2:21" ht="24" customHeight="1" x14ac:dyDescent="0.2">
      <c r="B81" s="57"/>
      <c r="C81" s="58" t="s">
        <v>73</v>
      </c>
      <c r="D81" s="1381">
        <f>+'[20]Mensais CGCE'!AI222</f>
        <v>633.86874899999941</v>
      </c>
      <c r="E81" s="1382"/>
      <c r="F81" s="100">
        <f>+'[20]VH mensais'!BP210</f>
        <v>24.188800405116282</v>
      </c>
      <c r="G81" s="1382">
        <f>+'[20]Mensais CGCE'!AF222</f>
        <v>2022.6532739999975</v>
      </c>
      <c r="H81" s="1382"/>
      <c r="I81" s="139">
        <f>+'[20]VH mensais'!BM210</f>
        <v>30.312457236310998</v>
      </c>
      <c r="J81" s="1381">
        <f>+'[20]Mensais CGCE'!AE222</f>
        <v>524.92994800000008</v>
      </c>
      <c r="K81" s="1382"/>
      <c r="L81" s="100">
        <f>+'[20]VH mensais'!BL210</f>
        <v>59.127754162694934</v>
      </c>
      <c r="M81" s="1382">
        <f>+'[20]Mensais CGCE'!AB222</f>
        <v>741.70812200000023</v>
      </c>
      <c r="N81" s="1382"/>
      <c r="O81" s="139">
        <f>+'[20]VH mensais'!BI210</f>
        <v>0.99916369468608934</v>
      </c>
      <c r="P81" s="1381">
        <f>+'[20]Mensais CGCE'!AC222</f>
        <v>976.37447900000018</v>
      </c>
      <c r="Q81" s="1382"/>
      <c r="R81" s="100">
        <f>+'[20]VH mensais'!BJ210</f>
        <v>0.59274982356556372</v>
      </c>
      <c r="S81" s="1382">
        <f>+'[20]Mensais CGCE'!Z222</f>
        <v>1058.2679859999998</v>
      </c>
      <c r="T81" s="1382"/>
      <c r="U81" s="139">
        <f>+'[20]VH mensais'!BG210</f>
        <v>19.273969433332638</v>
      </c>
    </row>
    <row r="82" spans="2:21" ht="24" customHeight="1" x14ac:dyDescent="0.2">
      <c r="B82" s="57"/>
      <c r="C82" s="58" t="s">
        <v>74</v>
      </c>
      <c r="D82" s="1381">
        <f>+'[20]Mensais CGCE'!AI223</f>
        <v>690.2751130000006</v>
      </c>
      <c r="E82" s="1382"/>
      <c r="F82" s="100">
        <f>+'[20]VH mensais'!BP211</f>
        <v>16.03064486032202</v>
      </c>
      <c r="G82" s="1382">
        <f>+'[20]Mensais CGCE'!AF223</f>
        <v>2353.4682089999951</v>
      </c>
      <c r="H82" s="1382"/>
      <c r="I82" s="139">
        <f>+'[20]VH mensais'!BM211</f>
        <v>24.042690778132126</v>
      </c>
      <c r="J82" s="1381">
        <f>+'[20]Mensais CGCE'!AE223</f>
        <v>451.04730000000006</v>
      </c>
      <c r="K82" s="1382"/>
      <c r="L82" s="100">
        <f>+'[20]VH mensais'!BL211</f>
        <v>34.520261371882491</v>
      </c>
      <c r="M82" s="1382">
        <f>+'[20]Mensais CGCE'!AB223</f>
        <v>884.9502920000001</v>
      </c>
      <c r="N82" s="1382"/>
      <c r="O82" s="139">
        <f>+'[20]VH mensais'!BI211</f>
        <v>5.4814068744127642</v>
      </c>
      <c r="P82" s="1381">
        <f>+'[20]Mensais CGCE'!AC223</f>
        <v>1056.6657640000001</v>
      </c>
      <c r="Q82" s="1382"/>
      <c r="R82" s="100">
        <f>+'[20]VH mensais'!BJ211</f>
        <v>-7.4232334791942023</v>
      </c>
      <c r="S82" s="1382">
        <f>+'[20]Mensais CGCE'!Z223</f>
        <v>1164.4258310000002</v>
      </c>
      <c r="T82" s="1382"/>
      <c r="U82" s="139">
        <f>+'[20]VH mensais'!BG211</f>
        <v>12.284848743407784</v>
      </c>
    </row>
    <row r="83" spans="2:21" ht="24" customHeight="1" x14ac:dyDescent="0.2">
      <c r="B83" s="57"/>
      <c r="C83" s="58" t="s">
        <v>75</v>
      </c>
      <c r="D83" s="1381">
        <f>+'[20]Mensais CGCE'!AI224</f>
        <v>657.437904</v>
      </c>
      <c r="E83" s="1382"/>
      <c r="F83" s="100">
        <f>+'[20]VH mensais'!BP212</f>
        <v>18.719210300640633</v>
      </c>
      <c r="G83" s="1382">
        <f>+'[20]Mensais CGCE'!AF224</f>
        <v>2254.5941229999999</v>
      </c>
      <c r="H83" s="1382"/>
      <c r="I83" s="139">
        <f>+'[20]VH mensais'!BM212</f>
        <v>24.73948871916636</v>
      </c>
      <c r="J83" s="1381">
        <f>+'[20]Mensais CGCE'!AE224</f>
        <v>534.65657399999998</v>
      </c>
      <c r="K83" s="1382"/>
      <c r="L83" s="100">
        <f>+'[20]VH mensais'!BL212</f>
        <v>93.075116130284158</v>
      </c>
      <c r="M83" s="1382">
        <f>+'[20]Mensais CGCE'!AB224</f>
        <v>776.27732700000058</v>
      </c>
      <c r="N83" s="1382"/>
      <c r="O83" s="139">
        <f>+'[20]VH mensais'!BI212</f>
        <v>3.303379255761385</v>
      </c>
      <c r="P83" s="1381">
        <f>+'[20]Mensais CGCE'!AC224</f>
        <v>919.32860799999992</v>
      </c>
      <c r="Q83" s="1382"/>
      <c r="R83" s="100">
        <f>+'[20]VH mensais'!BJ212</f>
        <v>-9.3669748447225523</v>
      </c>
      <c r="S83" s="1382">
        <f>+'[20]Mensais CGCE'!Z224</f>
        <v>1044.7432280000005</v>
      </c>
      <c r="T83" s="1382"/>
      <c r="U83" s="139">
        <f>+'[20]VH mensais'!BG212</f>
        <v>11.802088130032541</v>
      </c>
    </row>
    <row r="84" spans="2:21" ht="24" customHeight="1" x14ac:dyDescent="0.2">
      <c r="B84" s="57"/>
      <c r="C84" s="58" t="s">
        <v>76</v>
      </c>
      <c r="D84" s="1381">
        <f>+'[20]Mensais CGCE'!AI225</f>
        <v>745.4484799999999</v>
      </c>
      <c r="E84" s="1382"/>
      <c r="F84" s="100">
        <f>+'[20]VH mensais'!BP213</f>
        <v>27.746994403304459</v>
      </c>
      <c r="G84" s="1382">
        <f>+'[20]Mensais CGCE'!AF225</f>
        <v>2912.2276849999907</v>
      </c>
      <c r="H84" s="1382"/>
      <c r="I84" s="139">
        <f>+'[20]VH mensais'!BM213</f>
        <v>60.091605357634982</v>
      </c>
      <c r="J84" s="1381">
        <f>+'[20]Mensais CGCE'!AE225</f>
        <v>671.02354099999957</v>
      </c>
      <c r="K84" s="1382"/>
      <c r="L84" s="100">
        <f>+'[20]VH mensais'!BL213</f>
        <v>145.52600212459237</v>
      </c>
      <c r="M84" s="1382">
        <f>+'[20]Mensais CGCE'!AB225</f>
        <v>880.11870200000021</v>
      </c>
      <c r="N84" s="1382"/>
      <c r="O84" s="139">
        <f>+'[20]VH mensais'!BI213</f>
        <v>16.568056217418636</v>
      </c>
      <c r="P84" s="1381">
        <f>+'[20]Mensais CGCE'!AC225</f>
        <v>1095.4557950000001</v>
      </c>
      <c r="Q84" s="1382"/>
      <c r="R84" s="100">
        <f>+'[20]VH mensais'!BJ213</f>
        <v>17.629925382646981</v>
      </c>
      <c r="S84" s="1382">
        <f>+'[20]Mensais CGCE'!Z225</f>
        <v>1154.5969899999993</v>
      </c>
      <c r="T84" s="1382"/>
      <c r="U84" s="139">
        <f>+'[20]VH mensais'!BG213</f>
        <v>22.228768537076803</v>
      </c>
    </row>
    <row r="85" spans="2:21" ht="24" customHeight="1" x14ac:dyDescent="0.2">
      <c r="B85" s="57"/>
      <c r="C85" s="58" t="s">
        <v>77</v>
      </c>
      <c r="D85" s="1381">
        <f>+'[20]Mensais CGCE'!AI226</f>
        <v>705.92918400000008</v>
      </c>
      <c r="E85" s="1382"/>
      <c r="F85" s="100">
        <f>+'[20]VH mensais'!BP214</f>
        <v>23.902304619755622</v>
      </c>
      <c r="G85" s="1382">
        <f>+'[20]Mensais CGCE'!AF226</f>
        <v>2327.8165499999968</v>
      </c>
      <c r="H85" s="1382"/>
      <c r="I85" s="139">
        <f>+'[20]VH mensais'!BM214</f>
        <v>28.96071177191002</v>
      </c>
      <c r="J85" s="1381">
        <f>+'[20]Mensais CGCE'!AE226</f>
        <v>751.55838699999993</v>
      </c>
      <c r="K85" s="1382"/>
      <c r="L85" s="100">
        <f>+'[20]VH mensais'!BL214</f>
        <v>159.67130391953725</v>
      </c>
      <c r="M85" s="1382">
        <f>+'[20]Mensais CGCE'!AB226</f>
        <v>877.46736899999974</v>
      </c>
      <c r="N85" s="1382"/>
      <c r="O85" s="139">
        <f>+'[20]VH mensais'!BI214</f>
        <v>17.780260780912659</v>
      </c>
      <c r="P85" s="1381">
        <f>+'[20]Mensais CGCE'!AC226</f>
        <v>1235.4382620000001</v>
      </c>
      <c r="Q85" s="1382"/>
      <c r="R85" s="100">
        <f>+'[20]VH mensais'!BJ214</f>
        <v>60.203401601858353</v>
      </c>
      <c r="S85" s="1382">
        <f>+'[20]Mensais CGCE'!Z226</f>
        <v>1152.6203480000004</v>
      </c>
      <c r="T85" s="1382"/>
      <c r="U85" s="139">
        <f>+'[20]VH mensais'!BG214</f>
        <v>20.095936350135759</v>
      </c>
    </row>
    <row r="86" spans="2:21" ht="24" customHeight="1" x14ac:dyDescent="0.2">
      <c r="B86" s="57"/>
      <c r="C86" s="58" t="s">
        <v>66</v>
      </c>
      <c r="D86" s="1381">
        <f>+'[20]Mensais CGCE'!AI227</f>
        <v>704.37181300000009</v>
      </c>
      <c r="E86" s="1382"/>
      <c r="F86" s="100">
        <f>+'[20]VH mensais'!BP215</f>
        <v>18.49638658785322</v>
      </c>
      <c r="G86" s="1382">
        <f>+'[20]Mensais CGCE'!AF227</f>
        <v>2388.4354969999945</v>
      </c>
      <c r="H86" s="1382"/>
      <c r="I86" s="139">
        <f>+'[20]VH mensais'!BM215</f>
        <v>27.755187814138438</v>
      </c>
      <c r="J86" s="1381">
        <f>+'[20]Mensais CGCE'!AE227</f>
        <v>641.79768799999988</v>
      </c>
      <c r="K86" s="1382"/>
      <c r="L86" s="100">
        <f>+'[20]VH mensais'!BL215</f>
        <v>123.56144268236848</v>
      </c>
      <c r="M86" s="1382">
        <f>+'[20]Mensais CGCE'!AB227</f>
        <v>926.92992000000015</v>
      </c>
      <c r="N86" s="1382"/>
      <c r="O86" s="139">
        <f>+'[20]VH mensais'!BI215</f>
        <v>24.385070942142217</v>
      </c>
      <c r="P86" s="1381">
        <f>+'[20]Mensais CGCE'!AC227</f>
        <v>1150.8626590000001</v>
      </c>
      <c r="Q86" s="1382"/>
      <c r="R86" s="100">
        <f>+'[20]VH mensais'!BJ215</f>
        <v>29.627064845842899</v>
      </c>
      <c r="S86" s="1382">
        <f>+'[20]Mensais CGCE'!Z227</f>
        <v>1324.4627620000003</v>
      </c>
      <c r="T86" s="1382"/>
      <c r="U86" s="139">
        <f>+'[20]VH mensais'!BG215</f>
        <v>11.084773089292476</v>
      </c>
    </row>
    <row r="87" spans="2:21" ht="24" customHeight="1" x14ac:dyDescent="0.2">
      <c r="B87" s="57"/>
      <c r="C87" s="58" t="s">
        <v>67</v>
      </c>
      <c r="D87" s="1381">
        <f>+'[20]Mensais CGCE'!AI228</f>
        <v>726.27956100000017</v>
      </c>
      <c r="E87" s="1382"/>
      <c r="F87" s="100">
        <f>+'[20]VH mensais'!BP216</f>
        <v>35.320771320739098</v>
      </c>
      <c r="G87" s="1382">
        <f>+'[20]Mensais CGCE'!AF228</f>
        <v>1847.5478940000003</v>
      </c>
      <c r="H87" s="1382"/>
      <c r="I87" s="139">
        <f>+'[20]VH mensais'!BM216</f>
        <v>19.78522652647916</v>
      </c>
      <c r="J87" s="1381">
        <f>+'[20]Mensais CGCE'!AE228</f>
        <v>668.52503400000001</v>
      </c>
      <c r="K87" s="1382"/>
      <c r="L87" s="100">
        <f>+'[20]VH mensais'!BL216</f>
        <v>95.796414546307034</v>
      </c>
      <c r="M87" s="1382">
        <f>+'[20]Mensais CGCE'!AB228</f>
        <v>773.99938599999996</v>
      </c>
      <c r="N87" s="1382"/>
      <c r="O87" s="139">
        <f>+'[20]VH mensais'!BI216</f>
        <v>34.279179390207347</v>
      </c>
      <c r="P87" s="1381">
        <f>+'[20]Mensais CGCE'!AC228</f>
        <v>723.67510299999992</v>
      </c>
      <c r="Q87" s="1382"/>
      <c r="R87" s="100">
        <f>+'[20]VH mensais'!BJ216</f>
        <v>55.482050977767663</v>
      </c>
      <c r="S87" s="1382">
        <f>+'[20]Mensais CGCE'!Z228</f>
        <v>1001.1989129999999</v>
      </c>
      <c r="T87" s="1382"/>
      <c r="U87" s="139">
        <f>+'[20]VH mensais'!BG216</f>
        <v>12.10058844195434</v>
      </c>
    </row>
    <row r="88" spans="2:21" ht="24" customHeight="1" x14ac:dyDescent="0.2">
      <c r="B88" s="57"/>
      <c r="C88" s="58" t="s">
        <v>68</v>
      </c>
      <c r="D88" s="1381">
        <f>+'[20]Mensais CGCE'!AI229</f>
        <v>802.60842400000024</v>
      </c>
      <c r="E88" s="1382"/>
      <c r="F88" s="100">
        <f>+'[20]VH mensais'!BP217</f>
        <v>20.074924590155785</v>
      </c>
      <c r="G88" s="1382">
        <f>+'[20]Mensais CGCE'!AF229</f>
        <v>2292.9006500000005</v>
      </c>
      <c r="H88" s="1382"/>
      <c r="I88" s="139">
        <f>+'[20]VH mensais'!BM217</f>
        <v>22.668591433279328</v>
      </c>
      <c r="J88" s="1381">
        <f>+'[20]Mensais CGCE'!AE229</f>
        <v>456.47981499999992</v>
      </c>
      <c r="K88" s="1382"/>
      <c r="L88" s="100">
        <f>+'[20]VH mensais'!BL217</f>
        <v>38.911783550424332</v>
      </c>
      <c r="M88" s="1382">
        <f>+'[20]Mensais CGCE'!AB229</f>
        <v>1071.6890960000001</v>
      </c>
      <c r="N88" s="1382"/>
      <c r="O88" s="139">
        <f>+'[20]VH mensais'!BI217</f>
        <v>35.620848328287622</v>
      </c>
      <c r="P88" s="1381">
        <f>+'[20]Mensais CGCE'!AC229</f>
        <v>1092.4696179999999</v>
      </c>
      <c r="Q88" s="1382"/>
      <c r="R88" s="100">
        <f>+'[20]VH mensais'!BJ217</f>
        <v>22.99317258577398</v>
      </c>
      <c r="S88" s="1382">
        <f>+'[20]Mensais CGCE'!Z229</f>
        <v>1109.3038900000001</v>
      </c>
      <c r="T88" s="1382"/>
      <c r="U88" s="139">
        <f>+'[20]VH mensais'!BG217</f>
        <v>17.439765513766361</v>
      </c>
    </row>
    <row r="89" spans="2:21" ht="24" customHeight="1" x14ac:dyDescent="0.2">
      <c r="B89" s="57"/>
      <c r="C89" s="58" t="s">
        <v>69</v>
      </c>
      <c r="D89" s="1381">
        <f>+'[20]Mensais CGCE'!AI230</f>
        <v>757.77863099999968</v>
      </c>
      <c r="E89" s="1382"/>
      <c r="F89" s="100">
        <f>+'[20]VH mensais'!BP218</f>
        <v>15.323443419360272</v>
      </c>
      <c r="G89" s="1382">
        <f>+'[20]Mensais CGCE'!AF230</f>
        <v>2136.9493330000005</v>
      </c>
      <c r="H89" s="1382"/>
      <c r="I89" s="139">
        <f>+'[20]VH mensais'!BM218</f>
        <v>12.730125405626659</v>
      </c>
      <c r="J89" s="1381">
        <f>+'[20]Mensais CGCE'!AE230</f>
        <v>454.091812</v>
      </c>
      <c r="K89" s="1382"/>
      <c r="L89" s="100">
        <f>+'[20]VH mensais'!BL218</f>
        <v>50.171169779700755</v>
      </c>
      <c r="M89" s="1382">
        <f>+'[20]Mensais CGCE'!AB230</f>
        <v>1021.6952140000005</v>
      </c>
      <c r="N89" s="1382"/>
      <c r="O89" s="139">
        <f>+'[20]VH mensais'!BI218</f>
        <v>38.627650737242107</v>
      </c>
      <c r="P89" s="1381">
        <f>+'[20]Mensais CGCE'!AC230</f>
        <v>1165.185739</v>
      </c>
      <c r="Q89" s="1382"/>
      <c r="R89" s="100">
        <f>+'[20]VH mensais'!BJ218</f>
        <v>25.536244429997623</v>
      </c>
      <c r="S89" s="1382">
        <f>+'[20]Mensais CGCE'!Z230</f>
        <v>1154.8544619999998</v>
      </c>
      <c r="T89" s="1382"/>
      <c r="U89" s="139">
        <f>+'[20]VH mensais'!BG218</f>
        <v>11.194719944154997</v>
      </c>
    </row>
    <row r="90" spans="2:21" ht="24" customHeight="1" x14ac:dyDescent="0.2">
      <c r="B90" s="57"/>
      <c r="C90" s="58" t="s">
        <v>70</v>
      </c>
      <c r="D90" s="1381">
        <f>+'[20]Mensais CGCE'!AI231</f>
        <v>829.98435099999983</v>
      </c>
      <c r="E90" s="1382"/>
      <c r="F90" s="100">
        <f>+'[20]VH mensais'!BP219</f>
        <v>13.884271305352414</v>
      </c>
      <c r="G90" s="1382">
        <f>+'[20]Mensais CGCE'!AF231</f>
        <v>2184.8542909999978</v>
      </c>
      <c r="H90" s="1382"/>
      <c r="I90" s="139">
        <f>+'[20]VH mensais'!BM219</f>
        <v>7.0952775283486424</v>
      </c>
      <c r="J90" s="1381">
        <f>+'[20]Mensais CGCE'!AE231</f>
        <v>475.23624999999998</v>
      </c>
      <c r="K90" s="1382"/>
      <c r="L90" s="100">
        <f>+'[20]VH mensais'!BL219</f>
        <v>98.465731359946545</v>
      </c>
      <c r="M90" s="1382">
        <f>+'[20]Mensais CGCE'!AB231</f>
        <v>1089.5385789999996</v>
      </c>
      <c r="N90" s="1382"/>
      <c r="O90" s="139">
        <f>+'[20]VH mensais'!BI219</f>
        <v>32.301811963556169</v>
      </c>
      <c r="P90" s="1381">
        <f>+'[20]Mensais CGCE'!AC231</f>
        <v>1398.671155</v>
      </c>
      <c r="Q90" s="1382"/>
      <c r="R90" s="100">
        <f>+'[20]VH mensais'!BJ219</f>
        <v>21.530799018991374</v>
      </c>
      <c r="S90" s="1382">
        <f>+'[20]Mensais CGCE'!Z231</f>
        <v>1157.877003999999</v>
      </c>
      <c r="T90" s="1382"/>
      <c r="U90" s="139">
        <f>+'[20]VH mensais'!BG219</f>
        <v>7.855477704918945</v>
      </c>
    </row>
    <row r="91" spans="2:21" ht="24" customHeight="1" x14ac:dyDescent="0.2">
      <c r="B91" s="57"/>
      <c r="C91" s="58" t="s">
        <v>71</v>
      </c>
      <c r="D91" s="1381">
        <f>+'[20]Mensais CGCE'!AI232</f>
        <v>701.95511999999997</v>
      </c>
      <c r="E91" s="1382"/>
      <c r="F91" s="100">
        <f>+'[20]VH mensais'!BP220</f>
        <v>1.8826148671005072</v>
      </c>
      <c r="G91" s="1382">
        <f>+'[20]Mensais CGCE'!AF232</f>
        <v>1809.1363279999962</v>
      </c>
      <c r="H91" s="1382"/>
      <c r="I91" s="139">
        <f>+'[20]VH mensais'!BM220</f>
        <v>-0.82095460553979205</v>
      </c>
      <c r="J91" s="1381">
        <f>+'[20]Mensais CGCE'!AE232</f>
        <v>458.53914000000009</v>
      </c>
      <c r="K91" s="1382"/>
      <c r="L91" s="100">
        <f>+'[20]VH mensais'!BL220</f>
        <v>50.17607813011751</v>
      </c>
      <c r="M91" s="1382">
        <f>+'[20]Mensais CGCE'!AB232</f>
        <v>876.94542800000022</v>
      </c>
      <c r="N91" s="1382"/>
      <c r="O91" s="139">
        <f>+'[20]VH mensais'!BI220</f>
        <v>24.063311350893855</v>
      </c>
      <c r="P91" s="1381">
        <f>+'[20]Mensais CGCE'!AC232</f>
        <v>938.51416300000028</v>
      </c>
      <c r="Q91" s="1382"/>
      <c r="R91" s="100">
        <f>+'[20]VH mensais'!BJ220</f>
        <v>10.622328193578534</v>
      </c>
      <c r="S91" s="1382">
        <f>+'[20]Mensais CGCE'!Z232</f>
        <v>989.7236379999996</v>
      </c>
      <c r="T91" s="1382"/>
      <c r="U91" s="139">
        <f>+'[20]VH mensais'!BG220</f>
        <v>5.6094892041556932</v>
      </c>
    </row>
    <row r="92" spans="2:21" ht="24" customHeight="1" x14ac:dyDescent="0.2">
      <c r="B92" s="253">
        <v>23</v>
      </c>
      <c r="C92" s="254" t="s">
        <v>72</v>
      </c>
      <c r="D92" s="1379">
        <f>+'[20]Mensais CGCE'!AI233</f>
        <v>728.19624400000021</v>
      </c>
      <c r="E92" s="1380"/>
      <c r="F92" s="268">
        <f>+'[20]VH mensais'!BP221</f>
        <v>23.243614824882798</v>
      </c>
      <c r="G92" s="1380">
        <f>+'[20]Mensais CGCE'!AF233</f>
        <v>2092.1314799999973</v>
      </c>
      <c r="H92" s="1380"/>
      <c r="I92" s="267">
        <f>+'[20]VH mensais'!BM221</f>
        <v>6.6103769085208652</v>
      </c>
      <c r="J92" s="1379">
        <f>+'[20]Mensais CGCE'!AE233</f>
        <v>489.58910300000008</v>
      </c>
      <c r="K92" s="1380"/>
      <c r="L92" s="268">
        <f>+'[20]VH mensais'!BL221</f>
        <v>15.536560543612033</v>
      </c>
      <c r="M92" s="1380">
        <f>+'[20]Mensais CGCE'!AB233</f>
        <v>939.42251199999953</v>
      </c>
      <c r="N92" s="1380"/>
      <c r="O92" s="267">
        <f>+'[20]VH mensais'!BI221</f>
        <v>25.485260873705084</v>
      </c>
      <c r="P92" s="1379">
        <f>+'[20]Mensais CGCE'!AC233</f>
        <v>1003.3005589999999</v>
      </c>
      <c r="Q92" s="1380"/>
      <c r="R92" s="268">
        <f>+'[20]VH mensais'!BJ221</f>
        <v>11.578746996569933</v>
      </c>
      <c r="S92" s="1380">
        <f>+'[20]Mensais CGCE'!Z233</f>
        <v>1114.184616</v>
      </c>
      <c r="T92" s="1380"/>
      <c r="U92" s="267">
        <f>+'[20]VH mensais'!BG221</f>
        <v>13.186434499182287</v>
      </c>
    </row>
    <row r="93" spans="2:21" ht="24" customHeight="1" x14ac:dyDescent="0.2">
      <c r="B93" s="57"/>
      <c r="C93" s="58" t="s">
        <v>73</v>
      </c>
      <c r="D93" s="1381">
        <f>+'[20]Mensais CGCE'!AI234</f>
        <v>698.20964199999923</v>
      </c>
      <c r="E93" s="1382"/>
      <c r="F93" s="100">
        <f>+'[20]VH mensais'!BP222</f>
        <v>10.150507199085768</v>
      </c>
      <c r="G93" s="1382">
        <f>+'[20]Mensais CGCE'!AF234</f>
        <v>2061.9400679999972</v>
      </c>
      <c r="H93" s="1382"/>
      <c r="I93" s="139">
        <f>+'[20]VH mensais'!BM222</f>
        <v>1.9423395252665454</v>
      </c>
      <c r="J93" s="1381">
        <f>+'[20]Mensais CGCE'!AE234</f>
        <v>397.54931699999992</v>
      </c>
      <c r="K93" s="1382"/>
      <c r="L93" s="100">
        <f>+'[20]VH mensais'!BL222</f>
        <v>-24.266215232208499</v>
      </c>
      <c r="M93" s="1382">
        <f>+'[20]Mensais CGCE'!AB234</f>
        <v>889.59416800000054</v>
      </c>
      <c r="N93" s="1382"/>
      <c r="O93" s="139">
        <f>+'[20]VH mensais'!BI222</f>
        <v>19.938577132097279</v>
      </c>
      <c r="P93" s="1381">
        <f>+'[20]Mensais CGCE'!AC234</f>
        <v>1230.239274</v>
      </c>
      <c r="Q93" s="1382"/>
      <c r="R93" s="100">
        <f>+'[20]VH mensais'!BJ222</f>
        <v>26.000761025626918</v>
      </c>
      <c r="S93" s="1382">
        <f>+'[20]Mensais CGCE'!Z234</f>
        <v>1091.775807</v>
      </c>
      <c r="T93" s="1382"/>
      <c r="U93" s="139">
        <f>+'[20]VH mensais'!BG222</f>
        <v>3.1662888269588185</v>
      </c>
    </row>
    <row r="94" spans="2:21" ht="24" customHeight="1" x14ac:dyDescent="0.2">
      <c r="B94" s="57"/>
      <c r="C94" s="58" t="s">
        <v>74</v>
      </c>
      <c r="D94" s="1381">
        <f>+'[20]Mensais CGCE'!AI235</f>
        <v>783.16803100000027</v>
      </c>
      <c r="E94" s="1382"/>
      <c r="F94" s="100">
        <f>+'[20]VH mensais'!BP223</f>
        <v>13.45737608824955</v>
      </c>
      <c r="G94" s="1382">
        <f>+'[20]Mensais CGCE'!AF235</f>
        <v>2800.7399509999959</v>
      </c>
      <c r="H94" s="1382"/>
      <c r="I94" s="139">
        <f>+'[20]VH mensais'!BM223</f>
        <v>19.004792173931673</v>
      </c>
      <c r="J94" s="1381">
        <f>+'[20]Mensais CGCE'!AE235</f>
        <v>408.99724099999997</v>
      </c>
      <c r="K94" s="1382"/>
      <c r="L94" s="100">
        <f>+'[20]VH mensais'!BL223</f>
        <v>-9.3227603845539182</v>
      </c>
      <c r="M94" s="1382">
        <f>+'[20]Mensais CGCE'!AB235</f>
        <v>1113.2956879999997</v>
      </c>
      <c r="N94" s="1382"/>
      <c r="O94" s="139">
        <f>+'[20]VH mensais'!BI223</f>
        <v>25.803188954707924</v>
      </c>
      <c r="P94" s="1381">
        <f>+'[20]Mensais CGCE'!AC235</f>
        <v>1457.2572869999999</v>
      </c>
      <c r="Q94" s="1382"/>
      <c r="R94" s="100">
        <f>+'[20]VH mensais'!BJ223</f>
        <v>37.910902070259532</v>
      </c>
      <c r="S94" s="1382">
        <f>+'[20]Mensais CGCE'!Z235</f>
        <v>1274.0133459999995</v>
      </c>
      <c r="T94" s="1382"/>
      <c r="U94" s="139">
        <f>+'[20]VH mensais'!BG223</f>
        <v>9.4112919932295203</v>
      </c>
    </row>
    <row r="95" spans="2:21" ht="2.1" customHeight="1" x14ac:dyDescent="0.2">
      <c r="B95" s="255"/>
      <c r="C95" s="143"/>
      <c r="D95" s="1554"/>
      <c r="E95" s="1207"/>
      <c r="F95" s="439"/>
      <c r="G95" s="1602"/>
      <c r="H95" s="1602"/>
      <c r="I95" s="440"/>
      <c r="J95" s="1603"/>
      <c r="K95" s="1602"/>
      <c r="L95" s="470"/>
      <c r="M95" s="1602"/>
      <c r="N95" s="1602"/>
      <c r="O95" s="403"/>
      <c r="P95" s="1554"/>
      <c r="Q95" s="1207"/>
      <c r="R95" s="102"/>
      <c r="S95" s="1207"/>
      <c r="T95" s="1207"/>
      <c r="U95" s="102"/>
    </row>
    <row r="96" spans="2:21" s="69" customFormat="1" ht="18" customHeight="1" x14ac:dyDescent="0.2">
      <c r="B96" s="67" t="s">
        <v>340</v>
      </c>
      <c r="C96" s="67"/>
      <c r="G96" s="394"/>
      <c r="L96" s="271"/>
      <c r="M96" s="271"/>
    </row>
    <row r="97" spans="2:21" ht="18" customHeight="1" x14ac:dyDescent="0.2">
      <c r="B97" s="92"/>
      <c r="C97" s="43"/>
      <c r="D97" s="428"/>
      <c r="E97" s="428"/>
      <c r="F97" s="428"/>
      <c r="G97" s="428"/>
      <c r="H97" s="428"/>
      <c r="I97" s="428"/>
      <c r="J97" s="428"/>
      <c r="K97" s="428"/>
      <c r="L97" s="428"/>
      <c r="M97" s="428"/>
      <c r="N97" s="428"/>
      <c r="O97" s="428"/>
    </row>
    <row r="98" spans="2:21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  <c r="Q100" s="1313"/>
      <c r="R100" s="1313"/>
      <c r="S100" s="1313"/>
      <c r="T100" s="1313"/>
      <c r="U100" s="1313"/>
    </row>
    <row r="101" spans="2:21" ht="18" customHeight="1" x14ac:dyDescent="0.3">
      <c r="B101" s="882" t="str">
        <f>+Capa!G15</f>
        <v>Indicadores de Conjuntura  •  maio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50" t="s">
        <v>359</v>
      </c>
    </row>
    <row r="102" spans="2:21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2">
      <c r="B112" s="43"/>
      <c r="C112" s="43"/>
    </row>
    <row r="113" spans="2:3" ht="18" customHeight="1" x14ac:dyDescent="0.2">
      <c r="B113" s="43"/>
      <c r="C113" s="43"/>
    </row>
    <row r="114" spans="2:3" ht="18" customHeight="1" x14ac:dyDescent="0.2">
      <c r="B114" s="43"/>
      <c r="C114" s="43"/>
    </row>
    <row r="115" spans="2:3" ht="18" customHeight="1" x14ac:dyDescent="0.2">
      <c r="B115" s="43"/>
      <c r="C115" s="43"/>
    </row>
    <row r="116" spans="2:3" ht="18" customHeight="1" x14ac:dyDescent="0.2">
      <c r="B116" s="43"/>
      <c r="C116" s="43"/>
    </row>
    <row r="117" spans="2:3" ht="18" customHeight="1" x14ac:dyDescent="0.2">
      <c r="B117" s="43"/>
      <c r="C117" s="43"/>
    </row>
    <row r="118" spans="2:3" ht="18" customHeight="1" x14ac:dyDescent="0.2">
      <c r="B118" s="43"/>
      <c r="C118" s="43"/>
    </row>
    <row r="119" spans="2:3" ht="18" customHeight="1" x14ac:dyDescent="0.2">
      <c r="B119" s="43"/>
      <c r="C119" s="43"/>
    </row>
    <row r="120" spans="2:3" ht="18" customHeight="1" x14ac:dyDescent="0.2">
      <c r="B120" s="43"/>
      <c r="C120" s="43"/>
    </row>
    <row r="121" spans="2:3" ht="18" customHeight="1" x14ac:dyDescent="0.2">
      <c r="B121" s="43"/>
      <c r="C121" s="43"/>
    </row>
    <row r="122" spans="2:3" ht="18" customHeight="1" x14ac:dyDescent="0.2">
      <c r="B122" s="43"/>
      <c r="C122" s="43"/>
    </row>
    <row r="123" spans="2:3" ht="18" customHeight="1" x14ac:dyDescent="0.2">
      <c r="B123" s="43"/>
      <c r="C123" s="43"/>
    </row>
    <row r="124" spans="2:3" ht="18" customHeight="1" x14ac:dyDescent="0.2">
      <c r="B124" s="43"/>
      <c r="C124" s="43"/>
    </row>
    <row r="125" spans="2:3" ht="18" customHeight="1" x14ac:dyDescent="0.2">
      <c r="B125" s="43"/>
      <c r="C125" s="43"/>
    </row>
    <row r="126" spans="2:3" ht="18" customHeight="1" x14ac:dyDescent="0.2">
      <c r="B126" s="43"/>
      <c r="C126" s="43"/>
    </row>
    <row r="127" spans="2:3" ht="18" customHeight="1" x14ac:dyDescent="0.2">
      <c r="B127" s="43"/>
      <c r="C127" s="43"/>
    </row>
    <row r="128" spans="2:3" ht="18" customHeight="1" x14ac:dyDescent="0.2">
      <c r="B128" s="43"/>
      <c r="C128" s="43"/>
    </row>
    <row r="129" spans="2:3" ht="18" customHeight="1" x14ac:dyDescent="0.2">
      <c r="B129" s="43"/>
      <c r="C129" s="43"/>
    </row>
    <row r="130" spans="2:3" ht="18" customHeight="1" x14ac:dyDescent="0.2">
      <c r="B130" s="43"/>
      <c r="C130" s="43"/>
    </row>
    <row r="131" spans="2:3" ht="18" customHeight="1" x14ac:dyDescent="0.2">
      <c r="B131" s="43"/>
      <c r="C131" s="43"/>
    </row>
    <row r="132" spans="2:3" ht="18" customHeight="1" x14ac:dyDescent="0.2">
      <c r="B132" s="43"/>
      <c r="C132" s="43"/>
    </row>
    <row r="133" spans="2:3" ht="18" customHeight="1" x14ac:dyDescent="0.2">
      <c r="B133" s="43"/>
      <c r="C133" s="43"/>
    </row>
    <row r="134" spans="2:3" ht="18" customHeight="1" x14ac:dyDescent="0.2">
      <c r="B134" s="43"/>
      <c r="C134" s="43"/>
    </row>
    <row r="135" spans="2:3" ht="18" customHeight="1" x14ac:dyDescent="0.2">
      <c r="B135" s="43"/>
      <c r="C135" s="43"/>
    </row>
    <row r="136" spans="2:3" ht="18" customHeight="1" x14ac:dyDescent="0.2">
      <c r="B136" s="43"/>
      <c r="C136" s="43"/>
    </row>
    <row r="137" spans="2:3" ht="18" customHeight="1" x14ac:dyDescent="0.2">
      <c r="B137" s="43"/>
      <c r="C137" s="43"/>
    </row>
    <row r="138" spans="2:3" ht="18" customHeight="1" x14ac:dyDescent="0.2">
      <c r="B138" s="43"/>
      <c r="C138" s="43"/>
    </row>
    <row r="139" spans="2:3" ht="18" customHeight="1" x14ac:dyDescent="0.2">
      <c r="B139" s="43"/>
      <c r="C139" s="43"/>
    </row>
    <row r="140" spans="2:3" ht="18" customHeight="1" x14ac:dyDescent="0.2">
      <c r="B140" s="43"/>
      <c r="C140" s="43"/>
    </row>
    <row r="141" spans="2:3" ht="18" customHeight="1" x14ac:dyDescent="0.2">
      <c r="B141" s="43"/>
      <c r="C141" s="43"/>
    </row>
    <row r="142" spans="2:3" ht="18" customHeight="1" x14ac:dyDescent="0.2">
      <c r="B142" s="43"/>
      <c r="C142" s="43"/>
    </row>
    <row r="143" spans="2:3" ht="18" customHeight="1" x14ac:dyDescent="0.2">
      <c r="B143" s="43"/>
      <c r="C143" s="43"/>
    </row>
    <row r="144" spans="2:3" ht="18" customHeight="1" x14ac:dyDescent="0.2">
      <c r="B144" s="43"/>
      <c r="C144" s="43"/>
    </row>
    <row r="145" spans="2:3" ht="18" customHeight="1" x14ac:dyDescent="0.2">
      <c r="B145" s="43"/>
      <c r="C145" s="43"/>
    </row>
    <row r="146" spans="2:3" ht="18" customHeight="1" x14ac:dyDescent="0.2">
      <c r="B146" s="43"/>
      <c r="C146" s="43"/>
    </row>
    <row r="147" spans="2:3" ht="18" customHeight="1" x14ac:dyDescent="0.2">
      <c r="B147" s="43"/>
      <c r="C147" s="43"/>
    </row>
    <row r="148" spans="2:3" ht="18" customHeight="1" x14ac:dyDescent="0.2">
      <c r="B148" s="43"/>
      <c r="C148" s="43"/>
    </row>
    <row r="149" spans="2:3" ht="18" customHeight="1" x14ac:dyDescent="0.2">
      <c r="B149" s="43"/>
      <c r="C149" s="43"/>
    </row>
    <row r="150" spans="2:3" ht="18" customHeight="1" x14ac:dyDescent="0.2">
      <c r="B150" s="43"/>
      <c r="C150" s="43"/>
    </row>
    <row r="151" spans="2:3" ht="18" customHeight="1" x14ac:dyDescent="0.2">
      <c r="B151" s="43"/>
      <c r="C151" s="43"/>
    </row>
    <row r="152" spans="2:3" ht="18" customHeight="1" x14ac:dyDescent="0.2">
      <c r="B152" s="43"/>
      <c r="C152" s="43"/>
    </row>
    <row r="153" spans="2:3" ht="18" customHeight="1" x14ac:dyDescent="0.2">
      <c r="B153" s="43"/>
      <c r="C153" s="43"/>
    </row>
    <row r="154" spans="2:3" ht="18" customHeight="1" x14ac:dyDescent="0.2">
      <c r="B154" s="43"/>
      <c r="C154" s="43"/>
    </row>
    <row r="155" spans="2:3" ht="18" customHeight="1" x14ac:dyDescent="0.2">
      <c r="B155" s="43"/>
      <c r="C155" s="43"/>
    </row>
    <row r="156" spans="2:3" ht="18" customHeight="1" x14ac:dyDescent="0.2">
      <c r="B156" s="43"/>
      <c r="C156" s="43"/>
    </row>
    <row r="157" spans="2:3" ht="18" customHeight="1" x14ac:dyDescent="0.2">
      <c r="B157" s="43"/>
      <c r="C157" s="43"/>
    </row>
    <row r="158" spans="2:3" ht="18" customHeight="1" x14ac:dyDescent="0.2">
      <c r="B158" s="43"/>
      <c r="C158" s="43"/>
    </row>
    <row r="159" spans="2:3" ht="18" customHeight="1" x14ac:dyDescent="0.2">
      <c r="B159" s="43"/>
      <c r="C159" s="43"/>
    </row>
    <row r="160" spans="2:3" ht="18" customHeight="1" x14ac:dyDescent="0.2">
      <c r="B160" s="43"/>
      <c r="C160" s="43"/>
    </row>
    <row r="161" spans="2:3" ht="18" customHeight="1" x14ac:dyDescent="0.2">
      <c r="B161" s="43"/>
      <c r="C161" s="43"/>
    </row>
    <row r="162" spans="2:3" ht="18" customHeight="1" x14ac:dyDescent="0.2">
      <c r="B162" s="43"/>
      <c r="C162" s="43"/>
    </row>
    <row r="163" spans="2:3" ht="18" customHeight="1" x14ac:dyDescent="0.2">
      <c r="B163" s="43"/>
      <c r="C163" s="43"/>
    </row>
    <row r="164" spans="2:3" ht="18" customHeight="1" x14ac:dyDescent="0.2">
      <c r="B164" s="43"/>
      <c r="C164" s="43"/>
    </row>
    <row r="165" spans="2:3" ht="18" customHeight="1" x14ac:dyDescent="0.2">
      <c r="B165" s="43"/>
      <c r="C165" s="43"/>
    </row>
    <row r="166" spans="2:3" ht="18" customHeight="1" x14ac:dyDescent="0.2">
      <c r="B166" s="43"/>
      <c r="C166" s="43"/>
    </row>
    <row r="167" spans="2:3" ht="18" customHeight="1" x14ac:dyDescent="0.2">
      <c r="B167" s="43"/>
      <c r="C167" s="43"/>
    </row>
    <row r="168" spans="2:3" ht="18" customHeight="1" x14ac:dyDescent="0.2">
      <c r="B168" s="43"/>
      <c r="C168" s="43"/>
    </row>
    <row r="169" spans="2:3" ht="18" customHeight="1" x14ac:dyDescent="0.2">
      <c r="B169" s="43"/>
      <c r="C169" s="43"/>
    </row>
    <row r="170" spans="2:3" ht="18" customHeight="1" x14ac:dyDescent="0.2">
      <c r="B170" s="43"/>
      <c r="C170" s="43"/>
    </row>
    <row r="171" spans="2:3" ht="18" customHeight="1" x14ac:dyDescent="0.2">
      <c r="B171" s="43"/>
      <c r="C171" s="43"/>
    </row>
    <row r="172" spans="2:3" ht="18" customHeight="1" x14ac:dyDescent="0.2">
      <c r="B172" s="43"/>
      <c r="C172" s="43"/>
    </row>
    <row r="173" spans="2:3" ht="18" customHeight="1" x14ac:dyDescent="0.2">
      <c r="B173" s="43"/>
      <c r="C173" s="43"/>
    </row>
    <row r="174" spans="2:3" ht="18" customHeight="1" x14ac:dyDescent="0.2">
      <c r="B174" s="43"/>
      <c r="C174" s="43"/>
    </row>
    <row r="175" spans="2:3" ht="18" customHeight="1" x14ac:dyDescent="0.2">
      <c r="B175" s="43"/>
      <c r="C175" s="43"/>
    </row>
    <row r="176" spans="2:3" ht="18" customHeight="1" x14ac:dyDescent="0.2">
      <c r="B176" s="43"/>
      <c r="C176" s="43"/>
    </row>
    <row r="177" spans="2:3" ht="18" customHeight="1" x14ac:dyDescent="0.2">
      <c r="B177" s="43"/>
      <c r="C177" s="43"/>
    </row>
    <row r="178" spans="2:3" ht="18" customHeight="1" x14ac:dyDescent="0.2">
      <c r="B178" s="43"/>
      <c r="C178" s="43"/>
    </row>
    <row r="179" spans="2:3" ht="18" customHeight="1" x14ac:dyDescent="0.2">
      <c r="B179" s="43"/>
      <c r="C179" s="43"/>
    </row>
    <row r="180" spans="2:3" ht="18" customHeight="1" x14ac:dyDescent="0.2">
      <c r="B180" s="43"/>
      <c r="C180" s="43"/>
    </row>
    <row r="181" spans="2:3" ht="18" customHeight="1" x14ac:dyDescent="0.2">
      <c r="B181" s="43"/>
      <c r="C181" s="43"/>
    </row>
    <row r="182" spans="2:3" ht="18" customHeight="1" x14ac:dyDescent="0.2">
      <c r="B182" s="43"/>
      <c r="C182" s="43"/>
    </row>
    <row r="183" spans="2:3" ht="18" customHeight="1" x14ac:dyDescent="0.2">
      <c r="B183" s="43"/>
      <c r="C183" s="43"/>
    </row>
    <row r="184" spans="2:3" ht="18" customHeight="1" x14ac:dyDescent="0.2">
      <c r="B184" s="43"/>
      <c r="C184" s="43"/>
    </row>
    <row r="185" spans="2:3" ht="18" customHeight="1" x14ac:dyDescent="0.2">
      <c r="B185" s="43"/>
      <c r="C185" s="43"/>
    </row>
    <row r="186" spans="2:3" ht="18" customHeight="1" x14ac:dyDescent="0.2">
      <c r="B186" s="43"/>
      <c r="C186" s="43"/>
    </row>
    <row r="187" spans="2:3" ht="18" customHeight="1" x14ac:dyDescent="0.2">
      <c r="B187" s="43"/>
      <c r="C187" s="43"/>
    </row>
    <row r="188" spans="2:3" ht="18" customHeight="1" x14ac:dyDescent="0.2">
      <c r="B188" s="43"/>
      <c r="C188" s="43"/>
    </row>
    <row r="189" spans="2:3" ht="18" customHeight="1" x14ac:dyDescent="0.2">
      <c r="B189" s="43"/>
      <c r="C189" s="43"/>
    </row>
    <row r="190" spans="2:3" ht="18" customHeight="1" x14ac:dyDescent="0.2">
      <c r="B190" s="43"/>
      <c r="C190" s="43"/>
    </row>
    <row r="191" spans="2:3" ht="18" customHeight="1" x14ac:dyDescent="0.2">
      <c r="B191" s="43"/>
      <c r="C191" s="43"/>
    </row>
    <row r="192" spans="2:3" ht="18" customHeight="1" x14ac:dyDescent="0.2">
      <c r="B192" s="43"/>
      <c r="C192" s="43"/>
    </row>
    <row r="193" spans="2:3" ht="18" customHeight="1" x14ac:dyDescent="0.2">
      <c r="B193" s="43"/>
      <c r="C193" s="43"/>
    </row>
    <row r="194" spans="2:3" ht="18" customHeight="1" x14ac:dyDescent="0.2">
      <c r="B194" s="43"/>
      <c r="C194" s="43"/>
    </row>
    <row r="195" spans="2:3" ht="18" customHeight="1" x14ac:dyDescent="0.2">
      <c r="B195" s="43"/>
      <c r="C195" s="43"/>
    </row>
    <row r="196" spans="2:3" ht="18" customHeight="1" x14ac:dyDescent="0.2">
      <c r="B196" s="43"/>
      <c r="C196" s="43"/>
    </row>
    <row r="197" spans="2:3" ht="18" customHeight="1" x14ac:dyDescent="0.2">
      <c r="B197" s="43"/>
      <c r="C197" s="43"/>
    </row>
    <row r="198" spans="2:3" ht="18" customHeight="1" x14ac:dyDescent="0.2">
      <c r="B198" s="43"/>
      <c r="C198" s="43"/>
    </row>
    <row r="199" spans="2:3" ht="18" customHeight="1" x14ac:dyDescent="0.2">
      <c r="B199" s="43"/>
      <c r="C199" s="43"/>
    </row>
    <row r="200" spans="2:3" ht="18" customHeight="1" x14ac:dyDescent="0.2">
      <c r="B200" s="43"/>
      <c r="C200" s="43"/>
    </row>
    <row r="201" spans="2:3" ht="18" customHeight="1" x14ac:dyDescent="0.2">
      <c r="B201" s="43"/>
      <c r="C201" s="43"/>
    </row>
    <row r="202" spans="2:3" ht="18" customHeight="1" x14ac:dyDescent="0.2">
      <c r="B202" s="43"/>
      <c r="C202" s="43"/>
    </row>
    <row r="203" spans="2:3" ht="18" customHeight="1" x14ac:dyDescent="0.2">
      <c r="B203" s="43"/>
      <c r="C203" s="43"/>
    </row>
    <row r="204" spans="2:3" ht="18" customHeight="1" x14ac:dyDescent="0.2">
      <c r="B204" s="43"/>
      <c r="C204" s="43"/>
    </row>
    <row r="205" spans="2:3" ht="18" customHeight="1" x14ac:dyDescent="0.2">
      <c r="B205" s="43"/>
      <c r="C205" s="43"/>
    </row>
    <row r="206" spans="2:3" ht="18" customHeight="1" x14ac:dyDescent="0.2">
      <c r="B206" s="43"/>
      <c r="C206" s="43"/>
    </row>
    <row r="207" spans="2:3" ht="18" customHeight="1" x14ac:dyDescent="0.2">
      <c r="B207" s="43"/>
      <c r="C207" s="43"/>
    </row>
    <row r="208" spans="2:3" ht="18" customHeight="1" x14ac:dyDescent="0.2">
      <c r="B208" s="43"/>
      <c r="C208" s="43"/>
    </row>
    <row r="209" spans="2:3" ht="18" customHeight="1" x14ac:dyDescent="0.2">
      <c r="B209" s="43"/>
      <c r="C209" s="43"/>
    </row>
    <row r="210" spans="2:3" ht="18" customHeight="1" x14ac:dyDescent="0.2">
      <c r="B210" s="43"/>
      <c r="C210" s="43"/>
    </row>
    <row r="211" spans="2:3" ht="18" customHeight="1" x14ac:dyDescent="0.2">
      <c r="B211" s="43"/>
      <c r="C211" s="43"/>
    </row>
    <row r="212" spans="2:3" ht="18" customHeight="1" x14ac:dyDescent="0.2">
      <c r="B212" s="43"/>
      <c r="C212" s="43"/>
    </row>
    <row r="213" spans="2:3" ht="18" customHeight="1" x14ac:dyDescent="0.2">
      <c r="B213" s="43"/>
      <c r="C213" s="43"/>
    </row>
    <row r="214" spans="2:3" ht="18" customHeight="1" x14ac:dyDescent="0.2">
      <c r="B214" s="43"/>
      <c r="C214" s="43"/>
    </row>
    <row r="215" spans="2:3" ht="18" customHeight="1" x14ac:dyDescent="0.2">
      <c r="B215" s="43"/>
      <c r="C215" s="43"/>
    </row>
    <row r="216" spans="2:3" ht="18" customHeight="1" x14ac:dyDescent="0.2">
      <c r="B216" s="43"/>
      <c r="C216" s="43"/>
    </row>
    <row r="217" spans="2:3" ht="18" customHeight="1" x14ac:dyDescent="0.2">
      <c r="B217" s="43"/>
      <c r="C217" s="43"/>
    </row>
    <row r="218" spans="2:3" ht="18" customHeight="1" x14ac:dyDescent="0.2">
      <c r="B218" s="43"/>
      <c r="C218" s="43"/>
    </row>
    <row r="219" spans="2:3" ht="18" customHeight="1" x14ac:dyDescent="0.2">
      <c r="B219" s="43"/>
      <c r="C219" s="43"/>
    </row>
    <row r="220" spans="2:3" ht="18" customHeight="1" x14ac:dyDescent="0.2">
      <c r="B220" s="43"/>
      <c r="C220" s="43"/>
    </row>
    <row r="221" spans="2:3" ht="18" customHeight="1" x14ac:dyDescent="0.2">
      <c r="B221" s="43"/>
      <c r="C221" s="43"/>
    </row>
    <row r="222" spans="2:3" ht="18" customHeight="1" x14ac:dyDescent="0.2">
      <c r="B222" s="43"/>
      <c r="C222" s="43"/>
    </row>
    <row r="223" spans="2:3" ht="18" customHeight="1" x14ac:dyDescent="0.2">
      <c r="B223" s="43"/>
      <c r="C223" s="43"/>
    </row>
    <row r="224" spans="2:3" ht="18" customHeight="1" x14ac:dyDescent="0.2">
      <c r="B224" s="43"/>
      <c r="C224" s="43"/>
    </row>
    <row r="225" spans="2:3" ht="18" customHeight="1" x14ac:dyDescent="0.2">
      <c r="B225" s="43"/>
      <c r="C225" s="43"/>
    </row>
    <row r="226" spans="2:3" ht="18" customHeight="1" x14ac:dyDescent="0.2">
      <c r="B226" s="43"/>
      <c r="C226" s="43"/>
    </row>
    <row r="227" spans="2:3" ht="18" customHeight="1" x14ac:dyDescent="0.2">
      <c r="B227" s="43"/>
      <c r="C227" s="43"/>
    </row>
    <row r="228" spans="2:3" ht="18" customHeight="1" x14ac:dyDescent="0.2">
      <c r="B228" s="43"/>
      <c r="C228" s="43"/>
    </row>
    <row r="229" spans="2:3" ht="18" customHeight="1" x14ac:dyDescent="0.2">
      <c r="B229" s="43"/>
      <c r="C229" s="43"/>
    </row>
    <row r="230" spans="2:3" ht="18" customHeight="1" x14ac:dyDescent="0.2">
      <c r="B230" s="43"/>
      <c r="C230" s="43"/>
    </row>
    <row r="231" spans="2:3" ht="18" customHeight="1" x14ac:dyDescent="0.2">
      <c r="B231" s="43"/>
      <c r="C231" s="43"/>
    </row>
    <row r="232" spans="2:3" ht="18" customHeight="1" x14ac:dyDescent="0.2">
      <c r="B232" s="43"/>
      <c r="C232" s="43"/>
    </row>
    <row r="233" spans="2:3" ht="18" customHeight="1" x14ac:dyDescent="0.2">
      <c r="B233" s="43"/>
      <c r="C233" s="43"/>
    </row>
    <row r="234" spans="2:3" ht="18" customHeight="1" x14ac:dyDescent="0.2">
      <c r="B234" s="43"/>
      <c r="C234" s="43"/>
    </row>
    <row r="235" spans="2:3" ht="18" customHeight="1" x14ac:dyDescent="0.2">
      <c r="B235" s="43"/>
      <c r="C235" s="43"/>
    </row>
    <row r="236" spans="2:3" ht="18" customHeight="1" x14ac:dyDescent="0.2">
      <c r="B236" s="43"/>
      <c r="C236" s="43"/>
    </row>
    <row r="237" spans="2:3" ht="18" customHeight="1" x14ac:dyDescent="0.2">
      <c r="B237" s="43"/>
      <c r="C237" s="43"/>
    </row>
    <row r="238" spans="2:3" ht="18" customHeight="1" x14ac:dyDescent="0.2">
      <c r="B238" s="43"/>
      <c r="C238" s="43"/>
    </row>
    <row r="239" spans="2:3" ht="18" customHeight="1" x14ac:dyDescent="0.2">
      <c r="B239" s="43"/>
      <c r="C239" s="43"/>
    </row>
    <row r="240" spans="2:3" ht="18" customHeight="1" x14ac:dyDescent="0.2">
      <c r="B240" s="43"/>
      <c r="C240" s="43"/>
    </row>
    <row r="241" spans="2:3" ht="18" customHeight="1" x14ac:dyDescent="0.2">
      <c r="B241" s="43"/>
      <c r="C241" s="43"/>
    </row>
    <row r="242" spans="2:3" ht="18" customHeight="1" x14ac:dyDescent="0.2">
      <c r="B242" s="43"/>
      <c r="C242" s="43"/>
    </row>
    <row r="243" spans="2:3" ht="18" customHeight="1" x14ac:dyDescent="0.2">
      <c r="B243" s="43"/>
      <c r="C243" s="43"/>
    </row>
    <row r="244" spans="2:3" ht="18" customHeight="1" x14ac:dyDescent="0.2">
      <c r="B244" s="43"/>
      <c r="C244" s="43"/>
    </row>
    <row r="245" spans="2:3" ht="18" customHeight="1" x14ac:dyDescent="0.2">
      <c r="B245" s="43"/>
      <c r="C245" s="43"/>
    </row>
    <row r="246" spans="2:3" ht="18" customHeight="1" x14ac:dyDescent="0.2">
      <c r="B246" s="43"/>
      <c r="C246" s="43"/>
    </row>
    <row r="247" spans="2:3" ht="18" customHeight="1" x14ac:dyDescent="0.2">
      <c r="B247" s="43"/>
      <c r="C247" s="43"/>
    </row>
    <row r="248" spans="2:3" ht="18" customHeight="1" x14ac:dyDescent="0.2">
      <c r="B248" s="43"/>
      <c r="C248" s="43"/>
    </row>
    <row r="249" spans="2:3" ht="18" customHeight="1" x14ac:dyDescent="0.2">
      <c r="B249" s="43"/>
      <c r="C249" s="43"/>
    </row>
    <row r="250" spans="2:3" ht="18" customHeight="1" x14ac:dyDescent="0.2">
      <c r="B250" s="43"/>
      <c r="C250" s="43"/>
    </row>
    <row r="251" spans="2:3" ht="18" customHeight="1" x14ac:dyDescent="0.2">
      <c r="B251" s="43"/>
      <c r="C251" s="43"/>
    </row>
    <row r="252" spans="2:3" ht="18" customHeight="1" x14ac:dyDescent="0.2">
      <c r="B252" s="43"/>
      <c r="C252" s="43"/>
    </row>
    <row r="253" spans="2:3" ht="18" customHeight="1" x14ac:dyDescent="0.2">
      <c r="B253" s="43"/>
      <c r="C253" s="43"/>
    </row>
    <row r="254" spans="2:3" ht="18" customHeight="1" x14ac:dyDescent="0.2">
      <c r="B254" s="43"/>
      <c r="C254" s="43"/>
    </row>
    <row r="255" spans="2:3" ht="18" customHeight="1" x14ac:dyDescent="0.2">
      <c r="B255" s="43"/>
      <c r="C255" s="43"/>
    </row>
    <row r="256" spans="2:3" ht="18" customHeight="1" x14ac:dyDescent="0.2">
      <c r="B256" s="43"/>
      <c r="C256" s="43"/>
    </row>
    <row r="257" spans="2:3" ht="18" customHeight="1" x14ac:dyDescent="0.2">
      <c r="B257" s="43"/>
      <c r="C257" s="43"/>
    </row>
    <row r="258" spans="2:3" ht="18" customHeight="1" x14ac:dyDescent="0.2">
      <c r="B258" s="43"/>
      <c r="C258" s="43"/>
    </row>
    <row r="259" spans="2:3" ht="18" customHeight="1" x14ac:dyDescent="0.2">
      <c r="B259" s="43"/>
      <c r="C259" s="43"/>
    </row>
    <row r="260" spans="2:3" ht="18" customHeight="1" x14ac:dyDescent="0.2">
      <c r="B260" s="43"/>
      <c r="C260" s="43"/>
    </row>
    <row r="261" spans="2:3" ht="18" customHeight="1" x14ac:dyDescent="0.2">
      <c r="B261" s="43"/>
      <c r="C261" s="43"/>
    </row>
    <row r="262" spans="2:3" ht="18" customHeight="1" x14ac:dyDescent="0.2">
      <c r="B262" s="43"/>
      <c r="C262" s="43"/>
    </row>
    <row r="263" spans="2:3" ht="18" customHeight="1" x14ac:dyDescent="0.2">
      <c r="B263" s="43"/>
      <c r="C263" s="43"/>
    </row>
    <row r="264" spans="2:3" ht="18" customHeight="1" x14ac:dyDescent="0.2">
      <c r="B264" s="43"/>
      <c r="C264" s="43"/>
    </row>
    <row r="265" spans="2:3" ht="18" customHeight="1" x14ac:dyDescent="0.2">
      <c r="B265" s="43"/>
      <c r="C265" s="43"/>
    </row>
    <row r="266" spans="2:3" ht="18" customHeight="1" x14ac:dyDescent="0.2">
      <c r="B266" s="43"/>
      <c r="C266" s="43"/>
    </row>
    <row r="267" spans="2:3" ht="18" customHeight="1" x14ac:dyDescent="0.2">
      <c r="B267" s="43"/>
      <c r="C267" s="43"/>
    </row>
    <row r="268" spans="2:3" ht="18" customHeight="1" x14ac:dyDescent="0.2">
      <c r="B268" s="43"/>
      <c r="C268" s="43"/>
    </row>
    <row r="269" spans="2:3" ht="18" customHeight="1" x14ac:dyDescent="0.2">
      <c r="B269" s="43"/>
      <c r="C269" s="43"/>
    </row>
    <row r="270" spans="2:3" ht="18" customHeight="1" x14ac:dyDescent="0.2">
      <c r="B270" s="43"/>
      <c r="C270" s="43"/>
    </row>
  </sheetData>
  <mergeCells count="311">
    <mergeCell ref="D30:E30"/>
    <mergeCell ref="G30:H30"/>
    <mergeCell ref="J30:K30"/>
    <mergeCell ref="M30:N30"/>
    <mergeCell ref="P30:Q30"/>
    <mergeCell ref="S30:T30"/>
    <mergeCell ref="D94:E94"/>
    <mergeCell ref="G94:H94"/>
    <mergeCell ref="J94:K94"/>
    <mergeCell ref="M94:N94"/>
    <mergeCell ref="P94:Q94"/>
    <mergeCell ref="S94:T94"/>
    <mergeCell ref="D87:E87"/>
    <mergeCell ref="G87:H87"/>
    <mergeCell ref="J87:K87"/>
    <mergeCell ref="M87:N87"/>
    <mergeCell ref="P87:Q87"/>
    <mergeCell ref="S87:T87"/>
    <mergeCell ref="D86:E86"/>
    <mergeCell ref="G86:H86"/>
    <mergeCell ref="J86:K86"/>
    <mergeCell ref="M86:N86"/>
    <mergeCell ref="P86:Q86"/>
    <mergeCell ref="S86:T86"/>
    <mergeCell ref="D29:E29"/>
    <mergeCell ref="G29:H29"/>
    <mergeCell ref="J29:K29"/>
    <mergeCell ref="M29:N29"/>
    <mergeCell ref="P29:Q29"/>
    <mergeCell ref="S29:T29"/>
    <mergeCell ref="D93:E93"/>
    <mergeCell ref="G93:H93"/>
    <mergeCell ref="J93:K93"/>
    <mergeCell ref="M93:N93"/>
    <mergeCell ref="P93:Q93"/>
    <mergeCell ref="S93:T93"/>
    <mergeCell ref="D89:E89"/>
    <mergeCell ref="G89:H89"/>
    <mergeCell ref="J89:K89"/>
    <mergeCell ref="M89:N89"/>
    <mergeCell ref="P89:Q89"/>
    <mergeCell ref="S89:T89"/>
    <mergeCell ref="D88:E88"/>
    <mergeCell ref="G88:H88"/>
    <mergeCell ref="J88:K88"/>
    <mergeCell ref="M88:N88"/>
    <mergeCell ref="P88:Q88"/>
    <mergeCell ref="S88:T88"/>
    <mergeCell ref="B100:U100"/>
    <mergeCell ref="D95:E95"/>
    <mergeCell ref="G95:H95"/>
    <mergeCell ref="J95:K95"/>
    <mergeCell ref="M95:N95"/>
    <mergeCell ref="P95:Q95"/>
    <mergeCell ref="S95:T95"/>
    <mergeCell ref="D90:E90"/>
    <mergeCell ref="G90:H90"/>
    <mergeCell ref="J90:K90"/>
    <mergeCell ref="M90:N90"/>
    <mergeCell ref="P90:Q90"/>
    <mergeCell ref="S90:T90"/>
    <mergeCell ref="D92:E92"/>
    <mergeCell ref="G92:H92"/>
    <mergeCell ref="J92:K92"/>
    <mergeCell ref="M92:N92"/>
    <mergeCell ref="P92:Q92"/>
    <mergeCell ref="S92:T92"/>
    <mergeCell ref="D85:E85"/>
    <mergeCell ref="G85:H85"/>
    <mergeCell ref="J85:K85"/>
    <mergeCell ref="M85:N85"/>
    <mergeCell ref="P85:Q85"/>
    <mergeCell ref="S85:T85"/>
    <mergeCell ref="D84:E84"/>
    <mergeCell ref="G84:H84"/>
    <mergeCell ref="J84:K84"/>
    <mergeCell ref="M84:N84"/>
    <mergeCell ref="P84:Q84"/>
    <mergeCell ref="S84:T84"/>
    <mergeCell ref="D83:E83"/>
    <mergeCell ref="G83:H83"/>
    <mergeCell ref="J83:K83"/>
    <mergeCell ref="M83:N83"/>
    <mergeCell ref="P83:Q83"/>
    <mergeCell ref="S83:T83"/>
    <mergeCell ref="D82:E82"/>
    <mergeCell ref="G82:H82"/>
    <mergeCell ref="J82:K82"/>
    <mergeCell ref="M82:N82"/>
    <mergeCell ref="P82:Q82"/>
    <mergeCell ref="S82:T82"/>
    <mergeCell ref="D81:E81"/>
    <mergeCell ref="G81:H81"/>
    <mergeCell ref="J81:K81"/>
    <mergeCell ref="M81:N81"/>
    <mergeCell ref="P81:Q81"/>
    <mergeCell ref="S81:T81"/>
    <mergeCell ref="D80:E80"/>
    <mergeCell ref="G80:H80"/>
    <mergeCell ref="J80:K80"/>
    <mergeCell ref="M80:N80"/>
    <mergeCell ref="P80:Q80"/>
    <mergeCell ref="S80:T80"/>
    <mergeCell ref="D79:E79"/>
    <mergeCell ref="G79:H79"/>
    <mergeCell ref="J79:K79"/>
    <mergeCell ref="M79:N79"/>
    <mergeCell ref="P79:Q79"/>
    <mergeCell ref="S79:T79"/>
    <mergeCell ref="D78:E78"/>
    <mergeCell ref="G78:H78"/>
    <mergeCell ref="J78:K78"/>
    <mergeCell ref="M78:N78"/>
    <mergeCell ref="P78:Q78"/>
    <mergeCell ref="S78:T78"/>
    <mergeCell ref="D77:E77"/>
    <mergeCell ref="G77:H77"/>
    <mergeCell ref="J77:K77"/>
    <mergeCell ref="M77:N77"/>
    <mergeCell ref="P77:Q77"/>
    <mergeCell ref="S77:T77"/>
    <mergeCell ref="S73:T73"/>
    <mergeCell ref="S74:T74"/>
    <mergeCell ref="D76:E76"/>
    <mergeCell ref="G76:H76"/>
    <mergeCell ref="J76:K76"/>
    <mergeCell ref="M76:N76"/>
    <mergeCell ref="P76:Q76"/>
    <mergeCell ref="S76:T76"/>
    <mergeCell ref="B74:C74"/>
    <mergeCell ref="D74:E74"/>
    <mergeCell ref="G74:H74"/>
    <mergeCell ref="J74:K74"/>
    <mergeCell ref="M74:N74"/>
    <mergeCell ref="P74:Q74"/>
    <mergeCell ref="B73:C73"/>
    <mergeCell ref="D73:E73"/>
    <mergeCell ref="G73:H73"/>
    <mergeCell ref="J73:K73"/>
    <mergeCell ref="M73:N73"/>
    <mergeCell ref="P73:Q73"/>
    <mergeCell ref="S71:U71"/>
    <mergeCell ref="D72:E72"/>
    <mergeCell ref="G72:H72"/>
    <mergeCell ref="J72:K72"/>
    <mergeCell ref="M72:N72"/>
    <mergeCell ref="P72:Q72"/>
    <mergeCell ref="S72:T72"/>
    <mergeCell ref="B71:C72"/>
    <mergeCell ref="D71:F71"/>
    <mergeCell ref="G71:I71"/>
    <mergeCell ref="J71:L71"/>
    <mergeCell ref="M71:O71"/>
    <mergeCell ref="P71:R71"/>
    <mergeCell ref="D31:E31"/>
    <mergeCell ref="G31:H31"/>
    <mergeCell ref="J31:K31"/>
    <mergeCell ref="M31:N31"/>
    <mergeCell ref="P31:Q31"/>
    <mergeCell ref="S31:T31"/>
    <mergeCell ref="D26:E26"/>
    <mergeCell ref="G26:H26"/>
    <mergeCell ref="J26:K26"/>
    <mergeCell ref="M26:N26"/>
    <mergeCell ref="P26:Q26"/>
    <mergeCell ref="S26:T26"/>
    <mergeCell ref="D27:E27"/>
    <mergeCell ref="G27:H27"/>
    <mergeCell ref="J27:K27"/>
    <mergeCell ref="M27:N27"/>
    <mergeCell ref="P27:Q27"/>
    <mergeCell ref="S27:T27"/>
    <mergeCell ref="D28:E28"/>
    <mergeCell ref="G28:H28"/>
    <mergeCell ref="J28:K28"/>
    <mergeCell ref="M28:N28"/>
    <mergeCell ref="P28:Q28"/>
    <mergeCell ref="S28:T28"/>
    <mergeCell ref="D25:E25"/>
    <mergeCell ref="G25:H25"/>
    <mergeCell ref="J25:K25"/>
    <mergeCell ref="M25:N25"/>
    <mergeCell ref="P25:Q25"/>
    <mergeCell ref="S25:T25"/>
    <mergeCell ref="D24:E24"/>
    <mergeCell ref="G24:H24"/>
    <mergeCell ref="J24:K24"/>
    <mergeCell ref="M24:N24"/>
    <mergeCell ref="P24:Q24"/>
    <mergeCell ref="S24:T24"/>
    <mergeCell ref="D23:E23"/>
    <mergeCell ref="G23:H23"/>
    <mergeCell ref="J23:K23"/>
    <mergeCell ref="M23:N23"/>
    <mergeCell ref="P23:Q23"/>
    <mergeCell ref="S23:T23"/>
    <mergeCell ref="D22:E22"/>
    <mergeCell ref="G22:H22"/>
    <mergeCell ref="J22:K22"/>
    <mergeCell ref="M22:N22"/>
    <mergeCell ref="P22:Q22"/>
    <mergeCell ref="S22:T22"/>
    <mergeCell ref="D21:E21"/>
    <mergeCell ref="G21:H21"/>
    <mergeCell ref="J21:K21"/>
    <mergeCell ref="M21:N21"/>
    <mergeCell ref="P21:Q21"/>
    <mergeCell ref="S21:T21"/>
    <mergeCell ref="D20:E20"/>
    <mergeCell ref="G20:H20"/>
    <mergeCell ref="J20:K20"/>
    <mergeCell ref="M20:N20"/>
    <mergeCell ref="P20:Q20"/>
    <mergeCell ref="S20:T20"/>
    <mergeCell ref="D19:E19"/>
    <mergeCell ref="G19:H19"/>
    <mergeCell ref="J19:K19"/>
    <mergeCell ref="M19:N19"/>
    <mergeCell ref="P19:Q19"/>
    <mergeCell ref="S19:T19"/>
    <mergeCell ref="D18:E18"/>
    <mergeCell ref="G18:H18"/>
    <mergeCell ref="J18:K18"/>
    <mergeCell ref="M18:N18"/>
    <mergeCell ref="P18:Q18"/>
    <mergeCell ref="S18:T18"/>
    <mergeCell ref="D17:E17"/>
    <mergeCell ref="G17:H17"/>
    <mergeCell ref="J17:K17"/>
    <mergeCell ref="M17:N17"/>
    <mergeCell ref="P17:Q17"/>
    <mergeCell ref="S17:T17"/>
    <mergeCell ref="D16:E16"/>
    <mergeCell ref="G16:H16"/>
    <mergeCell ref="J16:K16"/>
    <mergeCell ref="M16:N16"/>
    <mergeCell ref="P16:Q16"/>
    <mergeCell ref="S16:T16"/>
    <mergeCell ref="P13:Q13"/>
    <mergeCell ref="S13:T13"/>
    <mergeCell ref="D15:E15"/>
    <mergeCell ref="G15:H15"/>
    <mergeCell ref="J15:K15"/>
    <mergeCell ref="M15:N15"/>
    <mergeCell ref="P15:Q15"/>
    <mergeCell ref="S15:T15"/>
    <mergeCell ref="D14:E14"/>
    <mergeCell ref="G14:H14"/>
    <mergeCell ref="J14:K14"/>
    <mergeCell ref="M14:N14"/>
    <mergeCell ref="P14:Q14"/>
    <mergeCell ref="S14:T14"/>
    <mergeCell ref="M9:N9"/>
    <mergeCell ref="P9:Q9"/>
    <mergeCell ref="S9:T9"/>
    <mergeCell ref="S10:T10"/>
    <mergeCell ref="D12:E12"/>
    <mergeCell ref="G12:H12"/>
    <mergeCell ref="J12:K12"/>
    <mergeCell ref="M12:N12"/>
    <mergeCell ref="P12:Q12"/>
    <mergeCell ref="S12:T12"/>
    <mergeCell ref="P10:Q10"/>
    <mergeCell ref="B10:C10"/>
    <mergeCell ref="D10:E10"/>
    <mergeCell ref="G10:H10"/>
    <mergeCell ref="J10:K10"/>
    <mergeCell ref="M10:N10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9:C9"/>
    <mergeCell ref="D9:E9"/>
    <mergeCell ref="G9:H9"/>
    <mergeCell ref="J9:K9"/>
    <mergeCell ref="B11:C11"/>
    <mergeCell ref="D11:E11"/>
    <mergeCell ref="G11:H11"/>
    <mergeCell ref="J11:K11"/>
    <mergeCell ref="M11:N11"/>
    <mergeCell ref="P11:Q11"/>
    <mergeCell ref="S11:T11"/>
    <mergeCell ref="D91:E91"/>
    <mergeCell ref="G91:H91"/>
    <mergeCell ref="J91:K91"/>
    <mergeCell ref="M91:N91"/>
    <mergeCell ref="P91:Q91"/>
    <mergeCell ref="S91:T91"/>
    <mergeCell ref="B75:C75"/>
    <mergeCell ref="D75:E75"/>
    <mergeCell ref="G75:H75"/>
    <mergeCell ref="J75:K75"/>
    <mergeCell ref="M75:N75"/>
    <mergeCell ref="P75:Q75"/>
    <mergeCell ref="S75:T75"/>
    <mergeCell ref="D13:E13"/>
    <mergeCell ref="G13:H13"/>
    <mergeCell ref="J13:K13"/>
    <mergeCell ref="M13:N13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016"/>
  <sheetViews>
    <sheetView view="pageBreakPreview" topLeftCell="A67" zoomScale="65" zoomScaleNormal="75" zoomScaleSheetLayoutView="65" workbookViewId="0">
      <selection activeCell="H92" sqref="H92:I92"/>
    </sheetView>
  </sheetViews>
  <sheetFormatPr defaultRowHeight="12.75" x14ac:dyDescent="0.2"/>
  <cols>
    <col min="1" max="1" width="9.140625" style="9"/>
    <col min="2" max="3" width="5.7109375" style="9" customWidth="1"/>
    <col min="4" max="5" width="23.7109375" style="9" customWidth="1"/>
    <col min="6" max="6" width="22.7109375" style="9" customWidth="1"/>
    <col min="7" max="7" width="23.7109375" style="9" customWidth="1"/>
    <col min="8" max="11" width="17.7109375" style="9" customWidth="1"/>
    <col min="12" max="12" width="22.7109375" style="9" customWidth="1"/>
    <col min="13" max="257" width="9.140625" style="9"/>
    <col min="258" max="259" width="5.7109375" style="9" customWidth="1"/>
    <col min="260" max="261" width="23.7109375" style="9" customWidth="1"/>
    <col min="262" max="262" width="22.7109375" style="9" customWidth="1"/>
    <col min="263" max="263" width="23.7109375" style="9" customWidth="1"/>
    <col min="264" max="267" width="17.7109375" style="9" customWidth="1"/>
    <col min="268" max="268" width="22.7109375" style="9" customWidth="1"/>
    <col min="269" max="513" width="9.140625" style="9"/>
    <col min="514" max="515" width="5.7109375" style="9" customWidth="1"/>
    <col min="516" max="517" width="23.7109375" style="9" customWidth="1"/>
    <col min="518" max="518" width="22.7109375" style="9" customWidth="1"/>
    <col min="519" max="519" width="23.7109375" style="9" customWidth="1"/>
    <col min="520" max="523" width="17.7109375" style="9" customWidth="1"/>
    <col min="524" max="524" width="22.7109375" style="9" customWidth="1"/>
    <col min="525" max="769" width="9.140625" style="9"/>
    <col min="770" max="771" width="5.7109375" style="9" customWidth="1"/>
    <col min="772" max="773" width="23.7109375" style="9" customWidth="1"/>
    <col min="774" max="774" width="22.7109375" style="9" customWidth="1"/>
    <col min="775" max="775" width="23.7109375" style="9" customWidth="1"/>
    <col min="776" max="779" width="17.7109375" style="9" customWidth="1"/>
    <col min="780" max="780" width="22.7109375" style="9" customWidth="1"/>
    <col min="781" max="1025" width="9.140625" style="9"/>
    <col min="1026" max="1027" width="5.7109375" style="9" customWidth="1"/>
    <col min="1028" max="1029" width="23.7109375" style="9" customWidth="1"/>
    <col min="1030" max="1030" width="22.7109375" style="9" customWidth="1"/>
    <col min="1031" max="1031" width="23.7109375" style="9" customWidth="1"/>
    <col min="1032" max="1035" width="17.7109375" style="9" customWidth="1"/>
    <col min="1036" max="1036" width="22.7109375" style="9" customWidth="1"/>
    <col min="1037" max="1281" width="9.140625" style="9"/>
    <col min="1282" max="1283" width="5.7109375" style="9" customWidth="1"/>
    <col min="1284" max="1285" width="23.7109375" style="9" customWidth="1"/>
    <col min="1286" max="1286" width="22.7109375" style="9" customWidth="1"/>
    <col min="1287" max="1287" width="23.7109375" style="9" customWidth="1"/>
    <col min="1288" max="1291" width="17.7109375" style="9" customWidth="1"/>
    <col min="1292" max="1292" width="22.7109375" style="9" customWidth="1"/>
    <col min="1293" max="1537" width="9.140625" style="9"/>
    <col min="1538" max="1539" width="5.7109375" style="9" customWidth="1"/>
    <col min="1540" max="1541" width="23.7109375" style="9" customWidth="1"/>
    <col min="1542" max="1542" width="22.7109375" style="9" customWidth="1"/>
    <col min="1543" max="1543" width="23.7109375" style="9" customWidth="1"/>
    <col min="1544" max="1547" width="17.7109375" style="9" customWidth="1"/>
    <col min="1548" max="1548" width="22.7109375" style="9" customWidth="1"/>
    <col min="1549" max="1793" width="9.140625" style="9"/>
    <col min="1794" max="1795" width="5.7109375" style="9" customWidth="1"/>
    <col min="1796" max="1797" width="23.7109375" style="9" customWidth="1"/>
    <col min="1798" max="1798" width="22.7109375" style="9" customWidth="1"/>
    <col min="1799" max="1799" width="23.7109375" style="9" customWidth="1"/>
    <col min="1800" max="1803" width="17.7109375" style="9" customWidth="1"/>
    <col min="1804" max="1804" width="22.7109375" style="9" customWidth="1"/>
    <col min="1805" max="2049" width="9.140625" style="9"/>
    <col min="2050" max="2051" width="5.7109375" style="9" customWidth="1"/>
    <col min="2052" max="2053" width="23.7109375" style="9" customWidth="1"/>
    <col min="2054" max="2054" width="22.7109375" style="9" customWidth="1"/>
    <col min="2055" max="2055" width="23.7109375" style="9" customWidth="1"/>
    <col min="2056" max="2059" width="17.7109375" style="9" customWidth="1"/>
    <col min="2060" max="2060" width="22.7109375" style="9" customWidth="1"/>
    <col min="2061" max="2305" width="9.140625" style="9"/>
    <col min="2306" max="2307" width="5.7109375" style="9" customWidth="1"/>
    <col min="2308" max="2309" width="23.7109375" style="9" customWidth="1"/>
    <col min="2310" max="2310" width="22.7109375" style="9" customWidth="1"/>
    <col min="2311" max="2311" width="23.7109375" style="9" customWidth="1"/>
    <col min="2312" max="2315" width="17.7109375" style="9" customWidth="1"/>
    <col min="2316" max="2316" width="22.7109375" style="9" customWidth="1"/>
    <col min="2317" max="2561" width="9.140625" style="9"/>
    <col min="2562" max="2563" width="5.7109375" style="9" customWidth="1"/>
    <col min="2564" max="2565" width="23.7109375" style="9" customWidth="1"/>
    <col min="2566" max="2566" width="22.7109375" style="9" customWidth="1"/>
    <col min="2567" max="2567" width="23.7109375" style="9" customWidth="1"/>
    <col min="2568" max="2571" width="17.7109375" style="9" customWidth="1"/>
    <col min="2572" max="2572" width="22.7109375" style="9" customWidth="1"/>
    <col min="2573" max="2817" width="9.140625" style="9"/>
    <col min="2818" max="2819" width="5.7109375" style="9" customWidth="1"/>
    <col min="2820" max="2821" width="23.7109375" style="9" customWidth="1"/>
    <col min="2822" max="2822" width="22.7109375" style="9" customWidth="1"/>
    <col min="2823" max="2823" width="23.7109375" style="9" customWidth="1"/>
    <col min="2824" max="2827" width="17.7109375" style="9" customWidth="1"/>
    <col min="2828" max="2828" width="22.7109375" style="9" customWidth="1"/>
    <col min="2829" max="3073" width="9.140625" style="9"/>
    <col min="3074" max="3075" width="5.7109375" style="9" customWidth="1"/>
    <col min="3076" max="3077" width="23.7109375" style="9" customWidth="1"/>
    <col min="3078" max="3078" width="22.7109375" style="9" customWidth="1"/>
    <col min="3079" max="3079" width="23.7109375" style="9" customWidth="1"/>
    <col min="3080" max="3083" width="17.7109375" style="9" customWidth="1"/>
    <col min="3084" max="3084" width="22.7109375" style="9" customWidth="1"/>
    <col min="3085" max="3329" width="9.140625" style="9"/>
    <col min="3330" max="3331" width="5.7109375" style="9" customWidth="1"/>
    <col min="3332" max="3333" width="23.7109375" style="9" customWidth="1"/>
    <col min="3334" max="3334" width="22.7109375" style="9" customWidth="1"/>
    <col min="3335" max="3335" width="23.7109375" style="9" customWidth="1"/>
    <col min="3336" max="3339" width="17.7109375" style="9" customWidth="1"/>
    <col min="3340" max="3340" width="22.7109375" style="9" customWidth="1"/>
    <col min="3341" max="3585" width="9.140625" style="9"/>
    <col min="3586" max="3587" width="5.7109375" style="9" customWidth="1"/>
    <col min="3588" max="3589" width="23.7109375" style="9" customWidth="1"/>
    <col min="3590" max="3590" width="22.7109375" style="9" customWidth="1"/>
    <col min="3591" max="3591" width="23.7109375" style="9" customWidth="1"/>
    <col min="3592" max="3595" width="17.7109375" style="9" customWidth="1"/>
    <col min="3596" max="3596" width="22.7109375" style="9" customWidth="1"/>
    <col min="3597" max="3841" width="9.140625" style="9"/>
    <col min="3842" max="3843" width="5.7109375" style="9" customWidth="1"/>
    <col min="3844" max="3845" width="23.7109375" style="9" customWidth="1"/>
    <col min="3846" max="3846" width="22.7109375" style="9" customWidth="1"/>
    <col min="3847" max="3847" width="23.7109375" style="9" customWidth="1"/>
    <col min="3848" max="3851" width="17.7109375" style="9" customWidth="1"/>
    <col min="3852" max="3852" width="22.7109375" style="9" customWidth="1"/>
    <col min="3853" max="4097" width="9.140625" style="9"/>
    <col min="4098" max="4099" width="5.7109375" style="9" customWidth="1"/>
    <col min="4100" max="4101" width="23.7109375" style="9" customWidth="1"/>
    <col min="4102" max="4102" width="22.7109375" style="9" customWidth="1"/>
    <col min="4103" max="4103" width="23.7109375" style="9" customWidth="1"/>
    <col min="4104" max="4107" width="17.7109375" style="9" customWidth="1"/>
    <col min="4108" max="4108" width="22.7109375" style="9" customWidth="1"/>
    <col min="4109" max="4353" width="9.140625" style="9"/>
    <col min="4354" max="4355" width="5.7109375" style="9" customWidth="1"/>
    <col min="4356" max="4357" width="23.7109375" style="9" customWidth="1"/>
    <col min="4358" max="4358" width="22.7109375" style="9" customWidth="1"/>
    <col min="4359" max="4359" width="23.7109375" style="9" customWidth="1"/>
    <col min="4360" max="4363" width="17.7109375" style="9" customWidth="1"/>
    <col min="4364" max="4364" width="22.7109375" style="9" customWidth="1"/>
    <col min="4365" max="4609" width="9.140625" style="9"/>
    <col min="4610" max="4611" width="5.7109375" style="9" customWidth="1"/>
    <col min="4612" max="4613" width="23.7109375" style="9" customWidth="1"/>
    <col min="4614" max="4614" width="22.7109375" style="9" customWidth="1"/>
    <col min="4615" max="4615" width="23.7109375" style="9" customWidth="1"/>
    <col min="4616" max="4619" width="17.7109375" style="9" customWidth="1"/>
    <col min="4620" max="4620" width="22.7109375" style="9" customWidth="1"/>
    <col min="4621" max="4865" width="9.140625" style="9"/>
    <col min="4866" max="4867" width="5.7109375" style="9" customWidth="1"/>
    <col min="4868" max="4869" width="23.7109375" style="9" customWidth="1"/>
    <col min="4870" max="4870" width="22.7109375" style="9" customWidth="1"/>
    <col min="4871" max="4871" width="23.7109375" style="9" customWidth="1"/>
    <col min="4872" max="4875" width="17.7109375" style="9" customWidth="1"/>
    <col min="4876" max="4876" width="22.7109375" style="9" customWidth="1"/>
    <col min="4877" max="5121" width="9.140625" style="9"/>
    <col min="5122" max="5123" width="5.7109375" style="9" customWidth="1"/>
    <col min="5124" max="5125" width="23.7109375" style="9" customWidth="1"/>
    <col min="5126" max="5126" width="22.7109375" style="9" customWidth="1"/>
    <col min="5127" max="5127" width="23.7109375" style="9" customWidth="1"/>
    <col min="5128" max="5131" width="17.7109375" style="9" customWidth="1"/>
    <col min="5132" max="5132" width="22.7109375" style="9" customWidth="1"/>
    <col min="5133" max="5377" width="9.140625" style="9"/>
    <col min="5378" max="5379" width="5.7109375" style="9" customWidth="1"/>
    <col min="5380" max="5381" width="23.7109375" style="9" customWidth="1"/>
    <col min="5382" max="5382" width="22.7109375" style="9" customWidth="1"/>
    <col min="5383" max="5383" width="23.7109375" style="9" customWidth="1"/>
    <col min="5384" max="5387" width="17.7109375" style="9" customWidth="1"/>
    <col min="5388" max="5388" width="22.7109375" style="9" customWidth="1"/>
    <col min="5389" max="5633" width="9.140625" style="9"/>
    <col min="5634" max="5635" width="5.7109375" style="9" customWidth="1"/>
    <col min="5636" max="5637" width="23.7109375" style="9" customWidth="1"/>
    <col min="5638" max="5638" width="22.7109375" style="9" customWidth="1"/>
    <col min="5639" max="5639" width="23.7109375" style="9" customWidth="1"/>
    <col min="5640" max="5643" width="17.7109375" style="9" customWidth="1"/>
    <col min="5644" max="5644" width="22.7109375" style="9" customWidth="1"/>
    <col min="5645" max="5889" width="9.140625" style="9"/>
    <col min="5890" max="5891" width="5.7109375" style="9" customWidth="1"/>
    <col min="5892" max="5893" width="23.7109375" style="9" customWidth="1"/>
    <col min="5894" max="5894" width="22.7109375" style="9" customWidth="1"/>
    <col min="5895" max="5895" width="23.7109375" style="9" customWidth="1"/>
    <col min="5896" max="5899" width="17.7109375" style="9" customWidth="1"/>
    <col min="5900" max="5900" width="22.7109375" style="9" customWidth="1"/>
    <col min="5901" max="6145" width="9.140625" style="9"/>
    <col min="6146" max="6147" width="5.7109375" style="9" customWidth="1"/>
    <col min="6148" max="6149" width="23.7109375" style="9" customWidth="1"/>
    <col min="6150" max="6150" width="22.7109375" style="9" customWidth="1"/>
    <col min="6151" max="6151" width="23.7109375" style="9" customWidth="1"/>
    <col min="6152" max="6155" width="17.7109375" style="9" customWidth="1"/>
    <col min="6156" max="6156" width="22.7109375" style="9" customWidth="1"/>
    <col min="6157" max="6401" width="9.140625" style="9"/>
    <col min="6402" max="6403" width="5.7109375" style="9" customWidth="1"/>
    <col min="6404" max="6405" width="23.7109375" style="9" customWidth="1"/>
    <col min="6406" max="6406" width="22.7109375" style="9" customWidth="1"/>
    <col min="6407" max="6407" width="23.7109375" style="9" customWidth="1"/>
    <col min="6408" max="6411" width="17.7109375" style="9" customWidth="1"/>
    <col min="6412" max="6412" width="22.7109375" style="9" customWidth="1"/>
    <col min="6413" max="6657" width="9.140625" style="9"/>
    <col min="6658" max="6659" width="5.7109375" style="9" customWidth="1"/>
    <col min="6660" max="6661" width="23.7109375" style="9" customWidth="1"/>
    <col min="6662" max="6662" width="22.7109375" style="9" customWidth="1"/>
    <col min="6663" max="6663" width="23.7109375" style="9" customWidth="1"/>
    <col min="6664" max="6667" width="17.7109375" style="9" customWidth="1"/>
    <col min="6668" max="6668" width="22.7109375" style="9" customWidth="1"/>
    <col min="6669" max="6913" width="9.140625" style="9"/>
    <col min="6914" max="6915" width="5.7109375" style="9" customWidth="1"/>
    <col min="6916" max="6917" width="23.7109375" style="9" customWidth="1"/>
    <col min="6918" max="6918" width="22.7109375" style="9" customWidth="1"/>
    <col min="6919" max="6919" width="23.7109375" style="9" customWidth="1"/>
    <col min="6920" max="6923" width="17.7109375" style="9" customWidth="1"/>
    <col min="6924" max="6924" width="22.7109375" style="9" customWidth="1"/>
    <col min="6925" max="7169" width="9.140625" style="9"/>
    <col min="7170" max="7171" width="5.7109375" style="9" customWidth="1"/>
    <col min="7172" max="7173" width="23.7109375" style="9" customWidth="1"/>
    <col min="7174" max="7174" width="22.7109375" style="9" customWidth="1"/>
    <col min="7175" max="7175" width="23.7109375" style="9" customWidth="1"/>
    <col min="7176" max="7179" width="17.7109375" style="9" customWidth="1"/>
    <col min="7180" max="7180" width="22.7109375" style="9" customWidth="1"/>
    <col min="7181" max="7425" width="9.140625" style="9"/>
    <col min="7426" max="7427" width="5.7109375" style="9" customWidth="1"/>
    <col min="7428" max="7429" width="23.7109375" style="9" customWidth="1"/>
    <col min="7430" max="7430" width="22.7109375" style="9" customWidth="1"/>
    <col min="7431" max="7431" width="23.7109375" style="9" customWidth="1"/>
    <col min="7432" max="7435" width="17.7109375" style="9" customWidth="1"/>
    <col min="7436" max="7436" width="22.7109375" style="9" customWidth="1"/>
    <col min="7437" max="7681" width="9.140625" style="9"/>
    <col min="7682" max="7683" width="5.7109375" style="9" customWidth="1"/>
    <col min="7684" max="7685" width="23.7109375" style="9" customWidth="1"/>
    <col min="7686" max="7686" width="22.7109375" style="9" customWidth="1"/>
    <col min="7687" max="7687" width="23.7109375" style="9" customWidth="1"/>
    <col min="7688" max="7691" width="17.7109375" style="9" customWidth="1"/>
    <col min="7692" max="7692" width="22.7109375" style="9" customWidth="1"/>
    <col min="7693" max="7937" width="9.140625" style="9"/>
    <col min="7938" max="7939" width="5.7109375" style="9" customWidth="1"/>
    <col min="7940" max="7941" width="23.7109375" style="9" customWidth="1"/>
    <col min="7942" max="7942" width="22.7109375" style="9" customWidth="1"/>
    <col min="7943" max="7943" width="23.7109375" style="9" customWidth="1"/>
    <col min="7944" max="7947" width="17.7109375" style="9" customWidth="1"/>
    <col min="7948" max="7948" width="22.7109375" style="9" customWidth="1"/>
    <col min="7949" max="8193" width="9.140625" style="9"/>
    <col min="8194" max="8195" width="5.7109375" style="9" customWidth="1"/>
    <col min="8196" max="8197" width="23.7109375" style="9" customWidth="1"/>
    <col min="8198" max="8198" width="22.7109375" style="9" customWidth="1"/>
    <col min="8199" max="8199" width="23.7109375" style="9" customWidth="1"/>
    <col min="8200" max="8203" width="17.7109375" style="9" customWidth="1"/>
    <col min="8204" max="8204" width="22.7109375" style="9" customWidth="1"/>
    <col min="8205" max="8449" width="9.140625" style="9"/>
    <col min="8450" max="8451" width="5.7109375" style="9" customWidth="1"/>
    <col min="8452" max="8453" width="23.7109375" style="9" customWidth="1"/>
    <col min="8454" max="8454" width="22.7109375" style="9" customWidth="1"/>
    <col min="8455" max="8455" width="23.7109375" style="9" customWidth="1"/>
    <col min="8456" max="8459" width="17.7109375" style="9" customWidth="1"/>
    <col min="8460" max="8460" width="22.7109375" style="9" customWidth="1"/>
    <col min="8461" max="8705" width="9.140625" style="9"/>
    <col min="8706" max="8707" width="5.7109375" style="9" customWidth="1"/>
    <col min="8708" max="8709" width="23.7109375" style="9" customWidth="1"/>
    <col min="8710" max="8710" width="22.7109375" style="9" customWidth="1"/>
    <col min="8711" max="8711" width="23.7109375" style="9" customWidth="1"/>
    <col min="8712" max="8715" width="17.7109375" style="9" customWidth="1"/>
    <col min="8716" max="8716" width="22.7109375" style="9" customWidth="1"/>
    <col min="8717" max="8961" width="9.140625" style="9"/>
    <col min="8962" max="8963" width="5.7109375" style="9" customWidth="1"/>
    <col min="8964" max="8965" width="23.7109375" style="9" customWidth="1"/>
    <col min="8966" max="8966" width="22.7109375" style="9" customWidth="1"/>
    <col min="8967" max="8967" width="23.7109375" style="9" customWidth="1"/>
    <col min="8968" max="8971" width="17.7109375" style="9" customWidth="1"/>
    <col min="8972" max="8972" width="22.7109375" style="9" customWidth="1"/>
    <col min="8973" max="9217" width="9.140625" style="9"/>
    <col min="9218" max="9219" width="5.7109375" style="9" customWidth="1"/>
    <col min="9220" max="9221" width="23.7109375" style="9" customWidth="1"/>
    <col min="9222" max="9222" width="22.7109375" style="9" customWidth="1"/>
    <col min="9223" max="9223" width="23.7109375" style="9" customWidth="1"/>
    <col min="9224" max="9227" width="17.7109375" style="9" customWidth="1"/>
    <col min="9228" max="9228" width="22.7109375" style="9" customWidth="1"/>
    <col min="9229" max="9473" width="9.140625" style="9"/>
    <col min="9474" max="9475" width="5.7109375" style="9" customWidth="1"/>
    <col min="9476" max="9477" width="23.7109375" style="9" customWidth="1"/>
    <col min="9478" max="9478" width="22.7109375" style="9" customWidth="1"/>
    <col min="9479" max="9479" width="23.7109375" style="9" customWidth="1"/>
    <col min="9480" max="9483" width="17.7109375" style="9" customWidth="1"/>
    <col min="9484" max="9484" width="22.7109375" style="9" customWidth="1"/>
    <col min="9485" max="9729" width="9.140625" style="9"/>
    <col min="9730" max="9731" width="5.7109375" style="9" customWidth="1"/>
    <col min="9732" max="9733" width="23.7109375" style="9" customWidth="1"/>
    <col min="9734" max="9734" width="22.7109375" style="9" customWidth="1"/>
    <col min="9735" max="9735" width="23.7109375" style="9" customWidth="1"/>
    <col min="9736" max="9739" width="17.7109375" style="9" customWidth="1"/>
    <col min="9740" max="9740" width="22.7109375" style="9" customWidth="1"/>
    <col min="9741" max="9985" width="9.140625" style="9"/>
    <col min="9986" max="9987" width="5.7109375" style="9" customWidth="1"/>
    <col min="9988" max="9989" width="23.7109375" style="9" customWidth="1"/>
    <col min="9990" max="9990" width="22.7109375" style="9" customWidth="1"/>
    <col min="9991" max="9991" width="23.7109375" style="9" customWidth="1"/>
    <col min="9992" max="9995" width="17.7109375" style="9" customWidth="1"/>
    <col min="9996" max="9996" width="22.7109375" style="9" customWidth="1"/>
    <col min="9997" max="10241" width="9.140625" style="9"/>
    <col min="10242" max="10243" width="5.7109375" style="9" customWidth="1"/>
    <col min="10244" max="10245" width="23.7109375" style="9" customWidth="1"/>
    <col min="10246" max="10246" width="22.7109375" style="9" customWidth="1"/>
    <col min="10247" max="10247" width="23.7109375" style="9" customWidth="1"/>
    <col min="10248" max="10251" width="17.7109375" style="9" customWidth="1"/>
    <col min="10252" max="10252" width="22.7109375" style="9" customWidth="1"/>
    <col min="10253" max="10497" width="9.140625" style="9"/>
    <col min="10498" max="10499" width="5.7109375" style="9" customWidth="1"/>
    <col min="10500" max="10501" width="23.7109375" style="9" customWidth="1"/>
    <col min="10502" max="10502" width="22.7109375" style="9" customWidth="1"/>
    <col min="10503" max="10503" width="23.7109375" style="9" customWidth="1"/>
    <col min="10504" max="10507" width="17.7109375" style="9" customWidth="1"/>
    <col min="10508" max="10508" width="22.7109375" style="9" customWidth="1"/>
    <col min="10509" max="10753" width="9.140625" style="9"/>
    <col min="10754" max="10755" width="5.7109375" style="9" customWidth="1"/>
    <col min="10756" max="10757" width="23.7109375" style="9" customWidth="1"/>
    <col min="10758" max="10758" width="22.7109375" style="9" customWidth="1"/>
    <col min="10759" max="10759" width="23.7109375" style="9" customWidth="1"/>
    <col min="10760" max="10763" width="17.7109375" style="9" customWidth="1"/>
    <col min="10764" max="10764" width="22.7109375" style="9" customWidth="1"/>
    <col min="10765" max="11009" width="9.140625" style="9"/>
    <col min="11010" max="11011" width="5.7109375" style="9" customWidth="1"/>
    <col min="11012" max="11013" width="23.7109375" style="9" customWidth="1"/>
    <col min="11014" max="11014" width="22.7109375" style="9" customWidth="1"/>
    <col min="11015" max="11015" width="23.7109375" style="9" customWidth="1"/>
    <col min="11016" max="11019" width="17.7109375" style="9" customWidth="1"/>
    <col min="11020" max="11020" width="22.7109375" style="9" customWidth="1"/>
    <col min="11021" max="11265" width="9.140625" style="9"/>
    <col min="11266" max="11267" width="5.7109375" style="9" customWidth="1"/>
    <col min="11268" max="11269" width="23.7109375" style="9" customWidth="1"/>
    <col min="11270" max="11270" width="22.7109375" style="9" customWidth="1"/>
    <col min="11271" max="11271" width="23.7109375" style="9" customWidth="1"/>
    <col min="11272" max="11275" width="17.7109375" style="9" customWidth="1"/>
    <col min="11276" max="11276" width="22.7109375" style="9" customWidth="1"/>
    <col min="11277" max="11521" width="9.140625" style="9"/>
    <col min="11522" max="11523" width="5.7109375" style="9" customWidth="1"/>
    <col min="11524" max="11525" width="23.7109375" style="9" customWidth="1"/>
    <col min="11526" max="11526" width="22.7109375" style="9" customWidth="1"/>
    <col min="11527" max="11527" width="23.7109375" style="9" customWidth="1"/>
    <col min="11528" max="11531" width="17.7109375" style="9" customWidth="1"/>
    <col min="11532" max="11532" width="22.7109375" style="9" customWidth="1"/>
    <col min="11533" max="11777" width="9.140625" style="9"/>
    <col min="11778" max="11779" width="5.7109375" style="9" customWidth="1"/>
    <col min="11780" max="11781" width="23.7109375" style="9" customWidth="1"/>
    <col min="11782" max="11782" width="22.7109375" style="9" customWidth="1"/>
    <col min="11783" max="11783" width="23.7109375" style="9" customWidth="1"/>
    <col min="11784" max="11787" width="17.7109375" style="9" customWidth="1"/>
    <col min="11788" max="11788" width="22.7109375" style="9" customWidth="1"/>
    <col min="11789" max="12033" width="9.140625" style="9"/>
    <col min="12034" max="12035" width="5.7109375" style="9" customWidth="1"/>
    <col min="12036" max="12037" width="23.7109375" style="9" customWidth="1"/>
    <col min="12038" max="12038" width="22.7109375" style="9" customWidth="1"/>
    <col min="12039" max="12039" width="23.7109375" style="9" customWidth="1"/>
    <col min="12040" max="12043" width="17.7109375" style="9" customWidth="1"/>
    <col min="12044" max="12044" width="22.7109375" style="9" customWidth="1"/>
    <col min="12045" max="12289" width="9.140625" style="9"/>
    <col min="12290" max="12291" width="5.7109375" style="9" customWidth="1"/>
    <col min="12292" max="12293" width="23.7109375" style="9" customWidth="1"/>
    <col min="12294" max="12294" width="22.7109375" style="9" customWidth="1"/>
    <col min="12295" max="12295" width="23.7109375" style="9" customWidth="1"/>
    <col min="12296" max="12299" width="17.7109375" style="9" customWidth="1"/>
    <col min="12300" max="12300" width="22.7109375" style="9" customWidth="1"/>
    <col min="12301" max="12545" width="9.140625" style="9"/>
    <col min="12546" max="12547" width="5.7109375" style="9" customWidth="1"/>
    <col min="12548" max="12549" width="23.7109375" style="9" customWidth="1"/>
    <col min="12550" max="12550" width="22.7109375" style="9" customWidth="1"/>
    <col min="12551" max="12551" width="23.7109375" style="9" customWidth="1"/>
    <col min="12552" max="12555" width="17.7109375" style="9" customWidth="1"/>
    <col min="12556" max="12556" width="22.7109375" style="9" customWidth="1"/>
    <col min="12557" max="12801" width="9.140625" style="9"/>
    <col min="12802" max="12803" width="5.7109375" style="9" customWidth="1"/>
    <col min="12804" max="12805" width="23.7109375" style="9" customWidth="1"/>
    <col min="12806" max="12806" width="22.7109375" style="9" customWidth="1"/>
    <col min="12807" max="12807" width="23.7109375" style="9" customWidth="1"/>
    <col min="12808" max="12811" width="17.7109375" style="9" customWidth="1"/>
    <col min="12812" max="12812" width="22.7109375" style="9" customWidth="1"/>
    <col min="12813" max="13057" width="9.140625" style="9"/>
    <col min="13058" max="13059" width="5.7109375" style="9" customWidth="1"/>
    <col min="13060" max="13061" width="23.7109375" style="9" customWidth="1"/>
    <col min="13062" max="13062" width="22.7109375" style="9" customWidth="1"/>
    <col min="13063" max="13063" width="23.7109375" style="9" customWidth="1"/>
    <col min="13064" max="13067" width="17.7109375" style="9" customWidth="1"/>
    <col min="13068" max="13068" width="22.7109375" style="9" customWidth="1"/>
    <col min="13069" max="13313" width="9.140625" style="9"/>
    <col min="13314" max="13315" width="5.7109375" style="9" customWidth="1"/>
    <col min="13316" max="13317" width="23.7109375" style="9" customWidth="1"/>
    <col min="13318" max="13318" width="22.7109375" style="9" customWidth="1"/>
    <col min="13319" max="13319" width="23.7109375" style="9" customWidth="1"/>
    <col min="13320" max="13323" width="17.7109375" style="9" customWidth="1"/>
    <col min="13324" max="13324" width="22.7109375" style="9" customWidth="1"/>
    <col min="13325" max="13569" width="9.140625" style="9"/>
    <col min="13570" max="13571" width="5.7109375" style="9" customWidth="1"/>
    <col min="13572" max="13573" width="23.7109375" style="9" customWidth="1"/>
    <col min="13574" max="13574" width="22.7109375" style="9" customWidth="1"/>
    <col min="13575" max="13575" width="23.7109375" style="9" customWidth="1"/>
    <col min="13576" max="13579" width="17.7109375" style="9" customWidth="1"/>
    <col min="13580" max="13580" width="22.7109375" style="9" customWidth="1"/>
    <col min="13581" max="13825" width="9.140625" style="9"/>
    <col min="13826" max="13827" width="5.7109375" style="9" customWidth="1"/>
    <col min="13828" max="13829" width="23.7109375" style="9" customWidth="1"/>
    <col min="13830" max="13830" width="22.7109375" style="9" customWidth="1"/>
    <col min="13831" max="13831" width="23.7109375" style="9" customWidth="1"/>
    <col min="13832" max="13835" width="17.7109375" style="9" customWidth="1"/>
    <col min="13836" max="13836" width="22.7109375" style="9" customWidth="1"/>
    <col min="13837" max="14081" width="9.140625" style="9"/>
    <col min="14082" max="14083" width="5.7109375" style="9" customWidth="1"/>
    <col min="14084" max="14085" width="23.7109375" style="9" customWidth="1"/>
    <col min="14086" max="14086" width="22.7109375" style="9" customWidth="1"/>
    <col min="14087" max="14087" width="23.7109375" style="9" customWidth="1"/>
    <col min="14088" max="14091" width="17.7109375" style="9" customWidth="1"/>
    <col min="14092" max="14092" width="22.7109375" style="9" customWidth="1"/>
    <col min="14093" max="14337" width="9.140625" style="9"/>
    <col min="14338" max="14339" width="5.7109375" style="9" customWidth="1"/>
    <col min="14340" max="14341" width="23.7109375" style="9" customWidth="1"/>
    <col min="14342" max="14342" width="22.7109375" style="9" customWidth="1"/>
    <col min="14343" max="14343" width="23.7109375" style="9" customWidth="1"/>
    <col min="14344" max="14347" width="17.7109375" style="9" customWidth="1"/>
    <col min="14348" max="14348" width="22.7109375" style="9" customWidth="1"/>
    <col min="14349" max="14593" width="9.140625" style="9"/>
    <col min="14594" max="14595" width="5.7109375" style="9" customWidth="1"/>
    <col min="14596" max="14597" width="23.7109375" style="9" customWidth="1"/>
    <col min="14598" max="14598" width="22.7109375" style="9" customWidth="1"/>
    <col min="14599" max="14599" width="23.7109375" style="9" customWidth="1"/>
    <col min="14600" max="14603" width="17.7109375" style="9" customWidth="1"/>
    <col min="14604" max="14604" width="22.7109375" style="9" customWidth="1"/>
    <col min="14605" max="14849" width="9.140625" style="9"/>
    <col min="14850" max="14851" width="5.7109375" style="9" customWidth="1"/>
    <col min="14852" max="14853" width="23.7109375" style="9" customWidth="1"/>
    <col min="14854" max="14854" width="22.7109375" style="9" customWidth="1"/>
    <col min="14855" max="14855" width="23.7109375" style="9" customWidth="1"/>
    <col min="14856" max="14859" width="17.7109375" style="9" customWidth="1"/>
    <col min="14860" max="14860" width="22.7109375" style="9" customWidth="1"/>
    <col min="14861" max="15105" width="9.140625" style="9"/>
    <col min="15106" max="15107" width="5.7109375" style="9" customWidth="1"/>
    <col min="15108" max="15109" width="23.7109375" style="9" customWidth="1"/>
    <col min="15110" max="15110" width="22.7109375" style="9" customWidth="1"/>
    <col min="15111" max="15111" width="23.7109375" style="9" customWidth="1"/>
    <col min="15112" max="15115" width="17.7109375" style="9" customWidth="1"/>
    <col min="15116" max="15116" width="22.7109375" style="9" customWidth="1"/>
    <col min="15117" max="15361" width="9.140625" style="9"/>
    <col min="15362" max="15363" width="5.7109375" style="9" customWidth="1"/>
    <col min="15364" max="15365" width="23.7109375" style="9" customWidth="1"/>
    <col min="15366" max="15366" width="22.7109375" style="9" customWidth="1"/>
    <col min="15367" max="15367" width="23.7109375" style="9" customWidth="1"/>
    <col min="15368" max="15371" width="17.7109375" style="9" customWidth="1"/>
    <col min="15372" max="15372" width="22.7109375" style="9" customWidth="1"/>
    <col min="15373" max="15617" width="9.140625" style="9"/>
    <col min="15618" max="15619" width="5.7109375" style="9" customWidth="1"/>
    <col min="15620" max="15621" width="23.7109375" style="9" customWidth="1"/>
    <col min="15622" max="15622" width="22.7109375" style="9" customWidth="1"/>
    <col min="15623" max="15623" width="23.7109375" style="9" customWidth="1"/>
    <col min="15624" max="15627" width="17.7109375" style="9" customWidth="1"/>
    <col min="15628" max="15628" width="22.7109375" style="9" customWidth="1"/>
    <col min="15629" max="15873" width="9.140625" style="9"/>
    <col min="15874" max="15875" width="5.7109375" style="9" customWidth="1"/>
    <col min="15876" max="15877" width="23.7109375" style="9" customWidth="1"/>
    <col min="15878" max="15878" width="22.7109375" style="9" customWidth="1"/>
    <col min="15879" max="15879" width="23.7109375" style="9" customWidth="1"/>
    <col min="15880" max="15883" width="17.7109375" style="9" customWidth="1"/>
    <col min="15884" max="15884" width="22.7109375" style="9" customWidth="1"/>
    <col min="15885" max="16129" width="9.140625" style="9"/>
    <col min="16130" max="16131" width="5.7109375" style="9" customWidth="1"/>
    <col min="16132" max="16133" width="23.7109375" style="9" customWidth="1"/>
    <col min="16134" max="16134" width="22.7109375" style="9" customWidth="1"/>
    <col min="16135" max="16135" width="23.7109375" style="9" customWidth="1"/>
    <col min="16136" max="16139" width="17.7109375" style="9" customWidth="1"/>
    <col min="16140" max="16140" width="22.7109375" style="9" customWidth="1"/>
    <col min="16141" max="16384" width="9.140625" style="9"/>
  </cols>
  <sheetData>
    <row r="1" spans="2:19" ht="26.25" customHeight="1" x14ac:dyDescent="0.35">
      <c r="B1" s="1233" t="s">
        <v>343</v>
      </c>
      <c r="C1" s="1233"/>
      <c r="D1" s="1233"/>
      <c r="E1" s="1233"/>
      <c r="F1" s="1233"/>
      <c r="G1" s="1233"/>
      <c r="H1" s="1233"/>
      <c r="I1" s="1233"/>
      <c r="J1" s="1233"/>
      <c r="K1" s="1233"/>
      <c r="L1" s="1233"/>
    </row>
    <row r="2" spans="2:19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</row>
    <row r="3" spans="2:19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130" t="s">
        <v>0</v>
      </c>
    </row>
    <row r="4" spans="2:19" ht="18" customHeight="1" x14ac:dyDescent="0.2">
      <c r="B4" s="43"/>
      <c r="C4" s="43"/>
      <c r="D4" s="43"/>
      <c r="E4" s="43"/>
      <c r="F4" s="43"/>
      <c r="G4" s="43"/>
      <c r="H4" s="43"/>
      <c r="I4" s="43"/>
      <c r="J4" s="43"/>
      <c r="K4" s="43"/>
      <c r="L4" s="1123"/>
    </row>
    <row r="5" spans="2:19" ht="18" customHeight="1" x14ac:dyDescent="0.25">
      <c r="B5" s="39" t="s">
        <v>344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30" customHeight="1" x14ac:dyDescent="0.2">
      <c r="B6" s="1608"/>
      <c r="C6" s="1608"/>
      <c r="D6" s="1240" t="s">
        <v>345</v>
      </c>
      <c r="E6" s="1240"/>
      <c r="F6" s="1240"/>
      <c r="G6" s="1240" t="s">
        <v>346</v>
      </c>
      <c r="H6" s="1240"/>
      <c r="I6" s="1240"/>
      <c r="J6" s="1240" t="s">
        <v>347</v>
      </c>
      <c r="K6" s="1240"/>
      <c r="L6" s="1300"/>
    </row>
    <row r="7" spans="2:19" ht="30" customHeight="1" x14ac:dyDescent="0.2">
      <c r="B7" s="1608"/>
      <c r="C7" s="1608"/>
      <c r="D7" s="45" t="s">
        <v>131</v>
      </c>
      <c r="E7" s="45" t="s">
        <v>59</v>
      </c>
      <c r="F7" s="45" t="s">
        <v>126</v>
      </c>
      <c r="G7" s="45" t="s">
        <v>131</v>
      </c>
      <c r="H7" s="45" t="s">
        <v>59</v>
      </c>
      <c r="I7" s="45" t="s">
        <v>126</v>
      </c>
      <c r="J7" s="45" t="s">
        <v>131</v>
      </c>
      <c r="K7" s="45" t="s">
        <v>59</v>
      </c>
      <c r="L7" s="45" t="s">
        <v>126</v>
      </c>
    </row>
    <row r="8" spans="2:19" ht="24" customHeight="1" x14ac:dyDescent="0.2">
      <c r="B8" s="1175">
        <v>2020</v>
      </c>
      <c r="C8" s="1175"/>
      <c r="D8" s="163">
        <f>(+'[21]Valores Anuais'!D9)/1000</f>
        <v>25798.298999999999</v>
      </c>
      <c r="E8" s="94">
        <f>+'[21]VH Anuais'!D8</f>
        <v>-63.228791405756787</v>
      </c>
      <c r="F8" s="245"/>
      <c r="G8" s="471">
        <f>(+'[21]Valores Anuais'!C9)/1000</f>
        <v>12199.69</v>
      </c>
      <c r="H8" s="94">
        <f>+'[21]VH Anuais'!C8</f>
        <v>-75.128981930787006</v>
      </c>
      <c r="I8" s="94"/>
      <c r="J8" s="109">
        <f>(+'[21]Valores Anuais'!B9)/1000</f>
        <v>13598.609</v>
      </c>
      <c r="K8" s="94">
        <f>+'[21]VH Anuais'!B8</f>
        <v>-35.573392917616665</v>
      </c>
      <c r="L8" s="94"/>
    </row>
    <row r="9" spans="2:19" ht="24" customHeight="1" x14ac:dyDescent="0.2">
      <c r="B9" s="1175">
        <v>2021</v>
      </c>
      <c r="C9" s="1175"/>
      <c r="D9" s="163">
        <f>(+'[21]Valores Anuais'!D10)/1000</f>
        <v>37332.421999999999</v>
      </c>
      <c r="E9" s="94">
        <f>+'[21]VH Anuais'!D9</f>
        <v>44.708850765703588</v>
      </c>
      <c r="F9" s="245"/>
      <c r="G9" s="471">
        <f>(+'[21]Valores Anuais'!C10)/1000</f>
        <v>18660.66</v>
      </c>
      <c r="H9" s="94">
        <f>+'[21]VH Anuais'!C9</f>
        <v>52.960116199673934</v>
      </c>
      <c r="I9" s="94"/>
      <c r="J9" s="109">
        <f>(+'[21]Valores Anuais'!B10)/1000</f>
        <v>18671.761999999999</v>
      </c>
      <c r="K9" s="94">
        <f>+'[21]VH Anuais'!B9</f>
        <v>37.306411266034644</v>
      </c>
      <c r="L9" s="94"/>
    </row>
    <row r="10" spans="2:19" ht="24" customHeight="1" x14ac:dyDescent="0.2">
      <c r="B10" s="1175">
        <v>2022</v>
      </c>
      <c r="C10" s="1175"/>
      <c r="D10" s="163">
        <f>(+'[21]Valores Anuais'!D11)/1000</f>
        <v>69571.301000000007</v>
      </c>
      <c r="E10" s="94">
        <f>+'[21]VH Anuais'!D10</f>
        <v>86.356248196272944</v>
      </c>
      <c r="F10" s="245"/>
      <c r="G10" s="471">
        <f>(+'[21]Valores Anuais'!C11)/1000</f>
        <v>46637.555</v>
      </c>
      <c r="H10" s="94">
        <f>+'[21]VH Anuais'!C10</f>
        <v>149.92446676591288</v>
      </c>
      <c r="I10" s="94"/>
      <c r="J10" s="109">
        <f>(+'[21]Valores Anuais'!B11)/1000</f>
        <v>22933.745999999999</v>
      </c>
      <c r="K10" s="94">
        <f>+'[21]VH Anuais'!B10</f>
        <v>22.825826507428705</v>
      </c>
      <c r="L10" s="94"/>
    </row>
    <row r="11" spans="2:19" ht="24" customHeight="1" x14ac:dyDescent="0.2">
      <c r="B11" s="51"/>
      <c r="C11" s="51"/>
      <c r="D11" s="165"/>
      <c r="E11" s="97"/>
      <c r="F11" s="246"/>
      <c r="G11" s="472"/>
      <c r="H11" s="97"/>
      <c r="I11" s="97"/>
      <c r="J11" s="112"/>
      <c r="K11" s="97"/>
      <c r="L11" s="97"/>
    </row>
    <row r="12" spans="2:19" ht="24" customHeight="1" x14ac:dyDescent="0.2">
      <c r="B12" s="57">
        <v>21</v>
      </c>
      <c r="C12" s="58" t="s">
        <v>69</v>
      </c>
      <c r="D12" s="168">
        <f>(+'[21]Dormidas e Proveitos'!D108)/1000</f>
        <v>5468.96</v>
      </c>
      <c r="E12" s="99">
        <f>+'[21]VH-Dormidas e Proveitos'!D96</f>
        <v>137.7543031061312</v>
      </c>
      <c r="F12" s="248">
        <f>+'[21]VHA-Dormidas e Proveitos'!D96</f>
        <v>30.454637162124975</v>
      </c>
      <c r="G12" s="473">
        <f>(+'[21]Dormidas e Proveitos'!C108)/1000</f>
        <v>3576.6819999999998</v>
      </c>
      <c r="H12" s="99">
        <f>+'[21]VH-Dormidas e Proveitos'!C96</f>
        <v>219.26251567667444</v>
      </c>
      <c r="I12" s="99">
        <f>+'[21]VHA-Dormidas e Proveitos'!C96</f>
        <v>30.222315456415227</v>
      </c>
      <c r="J12" s="114">
        <f>(+'[21]Dormidas e Proveitos'!B108)/1000</f>
        <v>1892.278</v>
      </c>
      <c r="K12" s="99">
        <f>+'[21]VH-Dormidas e Proveitos'!B96</f>
        <v>60.367706756658258</v>
      </c>
      <c r="L12" s="99">
        <f>+'[21]VHA-Dormidas e Proveitos'!B96</f>
        <v>30.667371719307269</v>
      </c>
    </row>
    <row r="13" spans="2:19" ht="24" customHeight="1" x14ac:dyDescent="0.2">
      <c r="B13" s="57"/>
      <c r="C13" s="58" t="s">
        <v>70</v>
      </c>
      <c r="D13" s="168">
        <f>(+'[21]Dormidas e Proveitos'!D109)/1000</f>
        <v>3556.76</v>
      </c>
      <c r="E13" s="99">
        <f>+'[21]VH-Dormidas e Proveitos'!D97</f>
        <v>286.57997647974366</v>
      </c>
      <c r="F13" s="248">
        <f>+'[21]VHA-Dormidas e Proveitos'!D97</f>
        <v>39.939481383656862</v>
      </c>
      <c r="G13" s="473">
        <f>(+'[21]Dormidas e Proveitos'!C109)/1000</f>
        <v>2313.8130000000001</v>
      </c>
      <c r="H13" s="99">
        <f>+'[21]VH-Dormidas e Proveitos'!C97</f>
        <v>489.26778706205641</v>
      </c>
      <c r="I13" s="99">
        <f>+'[21]VHA-Dormidas e Proveitos'!C97</f>
        <v>45.46064391641422</v>
      </c>
      <c r="J13" s="114">
        <f>(+'[21]Dormidas e Proveitos'!B109)/1000</f>
        <v>1242.9469999999999</v>
      </c>
      <c r="K13" s="99">
        <f>+'[21]VH-Dormidas e Proveitos'!B97</f>
        <v>135.67488751400742</v>
      </c>
      <c r="L13" s="99">
        <f>+'[21]VHA-Dormidas e Proveitos'!B97</f>
        <v>34.922102677250621</v>
      </c>
    </row>
    <row r="14" spans="2:19" ht="24" customHeight="1" x14ac:dyDescent="0.2">
      <c r="B14" s="57"/>
      <c r="C14" s="58" t="s">
        <v>71</v>
      </c>
      <c r="D14" s="168">
        <f>(+'[21]Dormidas e Proveitos'!D110)/1000</f>
        <v>2564.5740000000001</v>
      </c>
      <c r="E14" s="99">
        <f>+'[21]VH-Dormidas e Proveitos'!D98</f>
        <v>168.99752669968598</v>
      </c>
      <c r="F14" s="248">
        <f>+'[21]VHA-Dormidas e Proveitos'!D98</f>
        <v>44.708850765703588</v>
      </c>
      <c r="G14" s="473">
        <f>(+'[21]Dormidas e Proveitos'!C110)/1000</f>
        <v>1454.6790000000001</v>
      </c>
      <c r="H14" s="99">
        <f>+'[21]VH-Dormidas e Proveitos'!C98</f>
        <v>292.01857311479654</v>
      </c>
      <c r="I14" s="99">
        <f>+'[21]VHA-Dormidas e Proveitos'!C98</f>
        <v>52.960116199673934</v>
      </c>
      <c r="J14" s="114">
        <f>(+'[21]Dormidas e Proveitos'!B110)/1000</f>
        <v>1109.895</v>
      </c>
      <c r="K14" s="99">
        <f>+'[21]VH-Dormidas e Proveitos'!B98</f>
        <v>90.602739443730812</v>
      </c>
      <c r="L14" s="99">
        <f>+'[21]VHA-Dormidas e Proveitos'!B98</f>
        <v>37.306411266034644</v>
      </c>
    </row>
    <row r="15" spans="2:19" ht="24" customHeight="1" x14ac:dyDescent="0.2">
      <c r="B15" s="253">
        <v>22</v>
      </c>
      <c r="C15" s="254" t="s">
        <v>72</v>
      </c>
      <c r="D15" s="474">
        <f>(+'[21]Dormidas e Proveitos'!D111)/1000</f>
        <v>1988.8689999999999</v>
      </c>
      <c r="E15" s="384">
        <f>+'[21]VH-Dormidas e Proveitos'!D99</f>
        <v>189.063410649687</v>
      </c>
      <c r="F15" s="475">
        <f>+'[21]VHA-Dormidas e Proveitos'!D99</f>
        <v>189.063410649687</v>
      </c>
      <c r="G15" s="476">
        <f>(+'[21]Dormidas e Proveitos'!C111)/1000</f>
        <v>1137.4449999999999</v>
      </c>
      <c r="H15" s="384">
        <f>+'[21]VH-Dormidas e Proveitos'!C99</f>
        <v>316.32474534334267</v>
      </c>
      <c r="I15" s="384">
        <f>+'[21]VHA-Dormidas e Proveitos'!C99</f>
        <v>316.32474534334267</v>
      </c>
      <c r="J15" s="477">
        <f>(+'[21]Dormidas e Proveitos'!B111)/1000</f>
        <v>851.42399999999998</v>
      </c>
      <c r="K15" s="384">
        <f>+'[21]VH-Dormidas e Proveitos'!B99</f>
        <v>105.24747606236802</v>
      </c>
      <c r="L15" s="384">
        <f>+'[21]VHA-Dormidas e Proveitos'!B99</f>
        <v>105.24747606236802</v>
      </c>
    </row>
    <row r="16" spans="2:19" ht="24" customHeight="1" x14ac:dyDescent="0.2">
      <c r="B16" s="57"/>
      <c r="C16" s="58" t="s">
        <v>73</v>
      </c>
      <c r="D16" s="168">
        <f>(+'[21]Dormidas e Proveitos'!D112)/1000</f>
        <v>2920.471</v>
      </c>
      <c r="E16" s="99">
        <f>+'[21]VH-Dormidas e Proveitos'!D100</f>
        <v>535.01752539660447</v>
      </c>
      <c r="F16" s="248">
        <f>+'[21]VHA-Dormidas e Proveitos'!D100</f>
        <v>327.66409133554538</v>
      </c>
      <c r="G16" s="473">
        <f>(+'[21]Dormidas e Proveitos'!C112)/1000</f>
        <v>1774.6420000000001</v>
      </c>
      <c r="H16" s="99">
        <f>+'[21]VH-Dormidas e Proveitos'!C100</f>
        <v>1209.283400839586</v>
      </c>
      <c r="I16" s="99">
        <f>+'[21]VHA-Dormidas e Proveitos'!C100</f>
        <v>612.43021475019202</v>
      </c>
      <c r="J16" s="114">
        <f>(+'[21]Dormidas e Proveitos'!B112)/1000</f>
        <v>1145.829</v>
      </c>
      <c r="K16" s="99">
        <f>+'[21]VH-Dormidas e Proveitos'!B100</f>
        <v>253.25732748388367</v>
      </c>
      <c r="L16" s="99">
        <f>+'[21]VHA-Dormidas e Proveitos'!B100</f>
        <v>170.19517335891092</v>
      </c>
    </row>
    <row r="17" spans="2:13" ht="24" customHeight="1" x14ac:dyDescent="0.2">
      <c r="B17" s="57"/>
      <c r="C17" s="58" t="s">
        <v>74</v>
      </c>
      <c r="D17" s="168">
        <f>(+'[21]Dormidas e Proveitos'!D113)/1000</f>
        <v>4006.723</v>
      </c>
      <c r="E17" s="99">
        <f>+'[21]VH-Dormidas e Proveitos'!D101</f>
        <v>550.73043735291776</v>
      </c>
      <c r="F17" s="248">
        <f>+'[21]VHA-Dormidas e Proveitos'!D101</f>
        <v>405.54032216911332</v>
      </c>
      <c r="G17" s="473">
        <f>(+'[21]Dormidas e Proveitos'!C113)/1000</f>
        <v>2724.09</v>
      </c>
      <c r="H17" s="99">
        <f>+'[21]VH-Dormidas e Proveitos'!C101</f>
        <v>1471.7022172731522</v>
      </c>
      <c r="I17" s="99">
        <f>+'[21]VHA-Dormidas e Proveitos'!C101</f>
        <v>868.290512391015</v>
      </c>
      <c r="J17" s="114">
        <f>(+'[21]Dormidas e Proveitos'!B113)/1000</f>
        <v>1282.633</v>
      </c>
      <c r="K17" s="99">
        <f>+'[21]VH-Dormidas e Proveitos'!B101</f>
        <v>189.92215295452596</v>
      </c>
      <c r="L17" s="99">
        <f>+'[21]VHA-Dormidas e Proveitos'!B101</f>
        <v>177.58123553332572</v>
      </c>
    </row>
    <row r="18" spans="2:13" ht="24" customHeight="1" x14ac:dyDescent="0.2">
      <c r="B18" s="57"/>
      <c r="C18" s="58" t="s">
        <v>75</v>
      </c>
      <c r="D18" s="168">
        <f>(+'[21]Dormidas e Proveitos'!D114)/1000</f>
        <v>6006.2359999999999</v>
      </c>
      <c r="E18" s="99">
        <f>+'[21]VH-Dormidas e Proveitos'!D102</f>
        <v>552.12306249104267</v>
      </c>
      <c r="F18" s="248">
        <f>+'[21]VHA-Dormidas e Proveitos'!D102</f>
        <v>455.82784357868189</v>
      </c>
      <c r="G18" s="473">
        <f>(+'[21]Dormidas e Proveitos'!C114)/1000</f>
        <v>4106.1629999999996</v>
      </c>
      <c r="H18" s="99">
        <f>+'[21]VH-Dormidas e Proveitos'!C102</f>
        <v>1423.2439430642473</v>
      </c>
      <c r="I18" s="99">
        <f>+'[21]VHA-Dormidas e Proveitos'!C102</f>
        <v>1043.947809055918</v>
      </c>
      <c r="J18" s="114">
        <f>(+'[21]Dormidas e Proveitos'!B114)/1000</f>
        <v>1900.0730000000001</v>
      </c>
      <c r="K18" s="99">
        <f>+'[21]VH-Dormidas e Proveitos'!B102</f>
        <v>191.66335360059924</v>
      </c>
      <c r="L18" s="99">
        <f>+'[21]VHA-Dormidas e Proveitos'!B102</f>
        <v>182.58596573154341</v>
      </c>
    </row>
    <row r="19" spans="2:13" ht="24" customHeight="1" x14ac:dyDescent="0.2">
      <c r="B19" s="57"/>
      <c r="C19" s="58" t="s">
        <v>76</v>
      </c>
      <c r="D19" s="168">
        <f>(+'[21]Dormidas e Proveitos'!D115)/1000</f>
        <v>6511.1750000000002</v>
      </c>
      <c r="E19" s="99">
        <f>+'[21]VH-Dormidas e Proveitos'!D103</f>
        <v>221.66499523270807</v>
      </c>
      <c r="F19" s="248">
        <f>+'[21]VHA-Dormidas e Proveitos'!D103</f>
        <v>355.16867180246459</v>
      </c>
      <c r="G19" s="473">
        <f>(+'[21]Dormidas e Proveitos'!C115)/1000</f>
        <v>4713.3019999999997</v>
      </c>
      <c r="H19" s="99">
        <f>+'[21]VH-Dormidas e Proveitos'!C103</f>
        <v>490.89999598820538</v>
      </c>
      <c r="I19" s="99">
        <f>+'[21]VHA-Dormidas e Proveitos'!C103</f>
        <v>776.47666571676302</v>
      </c>
      <c r="J19" s="114">
        <f>(+'[21]Dormidas e Proveitos'!B115)/1000</f>
        <v>1797.873</v>
      </c>
      <c r="K19" s="99">
        <f>+'[21]VH-Dormidas e Proveitos'!B103</f>
        <v>46.578240643359251</v>
      </c>
      <c r="L19" s="99">
        <f>+'[21]VHA-Dormidas e Proveitos'!B103</f>
        <v>128.06219599963131</v>
      </c>
    </row>
    <row r="20" spans="2:13" ht="24" customHeight="1" x14ac:dyDescent="0.2">
      <c r="B20" s="57"/>
      <c r="C20" s="58" t="s">
        <v>77</v>
      </c>
      <c r="D20" s="168">
        <f>(+'[21]Dormidas e Proveitos'!D116)/1000</f>
        <v>7167.299</v>
      </c>
      <c r="E20" s="99">
        <f>+'[21]VH-Dormidas e Proveitos'!D104</f>
        <v>110.69186475833912</v>
      </c>
      <c r="F20" s="248">
        <f>+'[21]VHA-Dormidas e Proveitos'!D104</f>
        <v>252.63014289765371</v>
      </c>
      <c r="G20" s="473">
        <f>(+'[21]Dormidas e Proveitos'!C116)/1000</f>
        <v>4828.3289999999997</v>
      </c>
      <c r="H20" s="99">
        <f>+'[21]VH-Dormidas e Proveitos'!C104</f>
        <v>241.02173830130761</v>
      </c>
      <c r="I20" s="99">
        <f>+'[21]VHA-Dormidas e Proveitos'!C104</f>
        <v>529.13998483588966</v>
      </c>
      <c r="J20" s="114">
        <f>(+'[21]Dormidas e Proveitos'!B116)/1000</f>
        <v>2338.9699999999998</v>
      </c>
      <c r="K20" s="99">
        <f>+'[21]VH-Dormidas e Proveitos'!B104</f>
        <v>17.77587552556712</v>
      </c>
      <c r="L20" s="99">
        <f>+'[21]VHA-Dormidas e Proveitos'!B104</f>
        <v>84.653184735593683</v>
      </c>
    </row>
    <row r="21" spans="2:13" ht="24" customHeight="1" x14ac:dyDescent="0.2">
      <c r="B21" s="57"/>
      <c r="C21" s="58" t="s">
        <v>66</v>
      </c>
      <c r="D21" s="168">
        <f>(+'[21]Dormidas e Proveitos'!D117)/1000</f>
        <v>8623.5859999999993</v>
      </c>
      <c r="E21" s="99">
        <f>+'[21]VH-Dormidas e Proveitos'!D105</f>
        <v>90.003620024751882</v>
      </c>
      <c r="F21" s="248">
        <f>+'[21]VHA-Dormidas e Proveitos'!D105</f>
        <v>194.2789914069055</v>
      </c>
      <c r="G21" s="473">
        <f>(+'[21]Dormidas e Proveitos'!C117)/1000</f>
        <v>5743.74</v>
      </c>
      <c r="H21" s="99">
        <f>+'[21]VH-Dormidas e Proveitos'!C105</f>
        <v>206.3734863989938</v>
      </c>
      <c r="I21" s="99">
        <f>+'[21]VHA-Dormidas e Proveitos'!C105</f>
        <v>406.64582541732261</v>
      </c>
      <c r="J21" s="114">
        <f>(+'[21]Dormidas e Proveitos'!B117)/1000</f>
        <v>2879.846</v>
      </c>
      <c r="K21" s="99">
        <f>+'[21]VH-Dormidas e Proveitos'!B105</f>
        <v>8.1067100317880669</v>
      </c>
      <c r="L21" s="99">
        <f>+'[21]VHA-Dormidas e Proveitos'!B105</f>
        <v>58.203661475641624</v>
      </c>
    </row>
    <row r="22" spans="2:13" ht="24" customHeight="1" x14ac:dyDescent="0.2">
      <c r="B22" s="57"/>
      <c r="C22" s="58" t="s">
        <v>67</v>
      </c>
      <c r="D22" s="168">
        <f>(+'[21]Dormidas e Proveitos'!D118)/1000</f>
        <v>9935.7510000000002</v>
      </c>
      <c r="E22" s="99">
        <f>+'[21]VH-Dormidas e Proveitos'!D106</f>
        <v>32.348355034958097</v>
      </c>
      <c r="F22" s="248">
        <f>+'[21]VHA-Dormidas e Proveitos'!D106</f>
        <v>133.96840193653549</v>
      </c>
      <c r="G22" s="473">
        <f>(+'[21]Dormidas e Proveitos'!C118)/1000</f>
        <v>6210.48</v>
      </c>
      <c r="H22" s="99">
        <f>+'[21]VH-Dormidas e Proveitos'!C106</f>
        <v>87.645652078672143</v>
      </c>
      <c r="I22" s="99">
        <f>+'[21]VHA-Dormidas e Proveitos'!C106</f>
        <v>278.66456764766349</v>
      </c>
      <c r="J22" s="114">
        <f>(+'[21]Dormidas e Proveitos'!B118)/1000</f>
        <v>3725.2710000000002</v>
      </c>
      <c r="K22" s="99">
        <f>+'[21]VH-Dormidas e Proveitos'!B106</f>
        <v>-11.252083637575582</v>
      </c>
      <c r="L22" s="99">
        <f>+'[21]VHA-Dormidas e Proveitos'!B106</f>
        <v>33.718452610458336</v>
      </c>
    </row>
    <row r="23" spans="2:13" ht="24" customHeight="1" x14ac:dyDescent="0.2">
      <c r="B23" s="57"/>
      <c r="C23" s="58" t="s">
        <v>68</v>
      </c>
      <c r="D23" s="168">
        <f>(+'[21]Dormidas e Proveitos'!D119)/1000</f>
        <v>7664.7709999999997</v>
      </c>
      <c r="E23" s="99">
        <f>+'[21]VH-Dormidas e Proveitos'!D107</f>
        <v>37.225909240565727</v>
      </c>
      <c r="F23" s="248">
        <f>+'[21]VHA-Dormidas e Proveitos'!D107</f>
        <v>112.97726823516689</v>
      </c>
      <c r="G23" s="473">
        <f>(+'[21]Dormidas e Proveitos'!C119)/1000</f>
        <v>5238.5290000000005</v>
      </c>
      <c r="H23" s="99">
        <f>+'[21]VH-Dormidas e Proveitos'!C107</f>
        <v>70.86331076043129</v>
      </c>
      <c r="I23" s="99">
        <f>+'[21]VHA-Dormidas e Proveitos'!C107</f>
        <v>222.36105457600317</v>
      </c>
      <c r="J23" s="114">
        <f>(+'[21]Dormidas e Proveitos'!B119)/1000</f>
        <v>2426.2420000000002</v>
      </c>
      <c r="K23" s="99">
        <f>+'[21]VH-Dormidas e Proveitos'!B107</f>
        <v>-3.7050795862033414</v>
      </c>
      <c r="L23" s="99">
        <f>+'[21]VHA-Dormidas e Proveitos'!B107</f>
        <v>27.182479470967678</v>
      </c>
    </row>
    <row r="24" spans="2:13" ht="24" customHeight="1" x14ac:dyDescent="0.2">
      <c r="B24" s="57"/>
      <c r="C24" s="58" t="s">
        <v>69</v>
      </c>
      <c r="D24" s="168">
        <f>(+'[21]Dormidas e Proveitos'!D120)/1000</f>
        <v>6769.4970000000003</v>
      </c>
      <c r="E24" s="99">
        <f>+'[21]VH-Dormidas e Proveitos'!D108</f>
        <v>23.780334835142327</v>
      </c>
      <c r="F24" s="248">
        <f>+'[21]VHA-Dormidas e Proveitos'!D108</f>
        <v>97.347743853081965</v>
      </c>
      <c r="G24" s="473">
        <f>(+'[21]Dormidas e Proveitos'!C120)/1000</f>
        <v>4937.0050000000001</v>
      </c>
      <c r="H24" s="99">
        <f>+'[21]VH-Dormidas e Proveitos'!C108</f>
        <v>38.033098832940702</v>
      </c>
      <c r="I24" s="99">
        <f>+'[21]VHA-Dormidas e Proveitos'!C108</f>
        <v>178.09063797829842</v>
      </c>
      <c r="J24" s="114">
        <f>(+'[21]Dormidas e Proveitos'!B120)/1000</f>
        <v>1832.492</v>
      </c>
      <c r="K24" s="99">
        <f>+'[21]VH-Dormidas e Proveitos'!B108</f>
        <v>-3.1594723396879298</v>
      </c>
      <c r="L24" s="99">
        <f>+'[21]VHA-Dormidas e Proveitos'!B108</f>
        <v>23.664145666502435</v>
      </c>
    </row>
    <row r="25" spans="2:13" ht="24" customHeight="1" x14ac:dyDescent="0.2">
      <c r="B25" s="57"/>
      <c r="C25" s="58" t="s">
        <v>70</v>
      </c>
      <c r="D25" s="168">
        <f>(+'[21]Dormidas e Proveitos'!D121)/1000</f>
        <v>4236.7929999999997</v>
      </c>
      <c r="E25" s="99">
        <f>+'[21]VH-Dormidas e Proveitos'!D109</f>
        <v>19.119451410834575</v>
      </c>
      <c r="F25" s="248">
        <f>+'[21]VHA-Dormidas e Proveitos'!D109</f>
        <v>89.344968949473085</v>
      </c>
      <c r="G25" s="473">
        <f>(+'[21]Dormidas e Proveitos'!C121)/1000</f>
        <v>2919.8</v>
      </c>
      <c r="H25" s="99">
        <f>+'[21]VH-Dormidas e Proveitos'!C109</f>
        <v>26.189973001275391</v>
      </c>
      <c r="I25" s="99">
        <f>+'[21]VHA-Dormidas e Proveitos'!C109</f>
        <v>157.66345435346</v>
      </c>
      <c r="J25" s="114">
        <f>(+'[21]Dormidas e Proveitos'!B121)/1000</f>
        <v>1316.9929999999999</v>
      </c>
      <c r="K25" s="99">
        <f>+'[21]VH-Dormidas e Proveitos'!B109</f>
        <v>5.9572934324633398</v>
      </c>
      <c r="L25" s="99">
        <f>+'[21]VHA-Dormidas e Proveitos'!B109</f>
        <v>22.410937288159616</v>
      </c>
    </row>
    <row r="26" spans="2:13" ht="24" customHeight="1" x14ac:dyDescent="0.2">
      <c r="B26" s="57"/>
      <c r="C26" s="58" t="s">
        <v>71</v>
      </c>
      <c r="D26" s="168">
        <f>(+'[21]Dormidas e Proveitos'!D122)/1000</f>
        <v>3740.13</v>
      </c>
      <c r="E26" s="99">
        <f>+'[21]VH-Dormidas e Proveitos'!D110</f>
        <v>45.838256178219083</v>
      </c>
      <c r="F26" s="248">
        <f>+'[21]VHA-Dormidas e Proveitos'!D110</f>
        <v>86.356248196272944</v>
      </c>
      <c r="G26" s="473">
        <f>(+'[21]Dormidas e Proveitos'!C122)/1000</f>
        <v>2304.0300000000002</v>
      </c>
      <c r="H26" s="99">
        <f>+'[21]VH-Dormidas e Proveitos'!C110</f>
        <v>58.387520545769902</v>
      </c>
      <c r="I26" s="99">
        <f>+'[21]VHA-Dormidas e Proveitos'!C110</f>
        <v>149.92446676591288</v>
      </c>
      <c r="J26" s="114">
        <f>(+'[21]Dormidas e Proveitos'!B122)/1000</f>
        <v>1436.1</v>
      </c>
      <c r="K26" s="99">
        <f>+'[21]VH-Dormidas e Proveitos'!B110</f>
        <v>29.390618031435412</v>
      </c>
      <c r="L26" s="99">
        <f>+'[21]VHA-Dormidas e Proveitos'!B110</f>
        <v>22.825826507428705</v>
      </c>
    </row>
    <row r="27" spans="2:13" ht="24" customHeight="1" x14ac:dyDescent="0.2">
      <c r="B27" s="253">
        <v>23</v>
      </c>
      <c r="C27" s="254" t="s">
        <v>72</v>
      </c>
      <c r="D27" s="474">
        <f>(+'[21]Dormidas e Proveitos'!D123)/1000</f>
        <v>3462.5360000000001</v>
      </c>
      <c r="E27" s="384">
        <f>+'[21]VH-Dormidas e Proveitos'!D111</f>
        <v>74.095729784113473</v>
      </c>
      <c r="F27" s="475">
        <f>+'[21]VHA-Dormidas e Proveitos'!D111</f>
        <v>74.095729784113473</v>
      </c>
      <c r="G27" s="476">
        <f>(+'[21]Dormidas e Proveitos'!C123)/1000</f>
        <v>2286.453</v>
      </c>
      <c r="H27" s="384">
        <f>+'[21]VH-Dormidas e Proveitos'!C111</f>
        <v>101.01657662568302</v>
      </c>
      <c r="I27" s="384">
        <f>+'[21]VHA-Dormidas e Proveitos'!C111</f>
        <v>101.01657662568302</v>
      </c>
      <c r="J27" s="477">
        <f>(+'[21]Dormidas e Proveitos'!B123)/1000</f>
        <v>1176.0830000000001</v>
      </c>
      <c r="K27" s="384">
        <f>+'[21]VH-Dormidas e Proveitos'!B111</f>
        <v>38.131295335813874</v>
      </c>
      <c r="L27" s="384">
        <f>+'[21]VHA-Dormidas e Proveitos'!B111</f>
        <v>38.131295335813874</v>
      </c>
    </row>
    <row r="28" spans="2:13" ht="24" customHeight="1" x14ac:dyDescent="0.2">
      <c r="B28" s="57"/>
      <c r="C28" s="58" t="s">
        <v>73</v>
      </c>
      <c r="D28" s="168">
        <f>(+'[21]Dormidas e Proveitos'!D124)/1000</f>
        <v>4022.692</v>
      </c>
      <c r="E28" s="99">
        <f>+'[21]VH-Dormidas e Proveitos'!D112</f>
        <v>37.741206812188864</v>
      </c>
      <c r="F28" s="248">
        <f>+'[21]VHA-Dormidas e Proveitos'!D112</f>
        <v>52.469130270056667</v>
      </c>
      <c r="G28" s="473">
        <f>(+'[21]Dormidas e Proveitos'!C124)/1000</f>
        <v>2674.0129999999999</v>
      </c>
      <c r="H28" s="99">
        <f>+'[21]VH-Dormidas e Proveitos'!C112</f>
        <v>50.679010189097284</v>
      </c>
      <c r="I28" s="99">
        <f>+'[21]VHA-Dormidas e Proveitos'!C112</f>
        <v>70.340583917994209</v>
      </c>
      <c r="J28" s="114">
        <f>(+'[21]Dormidas e Proveitos'!B124)/1000</f>
        <v>1348.6790000000001</v>
      </c>
      <c r="K28" s="99">
        <f>+'[21]VH-Dormidas e Proveitos'!B112</f>
        <v>17.703339678084596</v>
      </c>
      <c r="L28" s="99">
        <f>+'[21]VHA-Dormidas e Proveitos'!B112</f>
        <v>26.41172650635648</v>
      </c>
    </row>
    <row r="29" spans="2:13" ht="24" customHeight="1" x14ac:dyDescent="0.2">
      <c r="B29" s="57"/>
      <c r="C29" s="58" t="s">
        <v>74</v>
      </c>
      <c r="D29" s="168">
        <f>(+'[21]Dormidas e Proveitos'!D125)/1000</f>
        <v>5077.7969999999996</v>
      </c>
      <c r="E29" s="99">
        <f>+'[21]VH-Dormidas e Proveitos'!D113</f>
        <v>26.731920324913894</v>
      </c>
      <c r="F29" s="248">
        <f>+'[21]VHA-Dormidas e Proveitos'!D113</f>
        <v>40.903277601335915</v>
      </c>
      <c r="G29" s="473">
        <f>(+'[21]Dormidas e Proveitos'!C125)/1000</f>
        <v>3585.4549999999999</v>
      </c>
      <c r="H29" s="99">
        <f>+'[21]VH-Dormidas e Proveitos'!C113</f>
        <v>31.620284205000559</v>
      </c>
      <c r="I29" s="99">
        <f>+'[21]VHA-Dormidas e Proveitos'!C113</f>
        <v>51.626199815939053</v>
      </c>
      <c r="J29" s="114">
        <f>(+'[21]Dormidas e Proveitos'!B125)/1000</f>
        <v>1492.3420000000001</v>
      </c>
      <c r="K29" s="99">
        <f>+'[21]VH-Dormidas e Proveitos'!B113</f>
        <v>16.349883403904307</v>
      </c>
      <c r="L29" s="99">
        <f>+'[21]VHA-Dormidas e Proveitos'!B113</f>
        <v>22.4769397472961</v>
      </c>
    </row>
    <row r="30" spans="2:13" ht="2.1" customHeight="1" x14ac:dyDescent="0.2">
      <c r="B30" s="402"/>
      <c r="C30" s="62"/>
      <c r="D30" s="172"/>
      <c r="E30" s="143"/>
      <c r="F30" s="102"/>
      <c r="G30" s="143"/>
      <c r="H30" s="143"/>
      <c r="I30" s="143"/>
      <c r="J30" s="255"/>
      <c r="K30" s="143"/>
      <c r="L30" s="102"/>
    </row>
    <row r="31" spans="2:13" s="69" customFormat="1" ht="18" customHeight="1" x14ac:dyDescent="0.2">
      <c r="B31" s="67" t="s">
        <v>348</v>
      </c>
      <c r="C31" s="67"/>
      <c r="G31" s="394"/>
      <c r="L31" s="271"/>
      <c r="M31" s="271"/>
    </row>
    <row r="32" spans="2:13" ht="18" customHeight="1" x14ac:dyDescent="0.2">
      <c r="B32" s="92"/>
      <c r="C32" s="467"/>
      <c r="D32" s="467"/>
      <c r="E32" s="467"/>
      <c r="F32" s="467"/>
      <c r="G32" s="467"/>
      <c r="H32" s="467"/>
      <c r="I32" s="467"/>
      <c r="J32" s="467"/>
      <c r="K32" s="467"/>
      <c r="L32" s="467"/>
    </row>
    <row r="33" spans="2:12" ht="24" customHeight="1" x14ac:dyDescent="0.2">
      <c r="B33" s="467"/>
      <c r="C33" s="467"/>
      <c r="D33" s="467"/>
      <c r="E33" s="467"/>
      <c r="F33" s="467"/>
      <c r="G33" s="467"/>
      <c r="H33" s="467"/>
      <c r="I33" s="467"/>
      <c r="J33" s="467"/>
      <c r="K33" s="467"/>
      <c r="L33" s="467"/>
    </row>
    <row r="34" spans="2:12" ht="18" customHeight="1" x14ac:dyDescent="0.2">
      <c r="B34" s="478"/>
      <c r="C34" s="478"/>
      <c r="D34" s="478"/>
      <c r="E34" s="43"/>
      <c r="F34" s="43"/>
      <c r="G34" s="43"/>
      <c r="H34" s="43"/>
      <c r="I34" s="43"/>
      <c r="J34" s="43"/>
      <c r="K34" s="43"/>
      <c r="L34" s="43"/>
    </row>
    <row r="35" spans="2:12" ht="2.1" customHeight="1" x14ac:dyDescent="0.2">
      <c r="B35" s="478"/>
      <c r="C35" s="478"/>
      <c r="D35" s="478"/>
      <c r="E35" s="43"/>
      <c r="F35" s="43"/>
      <c r="G35" s="43"/>
      <c r="H35" s="43"/>
      <c r="I35" s="43"/>
      <c r="J35" s="43"/>
      <c r="K35" s="43"/>
      <c r="L35" s="43"/>
    </row>
    <row r="36" spans="2:12" ht="2.1" customHeight="1" x14ac:dyDescent="0.2">
      <c r="B36" s="478"/>
      <c r="C36" s="478"/>
      <c r="D36" s="478"/>
      <c r="E36" s="43"/>
      <c r="F36" s="43"/>
      <c r="G36" s="43"/>
      <c r="H36" s="43"/>
      <c r="I36" s="43"/>
      <c r="J36" s="43"/>
      <c r="K36" s="43"/>
      <c r="L36" s="43"/>
    </row>
    <row r="37" spans="2:12" ht="2.1" customHeight="1" x14ac:dyDescent="0.2">
      <c r="B37" s="478"/>
      <c r="C37" s="478"/>
      <c r="D37" s="478"/>
      <c r="E37" s="43"/>
      <c r="F37" s="43"/>
      <c r="G37" s="43"/>
      <c r="H37" s="43"/>
      <c r="I37" s="43"/>
      <c r="J37" s="43"/>
      <c r="K37" s="43"/>
      <c r="L37" s="43"/>
    </row>
    <row r="38" spans="2:12" ht="2.1" customHeight="1" x14ac:dyDescent="0.2">
      <c r="B38" s="478"/>
      <c r="C38" s="478"/>
      <c r="D38" s="478"/>
      <c r="E38" s="43"/>
      <c r="F38" s="43"/>
      <c r="G38" s="43"/>
      <c r="H38" s="43"/>
      <c r="I38" s="43"/>
      <c r="J38" s="43"/>
      <c r="K38" s="43"/>
      <c r="L38" s="43"/>
    </row>
    <row r="39" spans="2:12" ht="3.95" customHeight="1" x14ac:dyDescent="0.2">
      <c r="B39" s="478"/>
      <c r="C39" s="478"/>
      <c r="D39" s="478"/>
      <c r="E39" s="43"/>
      <c r="F39" s="43"/>
      <c r="G39" s="43"/>
      <c r="H39" s="43"/>
      <c r="I39" s="43"/>
      <c r="J39" s="43"/>
      <c r="K39" s="43"/>
      <c r="L39" s="43"/>
    </row>
    <row r="40" spans="2:12" ht="3.95" customHeight="1" x14ac:dyDescent="0.2">
      <c r="B40" s="478"/>
      <c r="C40" s="478"/>
      <c r="D40" s="478"/>
      <c r="E40" s="43"/>
      <c r="F40" s="43"/>
      <c r="G40" s="43"/>
      <c r="H40" s="43"/>
      <c r="I40" s="43"/>
      <c r="J40" s="43"/>
      <c r="K40" s="43"/>
      <c r="L40" s="43"/>
    </row>
    <row r="41" spans="2:12" ht="3.95" customHeight="1" x14ac:dyDescent="0.2">
      <c r="B41" s="478"/>
      <c r="C41" s="478"/>
      <c r="D41" s="478"/>
      <c r="E41" s="43"/>
      <c r="F41" s="43"/>
      <c r="G41" s="43"/>
      <c r="H41" s="43"/>
      <c r="I41" s="43"/>
      <c r="J41" s="43"/>
      <c r="K41" s="43"/>
      <c r="L41" s="43"/>
    </row>
    <row r="42" spans="2:12" ht="3.95" customHeight="1" x14ac:dyDescent="0.2">
      <c r="B42" s="478"/>
      <c r="C42" s="478"/>
      <c r="D42" s="478"/>
      <c r="E42" s="43"/>
      <c r="F42" s="43"/>
      <c r="G42" s="43"/>
      <c r="H42" s="43"/>
      <c r="I42" s="43"/>
      <c r="J42" s="43"/>
      <c r="K42" s="43"/>
      <c r="L42" s="43"/>
    </row>
    <row r="43" spans="2:12" ht="3.95" customHeight="1" x14ac:dyDescent="0.2">
      <c r="B43" s="478"/>
      <c r="C43" s="478"/>
      <c r="D43" s="478"/>
      <c r="E43" s="43"/>
      <c r="F43" s="43"/>
      <c r="G43" s="43"/>
      <c r="H43" s="43"/>
      <c r="I43" s="43"/>
      <c r="J43" s="43"/>
      <c r="K43" s="43"/>
      <c r="L43" s="43"/>
    </row>
    <row r="44" spans="2:12" ht="3.95" customHeight="1" x14ac:dyDescent="0.2">
      <c r="B44" s="478"/>
      <c r="C44" s="478"/>
      <c r="D44" s="478"/>
      <c r="E44" s="43"/>
      <c r="F44" s="43"/>
      <c r="G44" s="43"/>
      <c r="H44" s="43"/>
      <c r="I44" s="43"/>
      <c r="J44" s="43"/>
      <c r="K44" s="43"/>
      <c r="L44" s="43"/>
    </row>
    <row r="45" spans="2:12" ht="3.95" customHeight="1" x14ac:dyDescent="0.2">
      <c r="B45" s="478"/>
      <c r="C45" s="478"/>
      <c r="D45" s="478"/>
      <c r="E45" s="43"/>
      <c r="F45" s="43"/>
      <c r="G45" s="43"/>
      <c r="H45" s="43"/>
      <c r="I45" s="43"/>
      <c r="J45" s="43"/>
      <c r="K45" s="43"/>
      <c r="L45" s="43"/>
    </row>
    <row r="46" spans="2:12" ht="3.95" customHeight="1" x14ac:dyDescent="0.2">
      <c r="B46" s="478"/>
      <c r="C46" s="478"/>
      <c r="D46" s="478"/>
      <c r="E46" s="43"/>
      <c r="F46" s="43"/>
      <c r="G46" s="43"/>
      <c r="H46" s="43"/>
      <c r="I46" s="43"/>
      <c r="J46" s="43"/>
      <c r="K46" s="43"/>
      <c r="L46" s="43"/>
    </row>
    <row r="47" spans="2:12" ht="3.95" customHeight="1" x14ac:dyDescent="0.2">
      <c r="B47" s="478"/>
      <c r="C47" s="478"/>
      <c r="D47" s="478"/>
      <c r="E47" s="43"/>
      <c r="F47" s="43"/>
      <c r="G47" s="43"/>
      <c r="H47" s="43"/>
      <c r="I47" s="43"/>
      <c r="J47" s="43"/>
      <c r="K47" s="43"/>
      <c r="L47" s="43"/>
    </row>
    <row r="48" spans="2:12" ht="3.95" customHeight="1" x14ac:dyDescent="0.2">
      <c r="B48" s="478"/>
      <c r="C48" s="478"/>
      <c r="D48" s="478"/>
      <c r="E48" s="43"/>
      <c r="F48" s="43"/>
      <c r="G48" s="43"/>
      <c r="H48" s="43"/>
      <c r="I48" s="43"/>
      <c r="J48" s="43"/>
      <c r="K48" s="43"/>
      <c r="L48" s="43"/>
    </row>
    <row r="49" spans="2:12" ht="3.95" customHeight="1" x14ac:dyDescent="0.2">
      <c r="B49" s="478"/>
      <c r="C49" s="478"/>
      <c r="D49" s="478"/>
      <c r="E49" s="43"/>
      <c r="F49" s="43"/>
      <c r="G49" s="43"/>
      <c r="H49" s="43"/>
      <c r="I49" s="43"/>
      <c r="J49" s="43"/>
      <c r="K49" s="43"/>
      <c r="L49" s="43"/>
    </row>
    <row r="50" spans="2:12" ht="3.95" customHeight="1" x14ac:dyDescent="0.2">
      <c r="B50" s="478"/>
      <c r="C50" s="478"/>
      <c r="D50" s="478"/>
      <c r="E50" s="43"/>
      <c r="F50" s="43"/>
      <c r="G50" s="43"/>
      <c r="H50" s="43"/>
      <c r="I50" s="43"/>
      <c r="J50" s="43"/>
      <c r="K50" s="43"/>
      <c r="L50" s="43"/>
    </row>
    <row r="51" spans="2:12" ht="3.95" customHeight="1" x14ac:dyDescent="0.2">
      <c r="B51" s="478"/>
      <c r="C51" s="478"/>
      <c r="D51" s="478"/>
      <c r="E51" s="43"/>
      <c r="F51" s="43"/>
      <c r="G51" s="43"/>
      <c r="H51" s="43"/>
      <c r="I51" s="43"/>
      <c r="J51" s="43"/>
      <c r="K51" s="43"/>
      <c r="L51" s="43"/>
    </row>
    <row r="52" spans="2:12" ht="3.95" customHeight="1" x14ac:dyDescent="0.2">
      <c r="B52" s="478"/>
      <c r="C52" s="478"/>
      <c r="D52" s="478"/>
      <c r="E52" s="43"/>
      <c r="F52" s="43"/>
      <c r="G52" s="43"/>
      <c r="H52" s="43"/>
      <c r="I52" s="43"/>
      <c r="J52" s="43"/>
      <c r="K52" s="43"/>
      <c r="L52" s="43"/>
    </row>
    <row r="53" spans="2:12" ht="3.95" customHeight="1" x14ac:dyDescent="0.2">
      <c r="B53" s="478"/>
      <c r="C53" s="478"/>
      <c r="D53" s="478"/>
      <c r="E53" s="43"/>
      <c r="F53" s="43"/>
      <c r="G53" s="43"/>
      <c r="H53" s="43"/>
      <c r="I53" s="43"/>
      <c r="J53" s="43"/>
      <c r="K53" s="43"/>
      <c r="L53" s="43"/>
    </row>
    <row r="54" spans="2:12" ht="3.95" customHeight="1" x14ac:dyDescent="0.2">
      <c r="B54" s="478"/>
      <c r="C54" s="478"/>
      <c r="D54" s="478"/>
      <c r="E54" s="43"/>
      <c r="F54" s="43"/>
      <c r="G54" s="43"/>
      <c r="H54" s="43"/>
      <c r="I54" s="43"/>
      <c r="J54" s="43"/>
      <c r="K54" s="43"/>
      <c r="L54" s="43"/>
    </row>
    <row r="55" spans="2:12" ht="3.95" customHeight="1" x14ac:dyDescent="0.2">
      <c r="B55" s="478"/>
      <c r="C55" s="478"/>
      <c r="D55" s="478"/>
      <c r="E55" s="43"/>
      <c r="F55" s="43"/>
      <c r="G55" s="43"/>
      <c r="H55" s="43"/>
      <c r="I55" s="43"/>
      <c r="J55" s="43"/>
      <c r="K55" s="43"/>
      <c r="L55" s="43"/>
    </row>
    <row r="56" spans="2:12" ht="3.95" customHeight="1" x14ac:dyDescent="0.2">
      <c r="B56" s="478"/>
      <c r="C56" s="478"/>
      <c r="D56" s="478"/>
      <c r="E56" s="43"/>
      <c r="F56" s="43"/>
      <c r="G56" s="43"/>
      <c r="H56" s="43"/>
      <c r="I56" s="43"/>
      <c r="J56" s="43"/>
      <c r="K56" s="43"/>
      <c r="L56" s="43"/>
    </row>
    <row r="57" spans="2:12" ht="3.95" customHeight="1" x14ac:dyDescent="0.2">
      <c r="B57" s="478"/>
      <c r="C57" s="478"/>
      <c r="D57" s="478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2">
      <c r="B58" s="478"/>
      <c r="C58" s="478"/>
      <c r="D58" s="478"/>
      <c r="E58" s="43"/>
      <c r="F58" s="43"/>
      <c r="G58" s="43"/>
      <c r="H58" s="43"/>
      <c r="I58" s="43"/>
      <c r="J58" s="43"/>
      <c r="K58" s="43"/>
      <c r="L58" s="43"/>
    </row>
    <row r="59" spans="2:12" ht="3.95" customHeight="1" x14ac:dyDescent="0.2">
      <c r="B59" s="478"/>
      <c r="C59" s="478"/>
      <c r="D59" s="478"/>
      <c r="E59" s="43"/>
      <c r="F59" s="43"/>
      <c r="G59" s="43"/>
      <c r="H59" s="43"/>
      <c r="I59" s="43"/>
      <c r="J59" s="43"/>
      <c r="K59" s="43"/>
      <c r="L59" s="43"/>
    </row>
    <row r="60" spans="2:12" ht="3.95" customHeight="1" x14ac:dyDescent="0.2">
      <c r="B60" s="478"/>
      <c r="C60" s="478"/>
      <c r="D60" s="478"/>
      <c r="E60" s="43"/>
      <c r="F60" s="43"/>
      <c r="G60" s="43"/>
      <c r="H60" s="43"/>
      <c r="I60" s="43"/>
      <c r="J60" s="43"/>
      <c r="K60" s="43"/>
      <c r="L60" s="43"/>
    </row>
    <row r="61" spans="2:12" ht="5.0999999999999996" customHeight="1" x14ac:dyDescent="0.2">
      <c r="B61" s="478"/>
      <c r="C61" s="478"/>
      <c r="D61" s="478"/>
      <c r="E61" s="43"/>
      <c r="F61" s="43"/>
      <c r="G61" s="43"/>
      <c r="H61" s="43"/>
      <c r="I61" s="43"/>
      <c r="J61" s="43"/>
      <c r="K61" s="43"/>
      <c r="L61" s="43"/>
    </row>
    <row r="62" spans="2:12" ht="5.0999999999999996" customHeight="1" x14ac:dyDescent="0.2">
      <c r="B62" s="478"/>
      <c r="C62" s="478"/>
      <c r="D62" s="478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2">
      <c r="B63" s="478"/>
      <c r="C63" s="478"/>
      <c r="D63" s="478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2">
      <c r="B64" s="478"/>
      <c r="C64" s="478"/>
      <c r="D64" s="478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2">
      <c r="B65" s="478"/>
      <c r="C65" s="478"/>
      <c r="D65" s="478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2">
      <c r="B66" s="478"/>
      <c r="C66" s="478"/>
      <c r="D66" s="478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2">
      <c r="B67" s="478"/>
      <c r="C67" s="478"/>
      <c r="D67" s="478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2">
      <c r="B68" s="478"/>
      <c r="C68" s="478"/>
      <c r="D68" s="478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25">
      <c r="B69" s="39" t="s">
        <v>349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19" ht="36" customHeight="1" x14ac:dyDescent="0.2">
      <c r="B70" s="1534"/>
      <c r="C70" s="1534"/>
      <c r="D70" s="1272" t="s">
        <v>350</v>
      </c>
      <c r="E70" s="1272"/>
      <c r="F70" s="1272" t="s">
        <v>351</v>
      </c>
      <c r="G70" s="1565"/>
      <c r="H70" s="1606" t="s">
        <v>352</v>
      </c>
      <c r="I70" s="1272"/>
      <c r="J70" s="1272"/>
      <c r="K70" s="1272"/>
      <c r="L70" s="1607"/>
    </row>
    <row r="71" spans="2:19" ht="30" customHeight="1" x14ac:dyDescent="0.2">
      <c r="B71" s="1534"/>
      <c r="C71" s="1534"/>
      <c r="D71" s="128" t="s">
        <v>353</v>
      </c>
      <c r="E71" s="458" t="s">
        <v>354</v>
      </c>
      <c r="F71" s="458" t="s">
        <v>353</v>
      </c>
      <c r="G71" s="458" t="s">
        <v>354</v>
      </c>
      <c r="H71" s="1250"/>
      <c r="I71" s="1250"/>
      <c r="J71" s="1250"/>
      <c r="K71" s="1250"/>
      <c r="L71" s="1253"/>
    </row>
    <row r="72" spans="2:19" ht="30" customHeight="1" x14ac:dyDescent="0.2">
      <c r="B72" s="1534"/>
      <c r="C72" s="1534"/>
      <c r="D72" s="1511" t="s">
        <v>310</v>
      </c>
      <c r="E72" s="1511"/>
      <c r="F72" s="1511"/>
      <c r="G72" s="1511"/>
      <c r="H72" s="1255" t="s">
        <v>355</v>
      </c>
      <c r="I72" s="1255"/>
      <c r="J72" s="1255" t="s">
        <v>59</v>
      </c>
      <c r="K72" s="1255"/>
      <c r="L72" s="128" t="s">
        <v>126</v>
      </c>
    </row>
    <row r="73" spans="2:19" ht="24" customHeight="1" x14ac:dyDescent="0.2">
      <c r="B73" s="1175">
        <v>2020</v>
      </c>
      <c r="C73" s="1175"/>
      <c r="D73" s="93"/>
      <c r="E73" s="245">
        <f>+'[21]Valores Anuais'!AC9</f>
        <v>25.6</v>
      </c>
      <c r="F73" s="94"/>
      <c r="G73" s="94">
        <f>+'[21]Valores Anuais'!AD9</f>
        <v>20.9</v>
      </c>
      <c r="H73" s="1604">
        <f>+'[21]Valores Anuais'!F9</f>
        <v>1445682.162</v>
      </c>
      <c r="I73" s="1605"/>
      <c r="J73" s="1224">
        <f>+'[21]VH Anuais'!F8</f>
        <v>-66.34672670408348</v>
      </c>
      <c r="K73" s="1224"/>
      <c r="L73" s="130"/>
    </row>
    <row r="74" spans="2:19" ht="24" customHeight="1" x14ac:dyDescent="0.2">
      <c r="B74" s="1175">
        <v>2021</v>
      </c>
      <c r="C74" s="1175"/>
      <c r="D74" s="93"/>
      <c r="E74" s="245">
        <f>+'[21]Valores Anuais'!AC10</f>
        <v>35.010000000000005</v>
      </c>
      <c r="F74" s="94"/>
      <c r="G74" s="94">
        <f>+'[21]Valores Anuais'!AD10</f>
        <v>28.53</v>
      </c>
      <c r="H74" s="1604">
        <f>+'[21]Valores Anuais'!F10</f>
        <v>2330270.8470000001</v>
      </c>
      <c r="I74" s="1605"/>
      <c r="J74" s="1224">
        <f>+'[21]VH Anuais'!F9</f>
        <v>61.188323979610672</v>
      </c>
      <c r="K74" s="1224"/>
      <c r="L74" s="130"/>
    </row>
    <row r="75" spans="2:19" ht="24" customHeight="1" x14ac:dyDescent="0.2">
      <c r="B75" s="1175">
        <v>2022</v>
      </c>
      <c r="C75" s="1175"/>
      <c r="D75" s="93"/>
      <c r="E75" s="245">
        <f>+'[21]Valores Anuais'!AC11</f>
        <v>44.4</v>
      </c>
      <c r="F75" s="94"/>
      <c r="G75" s="94">
        <f>+'[21]Valores Anuais'!AD11</f>
        <v>61</v>
      </c>
      <c r="H75" s="1604">
        <f>+'[21]Valores Anuais'!F11</f>
        <v>5005343.4749999996</v>
      </c>
      <c r="I75" s="1605"/>
      <c r="J75" s="1224">
        <f>+'[21]VH Anuais'!F10</f>
        <v>114.79663968863956</v>
      </c>
      <c r="K75" s="1224"/>
      <c r="L75" s="130"/>
    </row>
    <row r="76" spans="2:19" ht="24" customHeight="1" x14ac:dyDescent="0.2">
      <c r="B76" s="51"/>
      <c r="C76" s="51"/>
      <c r="D76" s="96"/>
      <c r="E76" s="246"/>
      <c r="F76" s="97"/>
      <c r="G76" s="97"/>
      <c r="H76" s="1611"/>
      <c r="I76" s="1612"/>
      <c r="J76" s="1231"/>
      <c r="K76" s="1231"/>
      <c r="L76" s="134"/>
    </row>
    <row r="77" spans="2:19" ht="24" customHeight="1" x14ac:dyDescent="0.2">
      <c r="B77" s="57">
        <v>21</v>
      </c>
      <c r="C77" s="58" t="s">
        <v>69</v>
      </c>
      <c r="D77" s="98">
        <f>+'[21]Taxas de Ocupação'!B108</f>
        <v>60.589999999999996</v>
      </c>
      <c r="E77" s="248">
        <f>+'[21]Taxas de Ocupação'!C108</f>
        <v>32.4</v>
      </c>
      <c r="F77" s="99">
        <f>+'[21]Taxas de Ocupação'!D108</f>
        <v>47.9</v>
      </c>
      <c r="G77" s="99">
        <f>+'[21]Taxas de Ocupação'!E108</f>
        <v>27.1</v>
      </c>
      <c r="H77" s="1609">
        <f>+'[21]Dormidas e Proveitos'!F108</f>
        <v>335700</v>
      </c>
      <c r="I77" s="1610"/>
      <c r="J77" s="1222">
        <f>+'[21]VH-Dormidas e Proveitos'!F96</f>
        <v>171.63456646552731</v>
      </c>
      <c r="K77" s="1222"/>
      <c r="L77" s="138">
        <f>+'[21]VHA-Dormidas e Proveitos'!F96</f>
        <v>46.132164330490454</v>
      </c>
    </row>
    <row r="78" spans="2:19" ht="24" customHeight="1" x14ac:dyDescent="0.2">
      <c r="B78" s="57"/>
      <c r="C78" s="58" t="s">
        <v>70</v>
      </c>
      <c r="D78" s="98">
        <f>+'[21]Taxas de Ocupação'!B109</f>
        <v>48.04</v>
      </c>
      <c r="E78" s="248">
        <f>+'[21]Taxas de Ocupação'!C109</f>
        <v>33.9</v>
      </c>
      <c r="F78" s="99">
        <f>+'[21]Taxas de Ocupação'!D109</f>
        <v>33.950000000000003</v>
      </c>
      <c r="G78" s="99">
        <f>+'[21]Taxas de Ocupação'!E109</f>
        <v>27.7</v>
      </c>
      <c r="H78" s="1609">
        <f>+'[21]Dormidas e Proveitos'!F109</f>
        <v>211006.27400000003</v>
      </c>
      <c r="I78" s="1610"/>
      <c r="J78" s="1222">
        <f>+'[21]VH-Dormidas e Proveitos'!F97</f>
        <v>354.45310090837523</v>
      </c>
      <c r="K78" s="1222"/>
      <c r="L78" s="138">
        <f>+'[21]VHA-Dormidas e Proveitos'!F97</f>
        <v>56.413867532238186</v>
      </c>
    </row>
    <row r="79" spans="2:19" ht="24" customHeight="1" x14ac:dyDescent="0.2">
      <c r="B79" s="57"/>
      <c r="C79" s="58" t="s">
        <v>71</v>
      </c>
      <c r="D79" s="98">
        <f>+'[21]Taxas de Ocupação'!B110</f>
        <v>29.62</v>
      </c>
      <c r="E79" s="248">
        <f>+'[21]Taxas de Ocupação'!C110</f>
        <v>35.010000000000005</v>
      </c>
      <c r="F79" s="99">
        <f>+'[21]Taxas de Ocupação'!D110</f>
        <v>21.98</v>
      </c>
      <c r="G79" s="99">
        <f>+'[21]Taxas de Ocupação'!E110</f>
        <v>28.53</v>
      </c>
      <c r="H79" s="1609">
        <f>+'[21]Dormidas e Proveitos'!F110</f>
        <v>152463.26400000002</v>
      </c>
      <c r="I79" s="1610"/>
      <c r="J79" s="1222">
        <f>+'[21]VH-Dormidas e Proveitos'!F98</f>
        <v>185.80328715482696</v>
      </c>
      <c r="K79" s="1222"/>
      <c r="L79" s="138">
        <f>+'[21]VHA-Dormidas e Proveitos'!F98</f>
        <v>61.188323979610672</v>
      </c>
    </row>
    <row r="80" spans="2:19" ht="24" customHeight="1" x14ac:dyDescent="0.2">
      <c r="B80" s="253">
        <v>22</v>
      </c>
      <c r="C80" s="254" t="s">
        <v>72</v>
      </c>
      <c r="D80" s="385">
        <f>+'[21]Taxas de Ocupação'!B111</f>
        <v>23.924204161985465</v>
      </c>
      <c r="E80" s="475">
        <f>+'[21]Taxas de Ocupação'!C111</f>
        <v>23.7</v>
      </c>
      <c r="F80" s="384">
        <f>+'[21]Taxas de Ocupação'!D111</f>
        <v>18.097531892715708</v>
      </c>
      <c r="G80" s="384">
        <f>+'[21]Taxas de Ocupação'!E111</f>
        <v>17.91</v>
      </c>
      <c r="H80" s="1613">
        <f>+'[21]Dormidas e Proveitos'!F111</f>
        <v>106775.012</v>
      </c>
      <c r="I80" s="1614"/>
      <c r="J80" s="1615">
        <f>+'[21]VH-Dormidas e Proveitos'!F99</f>
        <v>230.63843914273136</v>
      </c>
      <c r="K80" s="1615"/>
      <c r="L80" s="479">
        <f>+'[21]VHA-Dormidas e Proveitos'!F99</f>
        <v>230.63843914273136</v>
      </c>
    </row>
    <row r="81" spans="2:13" ht="24" customHeight="1" x14ac:dyDescent="0.2">
      <c r="B81" s="57"/>
      <c r="C81" s="58" t="s">
        <v>73</v>
      </c>
      <c r="D81" s="98">
        <f>+'[21]Taxas de Ocupação'!B112</f>
        <v>39.219020077900183</v>
      </c>
      <c r="E81" s="248">
        <f>+'[21]Taxas de Ocupação'!C112</f>
        <v>30.520000000000003</v>
      </c>
      <c r="F81" s="99">
        <f>+'[21]Taxas de Ocupação'!D112</f>
        <v>31.030093018125665</v>
      </c>
      <c r="G81" s="99">
        <f>+'[21]Taxas de Ocupação'!E112</f>
        <v>23.64</v>
      </c>
      <c r="H81" s="1609">
        <f>+'[21]Dormidas e Proveitos'!F112</f>
        <v>153268.53400000001</v>
      </c>
      <c r="I81" s="1610"/>
      <c r="J81" s="1222">
        <f>+'[21]VH-Dormidas e Proveitos'!F100</f>
        <v>739.53087265048794</v>
      </c>
      <c r="K81" s="1222"/>
      <c r="L81" s="138">
        <f>+'[21]VHA-Dormidas e Proveitos'!F100</f>
        <v>414.4280032871194</v>
      </c>
    </row>
    <row r="82" spans="2:13" ht="24" customHeight="1" x14ac:dyDescent="0.2">
      <c r="B82" s="57"/>
      <c r="C82" s="58" t="s">
        <v>74</v>
      </c>
      <c r="D82" s="98">
        <f>+'[21]Taxas de Ocupação'!B113</f>
        <v>48.113796090101694</v>
      </c>
      <c r="E82" s="248">
        <f>+'[21]Taxas de Ocupação'!C113</f>
        <v>36.9</v>
      </c>
      <c r="F82" s="99">
        <f>+'[21]Taxas de Ocupação'!D113</f>
        <v>36.178879293158857</v>
      </c>
      <c r="G82" s="99">
        <f>+'[21]Taxas de Ocupação'!E113</f>
        <v>28.2</v>
      </c>
      <c r="H82" s="1609">
        <f>+'[21]Dormidas e Proveitos'!F113</f>
        <v>232984.41800000003</v>
      </c>
      <c r="I82" s="1610"/>
      <c r="J82" s="1222">
        <f>+'[21]VH-Dormidas e Proveitos'!F101</f>
        <v>791.98239116656327</v>
      </c>
      <c r="K82" s="1222"/>
      <c r="L82" s="138">
        <f>+'[21]VHA-Dormidas e Proveitos'!F101</f>
        <v>543.0529839605075</v>
      </c>
    </row>
    <row r="83" spans="2:13" ht="24" customHeight="1" x14ac:dyDescent="0.2">
      <c r="B83" s="57"/>
      <c r="C83" s="58" t="s">
        <v>75</v>
      </c>
      <c r="D83" s="98">
        <f>+'[21]Taxas de Ocupação'!B114</f>
        <v>66.216918940473334</v>
      </c>
      <c r="E83" s="248">
        <f>+'[21]Taxas de Ocupação'!C114</f>
        <v>44.3</v>
      </c>
      <c r="F83" s="99">
        <f>+'[21]Taxas de Ocupação'!D114</f>
        <v>54.976682761751469</v>
      </c>
      <c r="G83" s="99">
        <f>+'[21]Taxas de Ocupação'!E114</f>
        <v>35</v>
      </c>
      <c r="H83" s="1609">
        <f>+'[21]Dormidas e Proveitos'!F114</f>
        <v>386393.462</v>
      </c>
      <c r="I83" s="1610"/>
      <c r="J83" s="1222">
        <f>+'[21]VH-Dormidas e Proveitos'!F102</f>
        <v>721.80590394160015</v>
      </c>
      <c r="K83" s="1222"/>
      <c r="L83" s="138">
        <f>+'[21]VHA-Dormidas e Proveitos'!F102</f>
        <v>611.0027378031964</v>
      </c>
    </row>
    <row r="84" spans="2:13" ht="24" customHeight="1" x14ac:dyDescent="0.2">
      <c r="B84" s="57"/>
      <c r="C84" s="58" t="s">
        <v>76</v>
      </c>
      <c r="D84" s="98">
        <f>+'[21]Taxas de Ocupação'!B115</f>
        <v>68.733621207709419</v>
      </c>
      <c r="E84" s="248">
        <f>+'[21]Taxas de Ocupação'!C115</f>
        <v>48.71</v>
      </c>
      <c r="F84" s="99">
        <f>+'[21]Taxas de Ocupação'!D115</f>
        <v>54.242133428759644</v>
      </c>
      <c r="G84" s="99">
        <f>+'[21]Taxas de Ocupação'!E115</f>
        <v>38.31</v>
      </c>
      <c r="H84" s="1609">
        <f>+'[21]Dormidas e Proveitos'!F115</f>
        <v>457063.92600000004</v>
      </c>
      <c r="I84" s="1610"/>
      <c r="J84" s="1222">
        <f>+'[21]VH-Dormidas e Proveitos'!F103</f>
        <v>265.04142233343629</v>
      </c>
      <c r="K84" s="1222"/>
      <c r="L84" s="138">
        <f>+'[21]VHA-Dormidas e Proveitos'!F103</f>
        <v>436.96479310867301</v>
      </c>
    </row>
    <row r="85" spans="2:13" ht="24" customHeight="1" x14ac:dyDescent="0.2">
      <c r="B85" s="57"/>
      <c r="C85" s="58" t="s">
        <v>77</v>
      </c>
      <c r="D85" s="98">
        <f>+'[21]Taxas de Ocupação'!B116</f>
        <v>74.14</v>
      </c>
      <c r="E85" s="248">
        <f>+'[21]Taxas de Ocupação'!C116</f>
        <v>53.5</v>
      </c>
      <c r="F85" s="99">
        <f>+'[21]Taxas de Ocupação'!D116</f>
        <v>61.09</v>
      </c>
      <c r="G85" s="99">
        <f>+'[21]Taxas de Ocupação'!E116</f>
        <v>42.6</v>
      </c>
      <c r="H85" s="1609">
        <f>+'[21]Dormidas e Proveitos'!F116</f>
        <v>544583.17299999995</v>
      </c>
      <c r="I85" s="1610"/>
      <c r="J85" s="1222">
        <f>+'[21]VH-Dormidas e Proveitos'!F104</f>
        <v>156.62098620136101</v>
      </c>
      <c r="K85" s="1222"/>
      <c r="L85" s="138">
        <f>+'[21]VHA-Dormidas e Proveitos'!F104</f>
        <v>307.94417131939753</v>
      </c>
    </row>
    <row r="86" spans="2:13" ht="24" customHeight="1" x14ac:dyDescent="0.2">
      <c r="B86" s="57"/>
      <c r="C86" s="58" t="s">
        <v>66</v>
      </c>
      <c r="D86" s="98">
        <f>+'[21]Taxas de Ocupação'!B117</f>
        <v>77.66</v>
      </c>
      <c r="E86" s="248">
        <f>+'[21]Taxas de Ocupação'!C117</f>
        <v>56.5</v>
      </c>
      <c r="F86" s="99">
        <f>+'[21]Taxas de Ocupação'!D117</f>
        <v>70.009999999999991</v>
      </c>
      <c r="G86" s="99">
        <f>+'[21]Taxas de Ocupação'!E117</f>
        <v>46.1</v>
      </c>
      <c r="H86" s="1609">
        <f>+'[21]Dormidas e Proveitos'!F117</f>
        <v>681297.19699999993</v>
      </c>
      <c r="I86" s="1610"/>
      <c r="J86" s="1222">
        <f>+'[21]VH-Dormidas e Proveitos'!F105</f>
        <v>131.67115616814559</v>
      </c>
      <c r="K86" s="1222"/>
      <c r="L86" s="138">
        <f>+'[21]VHA-Dormidas e Proveitos'!F105</f>
        <v>239.3013742359567</v>
      </c>
    </row>
    <row r="87" spans="2:13" ht="24" customHeight="1" x14ac:dyDescent="0.2">
      <c r="B87" s="57"/>
      <c r="C87" s="58" t="s">
        <v>67</v>
      </c>
      <c r="D87" s="98">
        <f>+'[21]Taxas de Ocupação'!B118</f>
        <v>83.289999999999992</v>
      </c>
      <c r="E87" s="248">
        <f>+'[21]Taxas de Ocupação'!C118</f>
        <v>56.55</v>
      </c>
      <c r="F87" s="99">
        <f>+'[21]Taxas de Ocupação'!D118</f>
        <v>79.81</v>
      </c>
      <c r="G87" s="99">
        <f>+'[21]Taxas de Ocupação'!E118</f>
        <v>46.09</v>
      </c>
      <c r="H87" s="1609">
        <f>+'[21]Dormidas e Proveitos'!F118</f>
        <v>793794.19</v>
      </c>
      <c r="I87" s="1610"/>
      <c r="J87" s="1222">
        <f>+'[21]VH-Dormidas e Proveitos'!F106</f>
        <v>53.014132926713422</v>
      </c>
      <c r="K87" s="1222"/>
      <c r="L87" s="138">
        <f>+'[21]VHA-Dormidas e Proveitos'!F106</f>
        <v>163.44300427886802</v>
      </c>
    </row>
    <row r="88" spans="2:13" ht="24" customHeight="1" x14ac:dyDescent="0.2">
      <c r="B88" s="57"/>
      <c r="C88" s="58" t="s">
        <v>68</v>
      </c>
      <c r="D88" s="98">
        <f>+'[21]Taxas de Ocupação'!B119</f>
        <v>79.459999999999994</v>
      </c>
      <c r="E88" s="248">
        <f>+'[21]Taxas de Ocupação'!C119</f>
        <v>62.16</v>
      </c>
      <c r="F88" s="99">
        <f>+'[21]Taxas de Ocupação'!D119</f>
        <v>63.72</v>
      </c>
      <c r="G88" s="99">
        <f>+'[21]Taxas de Ocupação'!E119</f>
        <v>51.9</v>
      </c>
      <c r="H88" s="1609">
        <f>+'[21]Dormidas e Proveitos'!F119</f>
        <v>609731.52500000002</v>
      </c>
      <c r="I88" s="1610"/>
      <c r="J88" s="1222">
        <f>+'[21]VH-Dormidas e Proveitos'!F107</f>
        <v>70.725823765649437</v>
      </c>
      <c r="K88" s="1222"/>
      <c r="L88" s="138">
        <f>+'[21]VHA-Dormidas e Proveitos'!F107</f>
        <v>143.14194434871851</v>
      </c>
    </row>
    <row r="89" spans="2:13" ht="24" customHeight="1" x14ac:dyDescent="0.2">
      <c r="B89" s="57"/>
      <c r="C89" s="58" t="s">
        <v>69</v>
      </c>
      <c r="D89" s="98">
        <f>+'[21]Taxas de Ocupação'!B120</f>
        <v>72.400000000000006</v>
      </c>
      <c r="E89" s="248">
        <f>+'[21]Taxas de Ocupação'!C120</f>
        <v>63.2</v>
      </c>
      <c r="F89" s="99">
        <f>+'[21]Taxas de Ocupação'!D120</f>
        <v>56</v>
      </c>
      <c r="G89" s="99">
        <f>+'[21]Taxas de Ocupação'!E120</f>
        <v>52.4</v>
      </c>
      <c r="H89" s="1609">
        <f>+'[21]Dormidas e Proveitos'!F120</f>
        <v>496790.82600000006</v>
      </c>
      <c r="I89" s="1610"/>
      <c r="J89" s="1222">
        <f>+'[21]VH-Dormidas e Proveitos'!F108</f>
        <v>47.986543342269904</v>
      </c>
      <c r="K89" s="1222"/>
      <c r="L89" s="138">
        <f>+'[21]VHA-Dormidas e Proveitos'!F108</f>
        <v>126.90051316210509</v>
      </c>
    </row>
    <row r="90" spans="2:13" ht="24" customHeight="1" x14ac:dyDescent="0.2">
      <c r="B90" s="57"/>
      <c r="C90" s="58" t="s">
        <v>70</v>
      </c>
      <c r="D90" s="98">
        <f>+'[21]Taxas de Ocupação'!B121</f>
        <v>54.8</v>
      </c>
      <c r="E90" s="248">
        <f>+'[21]Taxas de Ocupação'!C121</f>
        <v>62.6</v>
      </c>
      <c r="F90" s="99">
        <f>+'[21]Taxas de Ocupação'!D121</f>
        <v>38.4</v>
      </c>
      <c r="G90" s="99">
        <f>+'[21]Taxas de Ocupação'!E121</f>
        <v>51.3</v>
      </c>
      <c r="H90" s="1609">
        <f>+'[21]Dormidas e Proveitos'!F121</f>
        <v>288586.73699999996</v>
      </c>
      <c r="I90" s="1610"/>
      <c r="J90" s="1222">
        <f>+'[21]VH-Dormidas e Proveitos'!F109</f>
        <v>36.766898694206553</v>
      </c>
      <c r="K90" s="1222"/>
      <c r="L90" s="138">
        <f>+'[21]VHA-Dormidas e Proveitos'!F109</f>
        <v>118.16752944973099</v>
      </c>
    </row>
    <row r="91" spans="2:13" ht="24" customHeight="1" x14ac:dyDescent="0.2">
      <c r="B91" s="57"/>
      <c r="C91" s="58" t="s">
        <v>71</v>
      </c>
      <c r="D91" s="98">
        <f>+'[21]Taxas de Ocupação'!B122</f>
        <v>44.4</v>
      </c>
      <c r="E91" s="248">
        <f>+'[21]Taxas de Ocupação'!C122</f>
        <v>61</v>
      </c>
      <c r="F91" s="99">
        <f>+'[21]Taxas de Ocupação'!D122</f>
        <v>35.5</v>
      </c>
      <c r="G91" s="99">
        <f>+'[21]Taxas de Ocupação'!E122</f>
        <v>50</v>
      </c>
      <c r="H91" s="1609">
        <f>+'[21]Dormidas e Proveitos'!F122</f>
        <v>254074.47499999998</v>
      </c>
      <c r="I91" s="1610"/>
      <c r="J91" s="1222">
        <f>+'[21]VH-Dormidas e Proveitos'!F110</f>
        <v>66.64635685616696</v>
      </c>
      <c r="K91" s="1222"/>
      <c r="L91" s="138">
        <f>+'[21]VHA-Dormidas e Proveitos'!F110</f>
        <v>114.79663968863956</v>
      </c>
    </row>
    <row r="92" spans="2:13" ht="24" customHeight="1" x14ac:dyDescent="0.2">
      <c r="B92" s="253">
        <v>23</v>
      </c>
      <c r="C92" s="254" t="s">
        <v>72</v>
      </c>
      <c r="D92" s="385">
        <f>+'[21]Taxas de Ocupação'!B123</f>
        <v>40.299999999999997</v>
      </c>
      <c r="E92" s="475">
        <f>+'[21]Taxas de Ocupação'!C123</f>
        <v>40.299999999999997</v>
      </c>
      <c r="F92" s="384">
        <f>+'[21]Taxas de Ocupação'!D123</f>
        <v>30</v>
      </c>
      <c r="G92" s="384">
        <f>+'[21]Taxas de Ocupação'!E123</f>
        <v>30</v>
      </c>
      <c r="H92" s="1613">
        <f>+'[21]Dormidas e Proveitos'!F123</f>
        <v>211012.31400000001</v>
      </c>
      <c r="I92" s="1614"/>
      <c r="J92" s="1615">
        <f>+'[21]VH-Dormidas e Proveitos'!F111</f>
        <v>97.623310967176494</v>
      </c>
      <c r="K92" s="1615"/>
      <c r="L92" s="479">
        <f>+'[21]VHA-Dormidas e Proveitos'!F111</f>
        <v>97.623310967176494</v>
      </c>
    </row>
    <row r="93" spans="2:13" ht="24" customHeight="1" x14ac:dyDescent="0.2">
      <c r="B93" s="57"/>
      <c r="C93" s="58" t="s">
        <v>73</v>
      </c>
      <c r="D93" s="98">
        <f>+'[21]Taxas de Ocupação'!B124</f>
        <v>49.4</v>
      </c>
      <c r="E93" s="248">
        <f>+'[21]Taxas de Ocupação'!C124</f>
        <v>44.8</v>
      </c>
      <c r="F93" s="99">
        <f>+'[21]Taxas de Ocupação'!D124</f>
        <v>37.9</v>
      </c>
      <c r="G93" s="99">
        <f>+'[21]Taxas de Ocupação'!E124</f>
        <v>33.9</v>
      </c>
      <c r="H93" s="1609">
        <f>+'[21]Dormidas e Proveitos'!F124</f>
        <v>244603.31200000001</v>
      </c>
      <c r="I93" s="1610"/>
      <c r="J93" s="1222">
        <f>+'[21]VH-Dormidas e Proveitos'!F112</f>
        <v>59.591343125915188</v>
      </c>
      <c r="K93" s="1222"/>
      <c r="L93" s="138">
        <f>+'[21]VHA-Dormidas e Proveitos'!F112</f>
        <v>75.207434680959167</v>
      </c>
    </row>
    <row r="94" spans="2:13" ht="24" customHeight="1" x14ac:dyDescent="0.2">
      <c r="B94" s="57"/>
      <c r="C94" s="58" t="s">
        <v>74</v>
      </c>
      <c r="D94" s="98">
        <f>+'[21]Taxas de Ocupação'!B125</f>
        <v>59.6</v>
      </c>
      <c r="E94" s="248">
        <f>+'[21]Taxas de Ocupação'!C125</f>
        <v>49.7</v>
      </c>
      <c r="F94" s="99">
        <f>+'[21]Taxas de Ocupação'!D125</f>
        <v>44.5</v>
      </c>
      <c r="G94" s="99">
        <f>+'[21]Taxas de Ocupação'!E125</f>
        <v>37.5</v>
      </c>
      <c r="H94" s="1609">
        <f>+'[21]Dormidas e Proveitos'!F125</f>
        <v>338016.63799999998</v>
      </c>
      <c r="I94" s="1610"/>
      <c r="J94" s="1222">
        <f>+'[21]VH-Dormidas e Proveitos'!F113</f>
        <v>45.081220839412509</v>
      </c>
      <c r="K94" s="1222"/>
      <c r="L94" s="138">
        <f>+'[21]VHA-Dormidas e Proveitos'!F113</f>
        <v>60.971044636324102</v>
      </c>
    </row>
    <row r="95" spans="2:13" ht="2.1" customHeight="1" x14ac:dyDescent="0.2">
      <c r="B95" s="1554"/>
      <c r="C95" s="1207"/>
      <c r="D95" s="255"/>
      <c r="E95" s="187"/>
      <c r="F95" s="159"/>
      <c r="G95" s="159"/>
      <c r="H95" s="1616"/>
      <c r="I95" s="1617"/>
      <c r="J95" s="1247"/>
      <c r="K95" s="1247"/>
      <c r="L95" s="102"/>
    </row>
    <row r="96" spans="2:13" s="69" customFormat="1" ht="18" customHeight="1" x14ac:dyDescent="0.2">
      <c r="B96" s="67" t="s">
        <v>356</v>
      </c>
      <c r="C96" s="67"/>
      <c r="G96" s="394"/>
      <c r="L96" s="271"/>
      <c r="M96" s="271"/>
    </row>
    <row r="97" spans="2:12" ht="18" customHeight="1" x14ac:dyDescent="0.2">
      <c r="B97" s="92"/>
      <c r="C97" s="478"/>
      <c r="D97" s="478"/>
      <c r="E97" s="478"/>
      <c r="F97" s="478"/>
      <c r="H97" s="478"/>
      <c r="I97" s="478"/>
      <c r="J97" s="478"/>
      <c r="K97" s="478"/>
      <c r="L97" s="478"/>
    </row>
    <row r="98" spans="2:12" ht="18" customHeight="1" x14ac:dyDescent="0.2">
      <c r="B98" s="92"/>
      <c r="C98" s="478"/>
      <c r="D98" s="478"/>
      <c r="E98" s="478"/>
      <c r="F98" s="478"/>
      <c r="G98" s="478"/>
      <c r="H98" s="478"/>
      <c r="I98" s="478"/>
      <c r="J98" s="478"/>
      <c r="K98" s="478"/>
      <c r="L98" s="478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</row>
    <row r="101" spans="2:12" ht="18" customHeight="1" x14ac:dyDescent="0.3">
      <c r="B101" s="123" t="s">
        <v>360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26" t="str">
        <f>+Capa!G15</f>
        <v>Indicadores de Conjuntura  •  maio | 2023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B100:L100"/>
    <mergeCell ref="H87:I87"/>
    <mergeCell ref="J87:K87"/>
    <mergeCell ref="H88:I88"/>
    <mergeCell ref="J88:K88"/>
    <mergeCell ref="H89:I89"/>
    <mergeCell ref="J89:K89"/>
    <mergeCell ref="H90:I90"/>
    <mergeCell ref="J90:K90"/>
    <mergeCell ref="B95:C95"/>
    <mergeCell ref="H95:I95"/>
    <mergeCell ref="J95:K95"/>
    <mergeCell ref="H91:I91"/>
    <mergeCell ref="J91:K91"/>
    <mergeCell ref="H92:I92"/>
    <mergeCell ref="J92:K92"/>
    <mergeCell ref="H94:I94"/>
    <mergeCell ref="J94:K94"/>
    <mergeCell ref="H93:I93"/>
    <mergeCell ref="J93:K93"/>
    <mergeCell ref="H84:I84"/>
    <mergeCell ref="J84:K84"/>
    <mergeCell ref="H85:I85"/>
    <mergeCell ref="J85:K85"/>
    <mergeCell ref="H86:I86"/>
    <mergeCell ref="J86:K86"/>
    <mergeCell ref="H81:I81"/>
    <mergeCell ref="J81:K81"/>
    <mergeCell ref="H82:I82"/>
    <mergeCell ref="J82:K82"/>
    <mergeCell ref="H83:I83"/>
    <mergeCell ref="J83:K83"/>
    <mergeCell ref="H78:I78"/>
    <mergeCell ref="J78:K78"/>
    <mergeCell ref="H79:I79"/>
    <mergeCell ref="J79:K79"/>
    <mergeCell ref="H80:I80"/>
    <mergeCell ref="J80:K80"/>
    <mergeCell ref="H77:I77"/>
    <mergeCell ref="J77:K77"/>
    <mergeCell ref="H74:I74"/>
    <mergeCell ref="J74:K74"/>
    <mergeCell ref="H76:I76"/>
    <mergeCell ref="J76:K76"/>
    <mergeCell ref="B75:C75"/>
    <mergeCell ref="H75:I75"/>
    <mergeCell ref="J75:K75"/>
    <mergeCell ref="B74:C74"/>
    <mergeCell ref="B1:L1"/>
    <mergeCell ref="B2:L2"/>
    <mergeCell ref="B6:C7"/>
    <mergeCell ref="D6:F6"/>
    <mergeCell ref="G6:I6"/>
    <mergeCell ref="J6:L6"/>
    <mergeCell ref="B8:C8"/>
    <mergeCell ref="B9:C9"/>
    <mergeCell ref="B70:C72"/>
    <mergeCell ref="D70:E70"/>
    <mergeCell ref="B10:C10"/>
    <mergeCell ref="D72:G72"/>
    <mergeCell ref="H72:I72"/>
    <mergeCell ref="J72:K72"/>
    <mergeCell ref="F70:G70"/>
    <mergeCell ref="B73:C73"/>
    <mergeCell ref="H73:I73"/>
    <mergeCell ref="J73:K73"/>
    <mergeCell ref="H70:L71"/>
  </mergeCells>
  <hyperlinks>
    <hyperlink ref="N3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31"/>
  <sheetViews>
    <sheetView showGridLines="0" view="pageBreakPreview" topLeftCell="A67" zoomScale="65" zoomScaleNormal="75" zoomScaleSheetLayoutView="65" workbookViewId="0">
      <selection activeCell="J29" sqref="J29:K29"/>
    </sheetView>
  </sheetViews>
  <sheetFormatPr defaultColWidth="9.140625" defaultRowHeight="12.75" x14ac:dyDescent="0.2"/>
  <cols>
    <col min="1" max="1" width="9.140625" style="281"/>
    <col min="2" max="3" width="5.7109375" style="281" customWidth="1"/>
    <col min="4" max="7" width="13.7109375" style="281" customWidth="1"/>
    <col min="8" max="8" width="12.7109375" style="281" customWidth="1"/>
    <col min="9" max="10" width="13.7109375" style="281" customWidth="1"/>
    <col min="11" max="11" width="11.7109375" style="281" customWidth="1"/>
    <col min="12" max="17" width="13.7109375" style="281" customWidth="1"/>
    <col min="18" max="16384" width="9.140625" style="281"/>
  </cols>
  <sheetData>
    <row r="1" spans="1:19" ht="26.25" customHeight="1" x14ac:dyDescent="0.4">
      <c r="A1" s="282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0"/>
      <c r="N1" s="480"/>
      <c r="O1" s="480"/>
      <c r="P1" s="480"/>
      <c r="Q1" s="481" t="s">
        <v>8</v>
      </c>
    </row>
    <row r="2" spans="1:19" ht="3.95" customHeight="1" x14ac:dyDescent="0.2">
      <c r="A2" s="282"/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</row>
    <row r="3" spans="1:19" ht="18" customHeight="1" x14ac:dyDescent="0.2">
      <c r="A3" s="282"/>
      <c r="B3" s="282"/>
      <c r="C3" s="282"/>
      <c r="D3" s="282"/>
      <c r="E3" s="282"/>
      <c r="F3" s="282"/>
      <c r="G3" s="282"/>
      <c r="H3" s="483"/>
      <c r="I3" s="483"/>
      <c r="J3" s="282"/>
      <c r="K3" s="282"/>
      <c r="L3" s="282"/>
      <c r="M3" s="282"/>
      <c r="N3" s="282"/>
      <c r="O3" s="282"/>
      <c r="P3" s="282"/>
      <c r="Q3" s="282"/>
    </row>
    <row r="4" spans="1:19" ht="18" customHeight="1" x14ac:dyDescent="0.25">
      <c r="A4" s="282"/>
      <c r="B4" s="282"/>
      <c r="C4" s="282"/>
      <c r="D4" s="282"/>
      <c r="E4" s="282"/>
      <c r="F4" s="282"/>
      <c r="G4" s="282"/>
      <c r="H4" s="483"/>
      <c r="I4" s="483"/>
      <c r="J4" s="282"/>
      <c r="K4" s="282"/>
      <c r="L4" s="282"/>
      <c r="M4" s="282"/>
      <c r="N4" s="282"/>
      <c r="O4" s="282"/>
      <c r="P4" s="282"/>
      <c r="S4" s="1130" t="s">
        <v>0</v>
      </c>
    </row>
    <row r="5" spans="1:19" ht="18" customHeight="1" x14ac:dyDescent="0.25">
      <c r="B5" s="484" t="s">
        <v>361</v>
      </c>
      <c r="C5" s="485"/>
    </row>
    <row r="6" spans="1:19" ht="30" customHeight="1" x14ac:dyDescent="0.2">
      <c r="A6" s="282"/>
      <c r="B6" s="1635"/>
      <c r="C6" s="1635"/>
      <c r="D6" s="1636" t="s">
        <v>362</v>
      </c>
      <c r="E6" s="1636"/>
      <c r="F6" s="1636"/>
      <c r="G6" s="1636"/>
      <c r="H6" s="1636"/>
      <c r="I6" s="1636"/>
      <c r="J6" s="1636"/>
      <c r="K6" s="1636"/>
      <c r="L6" s="1636"/>
      <c r="M6" s="1636"/>
      <c r="N6" s="1636"/>
      <c r="O6" s="1636"/>
      <c r="P6" s="1636" t="s">
        <v>363</v>
      </c>
      <c r="Q6" s="1637"/>
    </row>
    <row r="7" spans="1:19" ht="30" customHeight="1" x14ac:dyDescent="0.2">
      <c r="A7" s="282" t="s">
        <v>18</v>
      </c>
      <c r="B7" s="1635"/>
      <c r="C7" s="1635"/>
      <c r="D7" s="1440" t="s">
        <v>364</v>
      </c>
      <c r="E7" s="1440"/>
      <c r="F7" s="1639" t="s">
        <v>365</v>
      </c>
      <c r="G7" s="1640"/>
      <c r="H7" s="1639" t="s">
        <v>366</v>
      </c>
      <c r="I7" s="1640"/>
      <c r="J7" s="1639" t="s">
        <v>367</v>
      </c>
      <c r="K7" s="1640"/>
      <c r="L7" s="1639" t="s">
        <v>368</v>
      </c>
      <c r="M7" s="1640"/>
      <c r="N7" s="1440" t="s">
        <v>187</v>
      </c>
      <c r="O7" s="1440"/>
      <c r="P7" s="1440"/>
      <c r="Q7" s="1638"/>
    </row>
    <row r="8" spans="1:19" ht="15.95" customHeight="1" x14ac:dyDescent="0.2">
      <c r="A8" s="282"/>
      <c r="B8" s="1635"/>
      <c r="C8" s="1635"/>
      <c r="D8" s="1440"/>
      <c r="E8" s="1440"/>
      <c r="F8" s="1641"/>
      <c r="G8" s="1642"/>
      <c r="H8" s="1641"/>
      <c r="I8" s="1642"/>
      <c r="J8" s="1641"/>
      <c r="K8" s="1642"/>
      <c r="L8" s="1641"/>
      <c r="M8" s="1642"/>
      <c r="N8" s="1440"/>
      <c r="O8" s="1440"/>
      <c r="P8" s="1440"/>
      <c r="Q8" s="1638"/>
    </row>
    <row r="9" spans="1:19" ht="30" customHeight="1" x14ac:dyDescent="0.2">
      <c r="A9" s="282"/>
      <c r="B9" s="1635"/>
      <c r="C9" s="1635"/>
      <c r="D9" s="1643" t="s">
        <v>369</v>
      </c>
      <c r="E9" s="1644"/>
      <c r="F9" s="1644"/>
      <c r="G9" s="1644"/>
      <c r="H9" s="1644"/>
      <c r="I9" s="1644"/>
      <c r="J9" s="1644"/>
      <c r="K9" s="1644"/>
      <c r="L9" s="1644"/>
      <c r="M9" s="1645"/>
      <c r="N9" s="1625" t="s">
        <v>370</v>
      </c>
      <c r="O9" s="1626"/>
      <c r="P9" s="1625" t="s">
        <v>371</v>
      </c>
      <c r="Q9" s="1627"/>
    </row>
    <row r="10" spans="1:19" ht="21.95" customHeight="1" x14ac:dyDescent="0.2">
      <c r="A10" s="282"/>
      <c r="B10" s="1628" t="s">
        <v>372</v>
      </c>
      <c r="C10" s="1629"/>
      <c r="D10" s="486">
        <f>+'[22]Máximos e Mínimos'!$S$2</f>
        <v>13.565986207506413</v>
      </c>
      <c r="E10" s="487">
        <f>+'[22]Máximos e Mínimos'!$S$4</f>
        <v>34608</v>
      </c>
      <c r="F10" s="486">
        <f>+'[22]Máximos e Mínimos'!$V$2</f>
        <v>13.14226143501628</v>
      </c>
      <c r="G10" s="487">
        <f>+'[22]Máximos e Mínimos'!$V$4</f>
        <v>35977</v>
      </c>
      <c r="H10" s="486">
        <f>+'[22]Máximos e Mínimos'!$U$2</f>
        <v>13.072740162684021</v>
      </c>
      <c r="I10" s="487">
        <f>+'[22]Máximos e Mínimos'!$U$4</f>
        <v>35886</v>
      </c>
      <c r="J10" s="486">
        <f>+'[22]Máximos e Mínimos'!$W$2</f>
        <v>11.717272618006019</v>
      </c>
      <c r="K10" s="487">
        <f>+'[22]Máximos e Mínimos'!$W$4</f>
        <v>35947</v>
      </c>
      <c r="L10" s="486">
        <f>+'[22]Máximos e Mínimos'!$X$2</f>
        <v>29.545248749222225</v>
      </c>
      <c r="M10" s="487">
        <f>+'[22]Máximos e Mínimos'!$X$4</f>
        <v>37043</v>
      </c>
      <c r="N10" s="488">
        <f>+'[22]Máximos e Mínimos'!$T$2</f>
        <v>24.282579632343914</v>
      </c>
      <c r="O10" s="489">
        <f>+'[22]Máximos e Mínimos'!$T$4</f>
        <v>35674</v>
      </c>
      <c r="P10" s="486">
        <f>+'[22]Máximos e Mínimos'!$O$2</f>
        <v>133.6</v>
      </c>
      <c r="Q10" s="490">
        <f>+'[22]Máximos e Mínimos'!$O$4</f>
        <v>31837</v>
      </c>
    </row>
    <row r="11" spans="1:19" ht="21.95" customHeight="1" x14ac:dyDescent="0.2">
      <c r="A11" s="282"/>
      <c r="B11" s="1630" t="s">
        <v>373</v>
      </c>
      <c r="C11" s="1631"/>
      <c r="D11" s="491">
        <f>+'[22]Máximos e Mínimos'!$S$3</f>
        <v>-38.464052736502772</v>
      </c>
      <c r="E11" s="492">
        <f>+'[22]Máximos e Mínimos'!$S$5</f>
        <v>43952</v>
      </c>
      <c r="F11" s="491">
        <f>+'[22]Máximos e Mínimos'!$V$3</f>
        <v>-31.55122366540731</v>
      </c>
      <c r="G11" s="492">
        <f>+'[22]Máximos e Mínimos'!$V$5</f>
        <v>43922</v>
      </c>
      <c r="H11" s="491">
        <f>+'[22]Máximos e Mínimos'!$U$3</f>
        <v>-28.999942029271825</v>
      </c>
      <c r="I11" s="492">
        <f>+'[22]Máximos e Mínimos'!$U$5</f>
        <v>43952</v>
      </c>
      <c r="J11" s="491">
        <f>+'[22]Máximos e Mínimos'!$W$3</f>
        <v>-29.283146397107227</v>
      </c>
      <c r="K11" s="492">
        <f>+'[22]Máximos e Mínimos'!$W$5</f>
        <v>43922</v>
      </c>
      <c r="L11" s="491">
        <f>+'[22]Máximos e Mínimos'!$X$3</f>
        <v>-57.224064671666667</v>
      </c>
      <c r="M11" s="492">
        <f>+'[22]Máximos e Mínimos'!$X$5</f>
        <v>43952</v>
      </c>
      <c r="N11" s="493">
        <f>+'[22]Máximos e Mínimos'!$T$3</f>
        <v>-62.697895295445839</v>
      </c>
      <c r="O11" s="494">
        <f>+'[22]Máximos e Mínimos'!$T$5</f>
        <v>41214</v>
      </c>
      <c r="P11" s="491">
        <f>+'[22]Máximos e Mínimos'!$O$3</f>
        <v>58</v>
      </c>
      <c r="Q11" s="495">
        <f>+'[22]Máximos e Mínimos'!$O$5</f>
        <v>43952</v>
      </c>
    </row>
    <row r="12" spans="1:19" ht="24" customHeight="1" x14ac:dyDescent="0.2">
      <c r="A12" s="282"/>
      <c r="B12" s="1432">
        <v>2020</v>
      </c>
      <c r="C12" s="1632"/>
      <c r="D12" s="1621">
        <f>+'[22]Anuais (INE) (CE)'!T27</f>
        <v>-16.124281827544447</v>
      </c>
      <c r="E12" s="1621"/>
      <c r="F12" s="1633">
        <f>+'[22]Anuais (INE) (CE)'!W27</f>
        <v>-11.410107901188889</v>
      </c>
      <c r="G12" s="1634"/>
      <c r="H12" s="1633">
        <f>+'[22]Anuais (INE) (CE)'!V27</f>
        <v>-10.593381851827779</v>
      </c>
      <c r="I12" s="1634"/>
      <c r="J12" s="1633">
        <f>+'[22]Anuais (INE) (CE)'!X27</f>
        <v>-11.020100574655556</v>
      </c>
      <c r="K12" s="1634"/>
      <c r="L12" s="1621">
        <f>+'[22]Anuais (INE) (CE)'!G27</f>
        <v>-21.037369694444447</v>
      </c>
      <c r="M12" s="1621"/>
      <c r="N12" s="1621">
        <f>+'[22]Anuais (INE) (CE)'!U27</f>
        <v>-10.625528469354167</v>
      </c>
      <c r="O12" s="1621"/>
      <c r="P12" s="1621">
        <f>+'[22]Anuais (INE) (CE)'!O35</f>
        <v>87.808333333333337</v>
      </c>
      <c r="Q12" s="1621"/>
    </row>
    <row r="13" spans="1:19" ht="24" customHeight="1" x14ac:dyDescent="0.2">
      <c r="A13" s="282"/>
      <c r="B13" s="1432">
        <v>2021</v>
      </c>
      <c r="C13" s="1632"/>
      <c r="D13" s="1621">
        <f>+'[22]Anuais (INE) (CE)'!T28</f>
        <v>-4.1782400427620372</v>
      </c>
      <c r="E13" s="1621"/>
      <c r="F13" s="1633">
        <f>+'[22]Anuais (INE) (CE)'!W28</f>
        <v>-1.8540012207675922</v>
      </c>
      <c r="G13" s="1634"/>
      <c r="H13" s="1633">
        <f>+'[22]Anuais (INE) (CE)'!V28</f>
        <v>-0.20417351220092569</v>
      </c>
      <c r="I13" s="1634"/>
      <c r="J13" s="1633">
        <f>+'[22]Anuais (INE) (CE)'!X28</f>
        <v>-1.0210114311388894</v>
      </c>
      <c r="K13" s="1634"/>
      <c r="L13" s="1621">
        <f>+'[22]Anuais (INE) (CE)'!G28</f>
        <v>2.7101351388888903</v>
      </c>
      <c r="M13" s="1621"/>
      <c r="N13" s="1621">
        <f>+'[22]Anuais (INE) (CE)'!U28</f>
        <v>-3.0427070260347211</v>
      </c>
      <c r="O13" s="1621"/>
      <c r="P13" s="1621">
        <f>+'[22]Anuais (INE) (CE)'!O36</f>
        <v>103.80000000000001</v>
      </c>
      <c r="Q13" s="1621"/>
    </row>
    <row r="14" spans="1:19" ht="24" customHeight="1" x14ac:dyDescent="0.2">
      <c r="A14" s="282"/>
      <c r="B14" s="1432">
        <v>2022</v>
      </c>
      <c r="C14" s="1632"/>
      <c r="D14" s="1621">
        <f>+'[22]Anuais (INE) (CE)'!T29</f>
        <v>-3.9767570017888896</v>
      </c>
      <c r="E14" s="1621"/>
      <c r="F14" s="1633">
        <f>+'[22]Anuais (INE) (CE)'!W29</f>
        <v>2.4570780528166662</v>
      </c>
      <c r="G14" s="1634"/>
      <c r="H14" s="1633">
        <f>+'[22]Anuais (INE) (CE)'!V29</f>
        <v>2.904032001838889</v>
      </c>
      <c r="I14" s="1634"/>
      <c r="J14" s="1633">
        <f>+'[22]Anuais (INE) (CE)'!X29</f>
        <v>2.6807735488166671</v>
      </c>
      <c r="K14" s="1634"/>
      <c r="L14" s="1621">
        <f>+'[22]Anuais (INE) (CE)'!G29</f>
        <v>14.341528222222223</v>
      </c>
      <c r="M14" s="1621"/>
      <c r="N14" s="1621">
        <f>+'[22]Anuais (INE) (CE)'!U29</f>
        <v>-3.5617428028041673</v>
      </c>
      <c r="O14" s="1621"/>
      <c r="P14" s="1621">
        <f>+'[22]Anuais (INE) (CE)'!O37</f>
        <v>103.18333333333332</v>
      </c>
      <c r="Q14" s="1621"/>
    </row>
    <row r="15" spans="1:19" ht="24" customHeight="1" x14ac:dyDescent="0.2">
      <c r="A15" s="282"/>
      <c r="B15" s="1444"/>
      <c r="C15" s="1445"/>
      <c r="D15" s="1622"/>
      <c r="E15" s="1622"/>
      <c r="F15" s="1623"/>
      <c r="G15" s="1624"/>
      <c r="H15" s="1623"/>
      <c r="I15" s="1624"/>
      <c r="J15" s="1623"/>
      <c r="K15" s="1624"/>
      <c r="L15" s="1622"/>
      <c r="M15" s="1622"/>
      <c r="N15" s="1622"/>
      <c r="O15" s="1622"/>
      <c r="P15" s="1622"/>
      <c r="Q15" s="1623"/>
    </row>
    <row r="16" spans="1:19" ht="24" customHeight="1" x14ac:dyDescent="0.2">
      <c r="A16" s="282"/>
      <c r="B16" s="326">
        <v>21</v>
      </c>
      <c r="C16" s="290" t="s">
        <v>71</v>
      </c>
      <c r="D16" s="1622">
        <f>+'[22]Valores Mensais (INE)'!N398</f>
        <v>0.2013914874333326</v>
      </c>
      <c r="E16" s="1622"/>
      <c r="F16" s="1623">
        <f>+'[22]Valores Mensais (INE)'!Q398</f>
        <v>5.169687589136581</v>
      </c>
      <c r="G16" s="1624"/>
      <c r="H16" s="1623">
        <f>+'[22]Valores Mensais (INE)'!P398</f>
        <v>4.6195278566448161</v>
      </c>
      <c r="I16" s="1624"/>
      <c r="J16" s="1623">
        <f>+'[22]Valores Mensais (INE)'!R398</f>
        <v>4.9125205394615081</v>
      </c>
      <c r="K16" s="1624"/>
      <c r="L16" s="1622">
        <f>+'[22]Valores Mensais (INE)'!S398</f>
        <v>16.975844168333335</v>
      </c>
      <c r="M16" s="1622"/>
      <c r="N16" s="1622">
        <f>+'[22]Valores Mensais (INE)'!O398</f>
        <v>0.24201626713333338</v>
      </c>
      <c r="O16" s="1622"/>
      <c r="P16" s="1622">
        <f>+'[22]Valores Mensais (C.E.)'!G429</f>
        <v>109.3</v>
      </c>
      <c r="Q16" s="1622"/>
    </row>
    <row r="17" spans="1:17" ht="24" customHeight="1" x14ac:dyDescent="0.2">
      <c r="A17" s="282"/>
      <c r="B17" s="298">
        <v>22</v>
      </c>
      <c r="C17" s="325" t="s">
        <v>72</v>
      </c>
      <c r="D17" s="1618">
        <f>+'[22]Valores Mensais (INE)'!N399</f>
        <v>-0.61354657463333295</v>
      </c>
      <c r="E17" s="1618"/>
      <c r="F17" s="1619">
        <f>+'[22]Valores Mensais (INE)'!Q399</f>
        <v>4.6235215303120425</v>
      </c>
      <c r="G17" s="1620"/>
      <c r="H17" s="1619">
        <f>+'[22]Valores Mensais (INE)'!P399</f>
        <v>4.8953193441372873</v>
      </c>
      <c r="I17" s="1620"/>
      <c r="J17" s="1619">
        <f>+'[22]Valores Mensais (INE)'!R399</f>
        <v>4.7700796472248683</v>
      </c>
      <c r="K17" s="1620"/>
      <c r="L17" s="1618">
        <f>+'[22]Valores Mensais (INE)'!S399</f>
        <v>10.416785097666667</v>
      </c>
      <c r="M17" s="1618"/>
      <c r="N17" s="1618">
        <f>+'[22]Valores Mensais (INE)'!O399</f>
        <v>1.0858913091333331</v>
      </c>
      <c r="O17" s="1618"/>
      <c r="P17" s="1618">
        <f>+'[22]Valores Mensais (C.E.)'!G430</f>
        <v>106.8</v>
      </c>
      <c r="Q17" s="1618"/>
    </row>
    <row r="18" spans="1:17" ht="24" customHeight="1" x14ac:dyDescent="0.2">
      <c r="A18" s="282"/>
      <c r="B18" s="298"/>
      <c r="C18" s="325" t="s">
        <v>73</v>
      </c>
      <c r="D18" s="1618">
        <f>+'[22]Valores Mensais (INE)'!N400</f>
        <v>2.5146110418999998</v>
      </c>
      <c r="E18" s="1618"/>
      <c r="F18" s="1619">
        <f>+'[22]Valores Mensais (INE)'!Q400</f>
        <v>3.4793554147016095</v>
      </c>
      <c r="G18" s="1620"/>
      <c r="H18" s="1619">
        <f>+'[22]Valores Mensais (INE)'!P400</f>
        <v>4.9793879137842669</v>
      </c>
      <c r="I18" s="1620"/>
      <c r="J18" s="1619">
        <f>+'[22]Valores Mensais (INE)'!R400</f>
        <v>4.3603617415791414</v>
      </c>
      <c r="K18" s="1620"/>
      <c r="L18" s="1618">
        <f>+'[22]Valores Mensais (INE)'!S400</f>
        <v>12.428254511333334</v>
      </c>
      <c r="M18" s="1618"/>
      <c r="N18" s="1618">
        <f>+'[22]Valores Mensais (INE)'!O400</f>
        <v>2.6345661364666664</v>
      </c>
      <c r="O18" s="1618"/>
      <c r="P18" s="1618">
        <f>+'[22]Valores Mensais (C.E.)'!G431</f>
        <v>110.3</v>
      </c>
      <c r="Q18" s="1618"/>
    </row>
    <row r="19" spans="1:17" ht="24" customHeight="1" x14ac:dyDescent="0.2">
      <c r="A19" s="282"/>
      <c r="B19" s="298"/>
      <c r="C19" s="325" t="s">
        <v>74</v>
      </c>
      <c r="D19" s="1618">
        <f>+'[22]Valores Mensais (INE)'!N401</f>
        <v>-4.3930684629999996</v>
      </c>
      <c r="E19" s="1618"/>
      <c r="F19" s="1619">
        <f>+'[22]Valores Mensais (INE)'!Q401</f>
        <v>2.929812618811491</v>
      </c>
      <c r="G19" s="1620"/>
      <c r="H19" s="1619">
        <f>+'[22]Valores Mensais (INE)'!P401</f>
        <v>4.6466858931375086</v>
      </c>
      <c r="I19" s="1620"/>
      <c r="J19" s="1619">
        <f>+'[22]Valores Mensais (INE)'!R401</f>
        <v>3.5587230547470377</v>
      </c>
      <c r="K19" s="1620"/>
      <c r="L19" s="1618">
        <f>+'[22]Valores Mensais (INE)'!S401</f>
        <v>20.202088262</v>
      </c>
      <c r="M19" s="1618"/>
      <c r="N19" s="1618">
        <f>+'[22]Valores Mensais (INE)'!O401</f>
        <v>1.6300839566999998</v>
      </c>
      <c r="O19" s="1618"/>
      <c r="P19" s="1618">
        <f>+'[22]Valores Mensais (C.E.)'!G432</f>
        <v>103.4</v>
      </c>
      <c r="Q19" s="1618"/>
    </row>
    <row r="20" spans="1:17" ht="24" customHeight="1" x14ac:dyDescent="0.2">
      <c r="A20" s="282"/>
      <c r="B20" s="298"/>
      <c r="C20" s="325" t="s">
        <v>75</v>
      </c>
      <c r="D20" s="1618">
        <f>+'[22]Valores Mensais (INE)'!N402</f>
        <v>-1.3077704778000001</v>
      </c>
      <c r="E20" s="1618"/>
      <c r="F20" s="1619">
        <f>+'[22]Valores Mensais (INE)'!Q402</f>
        <v>0.54293359988801038</v>
      </c>
      <c r="G20" s="1620"/>
      <c r="H20" s="1619">
        <f>+'[22]Valores Mensais (INE)'!P402</f>
        <v>5.4282997194287974</v>
      </c>
      <c r="I20" s="1620"/>
      <c r="J20" s="1619">
        <f>+'[22]Valores Mensais (INE)'!R402</f>
        <v>3.9426357866843347</v>
      </c>
      <c r="K20" s="1620"/>
      <c r="L20" s="1618">
        <f>+'[22]Valores Mensais (INE)'!S402</f>
        <v>20.542716618666667</v>
      </c>
      <c r="M20" s="1618"/>
      <c r="N20" s="1618">
        <f>+'[22]Valores Mensais (INE)'!O402</f>
        <v>-1.1781795930833334</v>
      </c>
      <c r="O20" s="1618"/>
      <c r="P20" s="1618">
        <f>+'[22]Valores Mensais (C.E.)'!G433</f>
        <v>106.2</v>
      </c>
      <c r="Q20" s="1618"/>
    </row>
    <row r="21" spans="1:17" ht="24" customHeight="1" x14ac:dyDescent="0.2">
      <c r="A21" s="282"/>
      <c r="B21" s="298"/>
      <c r="C21" s="325" t="s">
        <v>76</v>
      </c>
      <c r="D21" s="1618">
        <f>+'[22]Valores Mensais (INE)'!N403</f>
        <v>-3.9791399754000003</v>
      </c>
      <c r="E21" s="1618"/>
      <c r="F21" s="1619">
        <f>+'[22]Valores Mensais (INE)'!Q403</f>
        <v>4.7482906691917268</v>
      </c>
      <c r="G21" s="1620"/>
      <c r="H21" s="1619">
        <f>+'[22]Valores Mensais (INE)'!P403</f>
        <v>0.85490155408704227</v>
      </c>
      <c r="I21" s="1620"/>
      <c r="J21" s="1619">
        <f>+'[22]Valores Mensais (INE)'!R403</f>
        <v>2.5003178196979299</v>
      </c>
      <c r="K21" s="1620"/>
      <c r="L21" s="1618">
        <f>+'[22]Valores Mensais (INE)'!S403</f>
        <v>20.185375755333336</v>
      </c>
      <c r="M21" s="1618"/>
      <c r="N21" s="1618">
        <f>+'[22]Valores Mensais (INE)'!O403</f>
        <v>-2.9189280884833333</v>
      </c>
      <c r="O21" s="1618"/>
      <c r="P21" s="1618">
        <f>+'[22]Valores Mensais (C.E.)'!G434</f>
        <v>106.1</v>
      </c>
      <c r="Q21" s="1618"/>
    </row>
    <row r="22" spans="1:17" ht="24" customHeight="1" x14ac:dyDescent="0.2">
      <c r="A22" s="282"/>
      <c r="B22" s="298"/>
      <c r="C22" s="325" t="s">
        <v>77</v>
      </c>
      <c r="D22" s="1618">
        <f>+'[22]Valores Mensais (INE)'!N404</f>
        <v>-3.9380594761333332</v>
      </c>
      <c r="E22" s="1618"/>
      <c r="F22" s="1619">
        <f>+'[22]Valores Mensais (INE)'!Q404</f>
        <v>2.2727585675382334</v>
      </c>
      <c r="G22" s="1620"/>
      <c r="H22" s="1619">
        <f>+'[22]Valores Mensais (INE)'!P404</f>
        <v>3.6816150237013989</v>
      </c>
      <c r="I22" s="1620"/>
      <c r="J22" s="1619">
        <f>+'[22]Valores Mensais (INE)'!R404</f>
        <v>2.612931683572107</v>
      </c>
      <c r="K22" s="1620"/>
      <c r="L22" s="1618">
        <f>+'[22]Valores Mensais (INE)'!S404</f>
        <v>20.307567824333333</v>
      </c>
      <c r="M22" s="1618"/>
      <c r="N22" s="1618">
        <f>+'[22]Valores Mensais (INE)'!O404</f>
        <v>-5.2098644860166665</v>
      </c>
      <c r="O22" s="1618"/>
      <c r="P22" s="1618">
        <f>+'[22]Valores Mensais (C.E.)'!G435</f>
        <v>105.6</v>
      </c>
      <c r="Q22" s="1618"/>
    </row>
    <row r="23" spans="1:17" ht="24" customHeight="1" x14ac:dyDescent="0.2">
      <c r="A23" s="282"/>
      <c r="B23" s="298"/>
      <c r="C23" s="325" t="s">
        <v>66</v>
      </c>
      <c r="D23" s="1618">
        <f>+'[22]Valores Mensais (INE)'!N405</f>
        <v>-4.8181492256666667</v>
      </c>
      <c r="E23" s="1618"/>
      <c r="F23" s="1619">
        <f>+'[22]Valores Mensais (INE)'!Q405</f>
        <v>2.1600324912235878</v>
      </c>
      <c r="G23" s="1620"/>
      <c r="H23" s="1619">
        <f>+'[22]Valores Mensais (INE)'!P405</f>
        <v>3.0210537210109241</v>
      </c>
      <c r="I23" s="1620"/>
      <c r="J23" s="1619">
        <f>+'[22]Valores Mensais (INE)'!R405</f>
        <v>2.2967074763278124</v>
      </c>
      <c r="K23" s="1620"/>
      <c r="L23" s="1618">
        <f>+'[22]Valores Mensais (INE)'!S405</f>
        <v>15.500325369333334</v>
      </c>
      <c r="M23" s="1618"/>
      <c r="N23" s="1618">
        <f>+'[22]Valores Mensais (INE)'!O405</f>
        <v>-4.5860268186500006</v>
      </c>
      <c r="O23" s="1618"/>
      <c r="P23" s="1618">
        <f>+'[22]Valores Mensais (C.E.)'!G436</f>
        <v>103.6</v>
      </c>
      <c r="Q23" s="1618"/>
    </row>
    <row r="24" spans="1:17" ht="24" customHeight="1" x14ac:dyDescent="0.2">
      <c r="A24" s="282"/>
      <c r="B24" s="298"/>
      <c r="C24" s="325" t="s">
        <v>67</v>
      </c>
      <c r="D24" s="1618">
        <f>+'[22]Valores Mensais (INE)'!N406</f>
        <v>-5.9114839872333329</v>
      </c>
      <c r="E24" s="1618"/>
      <c r="F24" s="1619">
        <f>+'[22]Valores Mensais (INE)'!Q406</f>
        <v>2.165340406445587</v>
      </c>
      <c r="G24" s="1620"/>
      <c r="H24" s="1619">
        <f>+'[22]Valores Mensais (INE)'!P406</f>
        <v>2.2109462796624428</v>
      </c>
      <c r="I24" s="1620"/>
      <c r="J24" s="1619">
        <f>+'[22]Valores Mensais (INE)'!R406</f>
        <v>2.2391368743832012</v>
      </c>
      <c r="K24" s="1620"/>
      <c r="L24" s="1618">
        <f>+'[22]Valores Mensais (INE)'!S406</f>
        <v>16.83838766766667</v>
      </c>
      <c r="M24" s="1618"/>
      <c r="N24" s="1618">
        <f>+'[22]Valores Mensais (INE)'!O406</f>
        <v>-5.801027656933333</v>
      </c>
      <c r="O24" s="1618"/>
      <c r="P24" s="1618">
        <f>+'[22]Valores Mensais (C.E.)'!G437</f>
        <v>103</v>
      </c>
      <c r="Q24" s="1618"/>
    </row>
    <row r="25" spans="1:17" ht="24" customHeight="1" x14ac:dyDescent="0.2">
      <c r="A25" s="282"/>
      <c r="B25" s="298"/>
      <c r="C25" s="325" t="s">
        <v>68</v>
      </c>
      <c r="D25" s="1618">
        <f>+'[22]Valores Mensais (INE)'!N407</f>
        <v>-5.2188483962000003</v>
      </c>
      <c r="E25" s="1618"/>
      <c r="F25" s="1619">
        <f>+'[22]Valores Mensais (INE)'!Q407</f>
        <v>1.1723146949189667</v>
      </c>
      <c r="G25" s="1620"/>
      <c r="H25" s="1619">
        <f>+'[22]Valores Mensais (INE)'!P407</f>
        <v>3.280179982220266</v>
      </c>
      <c r="I25" s="1620"/>
      <c r="J25" s="1619">
        <f>+'[22]Valores Mensais (INE)'!R407</f>
        <v>2.1815852238915396</v>
      </c>
      <c r="K25" s="1620"/>
      <c r="L25" s="1618">
        <f>+'[22]Valores Mensais (INE)'!S407</f>
        <v>11.061153618333334</v>
      </c>
      <c r="M25" s="1618"/>
      <c r="N25" s="1618">
        <f>+'[22]Valores Mensais (INE)'!O407</f>
        <v>-4.8227891019499998</v>
      </c>
      <c r="O25" s="1618"/>
      <c r="P25" s="1618">
        <f>+'[22]Valores Mensais (C.E.)'!G438</f>
        <v>100.1</v>
      </c>
      <c r="Q25" s="1618"/>
    </row>
    <row r="26" spans="1:17" ht="24" customHeight="1" x14ac:dyDescent="0.2">
      <c r="A26" s="282"/>
      <c r="B26" s="298"/>
      <c r="C26" s="325" t="s">
        <v>69</v>
      </c>
      <c r="D26" s="1618">
        <f>+'[22]Valores Mensais (INE)'!N408</f>
        <v>-6.7951426820666656</v>
      </c>
      <c r="E26" s="1618"/>
      <c r="F26" s="1619">
        <f>+'[22]Valores Mensais (INE)'!Q408</f>
        <v>0.71007809252132803</v>
      </c>
      <c r="G26" s="1620"/>
      <c r="H26" s="1619">
        <f>+'[22]Valores Mensais (INE)'!P408</f>
        <v>0.15966554579012757</v>
      </c>
      <c r="I26" s="1620"/>
      <c r="J26" s="1619">
        <f>+'[22]Valores Mensais (INE)'!R408</f>
        <v>0.57055828493766325</v>
      </c>
      <c r="K26" s="1620"/>
      <c r="L26" s="1618">
        <f>+'[22]Valores Mensais (INE)'!S408</f>
        <v>7.9764746930000001</v>
      </c>
      <c r="M26" s="1618"/>
      <c r="N26" s="1618">
        <f>+'[22]Valores Mensais (INE)'!O408</f>
        <v>-5.5992569158166674</v>
      </c>
      <c r="O26" s="1618"/>
      <c r="P26" s="1618">
        <f>+'[22]Valores Mensais (C.E.)'!G439</f>
        <v>98.2</v>
      </c>
      <c r="Q26" s="1618"/>
    </row>
    <row r="27" spans="1:17" ht="24" customHeight="1" x14ac:dyDescent="0.2">
      <c r="A27" s="282"/>
      <c r="B27" s="298"/>
      <c r="C27" s="325" t="s">
        <v>70</v>
      </c>
      <c r="D27" s="1618">
        <f>+'[22]Valores Mensais (INE)'!N409</f>
        <v>-6.6437131277666666</v>
      </c>
      <c r="E27" s="1618"/>
      <c r="F27" s="1619">
        <f>+'[22]Valores Mensais (INE)'!Q409</f>
        <v>2.2622722910801341</v>
      </c>
      <c r="G27" s="1620"/>
      <c r="H27" s="1619">
        <f>+'[22]Valores Mensais (INE)'!P409</f>
        <v>0.77746978933095257</v>
      </c>
      <c r="I27" s="1620"/>
      <c r="J27" s="1619">
        <f>+'[22]Valores Mensais (INE)'!R409</f>
        <v>1.3914174743873684</v>
      </c>
      <c r="K27" s="1620"/>
      <c r="L27" s="1618">
        <f>+'[22]Valores Mensais (INE)'!S409</f>
        <v>9.7710492476666673</v>
      </c>
      <c r="M27" s="1618"/>
      <c r="N27" s="1618">
        <f>+'[22]Valores Mensais (INE)'!O409</f>
        <v>-5.1814544631499997</v>
      </c>
      <c r="O27" s="1618"/>
      <c r="P27" s="1618">
        <f>+'[22]Valores Mensais (C.E.)'!G440</f>
        <v>97.8</v>
      </c>
      <c r="Q27" s="1618"/>
    </row>
    <row r="28" spans="1:17" ht="24" customHeight="1" x14ac:dyDescent="0.2">
      <c r="A28" s="282"/>
      <c r="B28" s="326"/>
      <c r="C28" s="290" t="s">
        <v>71</v>
      </c>
      <c r="D28" s="1622">
        <f>+'[22]Valores Mensais (INE)'!N410</f>
        <v>-6.4440404318000004</v>
      </c>
      <c r="E28" s="1622"/>
      <c r="F28" s="1623">
        <f>+'[22]Valores Mensais (INE)'!Q410</f>
        <v>2.4368563051951999</v>
      </c>
      <c r="G28" s="1624"/>
      <c r="H28" s="1623">
        <f>+'[22]Valores Mensais (INE)'!P410</f>
        <v>0.77767360772699912</v>
      </c>
      <c r="I28" s="1624"/>
      <c r="J28" s="1623">
        <f>+'[22]Valores Mensais (INE)'!R410</f>
        <v>1.6106676125042896</v>
      </c>
      <c r="K28" s="1624"/>
      <c r="L28" s="1622">
        <f>+'[22]Valores Mensais (INE)'!S410</f>
        <v>6.9738638166666673</v>
      </c>
      <c r="M28" s="1622"/>
      <c r="N28" s="1622">
        <f>+'[22]Valores Mensais (INE)'!O410</f>
        <v>-5.8444015799499995</v>
      </c>
      <c r="O28" s="1622"/>
      <c r="P28" s="1622">
        <f>+'[22]Valores Mensais (C.E.)'!G441</f>
        <v>97.1</v>
      </c>
      <c r="Q28" s="1622"/>
    </row>
    <row r="29" spans="1:17" ht="24" customHeight="1" x14ac:dyDescent="0.2">
      <c r="A29" s="282"/>
      <c r="B29" s="298">
        <v>23</v>
      </c>
      <c r="C29" s="325" t="s">
        <v>72</v>
      </c>
      <c r="D29" s="1618">
        <f>+'[22]Valores Mensais (INE)'!N411</f>
        <v>-5.5190121407666659</v>
      </c>
      <c r="E29" s="1618"/>
      <c r="F29" s="1619">
        <f>+'[22]Valores Mensais (INE)'!Q411</f>
        <v>3.8429700779638885</v>
      </c>
      <c r="G29" s="1620"/>
      <c r="H29" s="1619">
        <f>+'[22]Valores Mensais (INE)'!P411</f>
        <v>2.10034472651548</v>
      </c>
      <c r="I29" s="1620"/>
      <c r="J29" s="1619">
        <f>+'[22]Valores Mensais (INE)'!R411</f>
        <v>3.0518732353895959</v>
      </c>
      <c r="K29" s="1620"/>
      <c r="L29" s="1618">
        <f>+'[22]Valores Mensais (INE)'!S411</f>
        <v>9.5120478333333338</v>
      </c>
      <c r="M29" s="1618"/>
      <c r="N29" s="1618">
        <f>+'[22]Valores Mensais (INE)'!O411</f>
        <v>-5.0939211076499999</v>
      </c>
      <c r="O29" s="1618"/>
      <c r="P29" s="1618">
        <f>+'[22]Valores Mensais (C.E.)'!G442</f>
        <v>98.5</v>
      </c>
      <c r="Q29" s="1618"/>
    </row>
    <row r="30" spans="1:17" ht="24" customHeight="1" x14ac:dyDescent="0.2">
      <c r="A30" s="282"/>
      <c r="B30" s="298"/>
      <c r="C30" s="325" t="s">
        <v>73</v>
      </c>
      <c r="D30" s="1618">
        <f>+'[22]Valores Mensais (INE)'!N412</f>
        <v>-3.0395972198333339</v>
      </c>
      <c r="E30" s="1618"/>
      <c r="F30" s="1619">
        <f>+'[22]Valores Mensais (INE)'!Q412</f>
        <v>6.078504773706281</v>
      </c>
      <c r="G30" s="1620"/>
      <c r="H30" s="1619">
        <f>+'[22]Valores Mensais (INE)'!P412</f>
        <v>3.3986968227660141</v>
      </c>
      <c r="I30" s="1620"/>
      <c r="J30" s="1619">
        <f>+'[22]Valores Mensais (INE)'!R412</f>
        <v>4.8036801036829653</v>
      </c>
      <c r="K30" s="1620"/>
      <c r="L30" s="1618">
        <f>+'[22]Valores Mensais (INE)'!S412</f>
        <v>17.221015521333332</v>
      </c>
      <c r="M30" s="1618"/>
      <c r="N30" s="1618">
        <f>+'[22]Valores Mensais (INE)'!O412</f>
        <v>-4.8264069930166666</v>
      </c>
      <c r="O30" s="1618"/>
      <c r="P30" s="1618">
        <f>+'[22]Valores Mensais (C.E.)'!G443</f>
        <v>102.9</v>
      </c>
      <c r="Q30" s="1618"/>
    </row>
    <row r="31" spans="1:17" ht="24" customHeight="1" x14ac:dyDescent="0.2">
      <c r="A31" s="282"/>
      <c r="B31" s="298"/>
      <c r="C31" s="325" t="s">
        <v>74</v>
      </c>
      <c r="D31" s="1618">
        <f>+'[22]Valores Mensais (INE)'!N413</f>
        <v>-2.3885128088000003</v>
      </c>
      <c r="E31" s="1618"/>
      <c r="F31" s="1619">
        <f>+'[22]Valores Mensais (INE)'!Q413</f>
        <v>6.8996805100181566</v>
      </c>
      <c r="G31" s="1620"/>
      <c r="H31" s="1619">
        <f>+'[22]Valores Mensais (INE)'!P413</f>
        <v>2.0705000903936126</v>
      </c>
      <c r="I31" s="1620"/>
      <c r="J31" s="1619">
        <f>+'[22]Valores Mensais (INE)'!R413</f>
        <v>4.544647430958765</v>
      </c>
      <c r="K31" s="1620"/>
      <c r="L31" s="1618">
        <f>+'[22]Valores Mensais (INE)'!S413</f>
        <v>13.115178011666666</v>
      </c>
      <c r="M31" s="1618"/>
      <c r="N31" s="1618">
        <f>+'[22]Valores Mensais (INE)'!O413</f>
        <v>-3.8980252547499998</v>
      </c>
      <c r="O31" s="1618"/>
      <c r="P31" s="1618">
        <f>+'[22]Valores Mensais (C.E.)'!G444</f>
        <v>101.9</v>
      </c>
      <c r="Q31" s="1618"/>
    </row>
    <row r="32" spans="1:17" ht="24" customHeight="1" x14ac:dyDescent="0.2">
      <c r="A32" s="282"/>
      <c r="B32" s="298"/>
      <c r="C32" s="325" t="s">
        <v>75</v>
      </c>
      <c r="D32" s="1618">
        <f>+'[22]Valores Mensais (INE)'!N414</f>
        <v>-5.5784315665333333</v>
      </c>
      <c r="E32" s="1618"/>
      <c r="F32" s="1619">
        <f>+'[22]Valores Mensais (INE)'!Q414</f>
        <v>6.0862929807252399</v>
      </c>
      <c r="G32" s="1620"/>
      <c r="H32" s="1619">
        <f>+'[22]Valores Mensais (INE)'!P414</f>
        <v>0.44225437289950936</v>
      </c>
      <c r="I32" s="1620"/>
      <c r="J32" s="1619">
        <f>+'[22]Valores Mensais (INE)'!R414</f>
        <v>3.9598075478015371</v>
      </c>
      <c r="K32" s="1620"/>
      <c r="L32" s="1618">
        <f>+'[22]Valores Mensais (INE)'!S414</f>
        <v>17.491456987666666</v>
      </c>
      <c r="M32" s="1618"/>
      <c r="N32" s="1618">
        <f>+'[22]Valores Mensais (INE)'!O414</f>
        <v>-2.5740694834333335</v>
      </c>
      <c r="O32" s="1618"/>
      <c r="P32" s="1618">
        <f>+'[22]Valores Mensais (C.E.)'!G445</f>
        <v>102.4</v>
      </c>
      <c r="Q32" s="1618"/>
    </row>
    <row r="33" spans="1:17" ht="24" customHeight="1" x14ac:dyDescent="0.2">
      <c r="A33" s="282"/>
      <c r="B33" s="298"/>
      <c r="C33" s="325" t="s">
        <v>76</v>
      </c>
      <c r="D33" s="1618">
        <f>+'[22]Valores Mensais (INE)'!N415</f>
        <v>-8.4840978702333345</v>
      </c>
      <c r="E33" s="1618"/>
      <c r="F33" s="1619">
        <f>+'[22]Valores Mensais (INE)'!Q415</f>
        <v>6.1060766654798266</v>
      </c>
      <c r="G33" s="1620"/>
      <c r="H33" s="1619">
        <f>+'[22]Valores Mensais (INE)'!P415</f>
        <v>-1.7422748345137338</v>
      </c>
      <c r="I33" s="1620"/>
      <c r="J33" s="1619">
        <f>+'[22]Valores Mensais (INE)'!R415</f>
        <v>1.8342476289054825</v>
      </c>
      <c r="K33" s="1620"/>
      <c r="L33" s="1618">
        <f>+'[22]Valores Mensais (INE)'!S415</f>
        <v>7.525516863</v>
      </c>
      <c r="M33" s="1618"/>
      <c r="N33" s="1618">
        <f>+'[22]Valores Mensais (INE)'!O415</f>
        <v>-1.2396369396333331</v>
      </c>
      <c r="O33" s="1618"/>
      <c r="P33" s="1618">
        <f>+'[22]Valores Mensais (C.E.)'!G446</f>
        <v>99.1</v>
      </c>
      <c r="Q33" s="1618"/>
    </row>
    <row r="34" spans="1:17" ht="2.1" customHeight="1" x14ac:dyDescent="0.2">
      <c r="A34" s="282"/>
      <c r="B34" s="496"/>
      <c r="C34" s="497"/>
      <c r="D34" s="1648"/>
      <c r="E34" s="1648"/>
      <c r="F34" s="1648"/>
      <c r="G34" s="1648"/>
      <c r="H34" s="1648"/>
      <c r="I34" s="1648"/>
      <c r="J34" s="1648"/>
      <c r="K34" s="1648"/>
      <c r="L34" s="1648"/>
      <c r="M34" s="1648"/>
      <c r="N34" s="1648"/>
      <c r="O34" s="1648"/>
      <c r="P34" s="1648"/>
      <c r="Q34" s="1648"/>
    </row>
    <row r="35" spans="1:17" s="319" customFormat="1" ht="18" customHeight="1" x14ac:dyDescent="0.2">
      <c r="B35" s="318" t="s">
        <v>374</v>
      </c>
      <c r="C35" s="318"/>
    </row>
    <row r="36" spans="1:17" ht="18" customHeight="1" x14ac:dyDescent="0.2">
      <c r="A36" s="282"/>
      <c r="B36" s="322"/>
      <c r="C36" s="333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</row>
    <row r="37" spans="1:17" ht="3.95" customHeight="1" x14ac:dyDescent="0.2">
      <c r="A37" s="282"/>
      <c r="B37" s="333"/>
      <c r="C37" s="333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</row>
    <row r="38" spans="1:17" ht="3.95" customHeight="1" x14ac:dyDescent="0.2">
      <c r="A38" s="282"/>
      <c r="B38" s="333"/>
      <c r="C38" s="333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</row>
    <row r="39" spans="1:17" ht="3.95" customHeight="1" x14ac:dyDescent="0.2">
      <c r="A39" s="282"/>
      <c r="B39" s="333"/>
      <c r="C39" s="333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</row>
    <row r="40" spans="1:17" ht="6" customHeight="1" x14ac:dyDescent="0.2">
      <c r="A40" s="282"/>
      <c r="B40" s="333"/>
      <c r="C40" s="333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</row>
    <row r="41" spans="1:17" ht="6" customHeight="1" x14ac:dyDescent="0.2">
      <c r="A41" s="282"/>
      <c r="B41" s="333"/>
      <c r="C41" s="333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</row>
    <row r="42" spans="1:17" ht="6" customHeight="1" x14ac:dyDescent="0.2">
      <c r="A42" s="282"/>
      <c r="B42" s="333"/>
      <c r="C42" s="333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</row>
    <row r="43" spans="1:17" ht="3.95" customHeight="1" x14ac:dyDescent="0.2">
      <c r="A43" s="282"/>
      <c r="B43" s="333"/>
      <c r="C43" s="333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</row>
    <row r="44" spans="1:17" ht="6" customHeight="1" x14ac:dyDescent="0.2">
      <c r="A44" s="282"/>
      <c r="B44" s="333"/>
      <c r="C44" s="333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</row>
    <row r="45" spans="1:17" ht="6" customHeight="1" x14ac:dyDescent="0.2">
      <c r="A45" s="282"/>
      <c r="B45" s="333"/>
      <c r="C45" s="333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</row>
    <row r="46" spans="1:17" ht="6" customHeight="1" x14ac:dyDescent="0.2">
      <c r="A46" s="282"/>
      <c r="B46" s="333"/>
      <c r="C46" s="333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</row>
    <row r="47" spans="1:17" ht="6" customHeight="1" x14ac:dyDescent="0.2">
      <c r="A47" s="282"/>
      <c r="B47" s="333"/>
      <c r="C47" s="333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</row>
    <row r="48" spans="1:17" ht="6" customHeight="1" x14ac:dyDescent="0.2">
      <c r="A48" s="282"/>
      <c r="B48" s="333"/>
      <c r="C48" s="333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</row>
    <row r="49" spans="1:17" ht="6" customHeight="1" x14ac:dyDescent="0.2">
      <c r="A49" s="282"/>
      <c r="B49" s="333"/>
      <c r="C49" s="333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</row>
    <row r="50" spans="1:17" ht="6" customHeight="1" x14ac:dyDescent="0.2">
      <c r="A50" s="282"/>
      <c r="B50" s="333"/>
      <c r="C50" s="333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</row>
    <row r="51" spans="1:17" ht="6" customHeight="1" x14ac:dyDescent="0.2">
      <c r="A51" s="282"/>
      <c r="B51" s="333"/>
      <c r="C51" s="333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</row>
    <row r="52" spans="1:17" ht="6" customHeight="1" x14ac:dyDescent="0.2">
      <c r="A52" s="282"/>
      <c r="B52" s="333"/>
      <c r="C52" s="333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</row>
    <row r="53" spans="1:17" ht="6" customHeight="1" x14ac:dyDescent="0.2">
      <c r="A53" s="282"/>
      <c r="B53" s="333"/>
      <c r="C53" s="333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</row>
    <row r="54" spans="1:17" ht="8.1" customHeight="1" x14ac:dyDescent="0.2">
      <c r="A54" s="282"/>
      <c r="B54" s="333"/>
      <c r="C54" s="333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</row>
    <row r="55" spans="1:17" ht="2.1" customHeight="1" x14ac:dyDescent="0.2">
      <c r="A55" s="282"/>
      <c r="B55" s="333"/>
      <c r="C55" s="333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</row>
    <row r="56" spans="1:17" ht="2.1" customHeight="1" x14ac:dyDescent="0.2">
      <c r="A56" s="282"/>
      <c r="B56" s="333"/>
      <c r="C56" s="333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</row>
    <row r="57" spans="1:17" ht="2.1" customHeight="1" x14ac:dyDescent="0.2">
      <c r="A57" s="282"/>
      <c r="B57" s="333"/>
      <c r="C57" s="333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</row>
    <row r="58" spans="1:17" ht="2.1" customHeight="1" x14ac:dyDescent="0.2">
      <c r="A58" s="282"/>
      <c r="B58" s="333"/>
      <c r="C58" s="333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</row>
    <row r="59" spans="1:17" ht="2.1" customHeight="1" x14ac:dyDescent="0.2">
      <c r="A59" s="282"/>
      <c r="B59" s="333"/>
      <c r="C59" s="333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</row>
    <row r="60" spans="1:17" ht="2.1" customHeight="1" x14ac:dyDescent="0.2">
      <c r="A60" s="282"/>
      <c r="B60" s="333"/>
      <c r="C60" s="333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</row>
    <row r="61" spans="1:17" ht="2.1" customHeight="1" x14ac:dyDescent="0.2">
      <c r="A61" s="282"/>
      <c r="B61" s="333"/>
      <c r="C61" s="333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</row>
    <row r="62" spans="1:17" ht="2.1" customHeight="1" x14ac:dyDescent="0.2">
      <c r="A62" s="282"/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</row>
    <row r="63" spans="1:17" ht="2.1" customHeight="1" x14ac:dyDescent="0.2">
      <c r="A63" s="282"/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</row>
    <row r="64" spans="1:17" ht="9.9499999999999993" customHeight="1" x14ac:dyDescent="0.2">
      <c r="A64" s="282"/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</row>
    <row r="65" spans="1:17" ht="30" customHeight="1" x14ac:dyDescent="0.2">
      <c r="A65" s="282"/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</row>
    <row r="66" spans="1:17" ht="18" customHeight="1" x14ac:dyDescent="0.2">
      <c r="A66" s="282"/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</row>
    <row r="67" spans="1:17" ht="18" customHeight="1" x14ac:dyDescent="0.2">
      <c r="A67" s="282"/>
      <c r="B67" s="282"/>
      <c r="C67" s="282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282"/>
      <c r="P67" s="282"/>
      <c r="Q67" s="282"/>
    </row>
    <row r="68" spans="1:17" ht="24" customHeight="1" x14ac:dyDescent="0.2">
      <c r="A68" s="282"/>
      <c r="B68" s="282"/>
      <c r="C68" s="282"/>
      <c r="D68" s="282"/>
      <c r="E68" s="282"/>
      <c r="F68" s="282"/>
      <c r="G68" s="282"/>
      <c r="H68" s="282"/>
      <c r="I68" s="282"/>
      <c r="J68" s="282"/>
      <c r="K68" s="282"/>
      <c r="L68" s="282"/>
      <c r="M68" s="282"/>
      <c r="N68" s="282"/>
      <c r="O68" s="282"/>
      <c r="P68" s="282"/>
      <c r="Q68" s="282"/>
    </row>
    <row r="69" spans="1:17" ht="18" customHeight="1" x14ac:dyDescent="0.25">
      <c r="B69" s="484" t="s">
        <v>375</v>
      </c>
      <c r="C69" s="485"/>
    </row>
    <row r="70" spans="1:17" ht="24" customHeight="1" x14ac:dyDescent="0.2">
      <c r="A70" s="282"/>
      <c r="B70" s="1649"/>
      <c r="C70" s="1649"/>
      <c r="D70" s="1650" t="s">
        <v>376</v>
      </c>
      <c r="E70" s="1650"/>
      <c r="F70" s="1650" t="s">
        <v>377</v>
      </c>
      <c r="G70" s="1650"/>
      <c r="H70" s="1650" t="s">
        <v>378</v>
      </c>
      <c r="I70" s="1650"/>
      <c r="J70" s="1650" t="s">
        <v>379</v>
      </c>
      <c r="K70" s="1650"/>
      <c r="L70" s="1650" t="s">
        <v>380</v>
      </c>
      <c r="M70" s="1650"/>
      <c r="N70" s="1650"/>
      <c r="O70" s="1650" t="s">
        <v>381</v>
      </c>
      <c r="P70" s="1650"/>
      <c r="Q70" s="1650"/>
    </row>
    <row r="71" spans="1:17" ht="24" customHeight="1" x14ac:dyDescent="0.2">
      <c r="A71" s="282"/>
      <c r="B71" s="1649"/>
      <c r="C71" s="1649"/>
      <c r="D71" s="1650"/>
      <c r="E71" s="1650"/>
      <c r="F71" s="1650"/>
      <c r="G71" s="1650"/>
      <c r="H71" s="1650"/>
      <c r="I71" s="1650"/>
      <c r="J71" s="1650"/>
      <c r="K71" s="1650"/>
      <c r="L71" s="1650"/>
      <c r="M71" s="1650"/>
      <c r="N71" s="1650"/>
      <c r="O71" s="1650"/>
      <c r="P71" s="1650"/>
      <c r="Q71" s="1650"/>
    </row>
    <row r="72" spans="1:17" ht="30" customHeight="1" x14ac:dyDescent="0.2">
      <c r="A72" s="282"/>
      <c r="B72" s="1649"/>
      <c r="C72" s="1649"/>
      <c r="D72" s="498" t="s">
        <v>382</v>
      </c>
      <c r="E72" s="498" t="s">
        <v>59</v>
      </c>
      <c r="F72" s="498" t="s">
        <v>382</v>
      </c>
      <c r="G72" s="498" t="s">
        <v>59</v>
      </c>
      <c r="H72" s="498" t="s">
        <v>382</v>
      </c>
      <c r="I72" s="498" t="s">
        <v>59</v>
      </c>
      <c r="J72" s="498" t="s">
        <v>382</v>
      </c>
      <c r="K72" s="498" t="s">
        <v>59</v>
      </c>
      <c r="L72" s="1650" t="s">
        <v>382</v>
      </c>
      <c r="M72" s="1650"/>
      <c r="N72" s="498" t="s">
        <v>59</v>
      </c>
      <c r="O72" s="1650" t="s">
        <v>382</v>
      </c>
      <c r="P72" s="1650"/>
      <c r="Q72" s="498" t="s">
        <v>383</v>
      </c>
    </row>
    <row r="73" spans="1:17" ht="24" customHeight="1" x14ac:dyDescent="0.2">
      <c r="A73" s="282"/>
      <c r="B73" s="1431">
        <v>2020</v>
      </c>
      <c r="C73" s="1431"/>
      <c r="D73" s="499">
        <f>+'[23]Anuais, VH Anuais Agregados'!B14</f>
        <v>38010</v>
      </c>
      <c r="E73" s="500">
        <f>+'[23]Anuais, VH Anuais Agregados'!M13</f>
        <v>-23.25088339222615</v>
      </c>
      <c r="F73" s="499">
        <f>+'[23]Anuais, VH Anuais Agregados'!C14</f>
        <v>14941</v>
      </c>
      <c r="G73" s="501">
        <f>+'[23]Anuais, VH Anuais Agregados'!N13</f>
        <v>-16.207728113958829</v>
      </c>
      <c r="H73" s="499">
        <f>+'[23]Anuais, VH Anuais Agregados'!E14</f>
        <v>2274</v>
      </c>
      <c r="I73" s="501">
        <f>+'[23]Anuais, VH Anuais Agregados'!P13</f>
        <v>3.2228778937812175</v>
      </c>
      <c r="J73" s="502">
        <f>+'[23]Anuais, VH Anuais Agregados'!F14</f>
        <v>39165</v>
      </c>
      <c r="K73" s="500">
        <f>+'[23]Anuais, VH Anuais Agregados'!Q13</f>
        <v>1.0814019511691475</v>
      </c>
      <c r="L73" s="1646">
        <f>+'[23]Anuais, VH Anuais Agregados'!D14</f>
        <v>23069</v>
      </c>
      <c r="M73" s="1647"/>
      <c r="N73" s="501">
        <f>+'[23]Anuais, VH Anuais Agregados'!O13</f>
        <v>-27.213352685050797</v>
      </c>
      <c r="O73" s="1647">
        <f>+[24]Anuais!B19</f>
        <v>12401</v>
      </c>
      <c r="P73" s="1647"/>
      <c r="Q73" s="500">
        <f>+'[24]VH Anuais'!B18</f>
        <v>-50.929882874327312</v>
      </c>
    </row>
    <row r="74" spans="1:17" ht="24" customHeight="1" x14ac:dyDescent="0.2">
      <c r="A74" s="282"/>
      <c r="B74" s="1431">
        <v>2021</v>
      </c>
      <c r="C74" s="1431"/>
      <c r="D74" s="499">
        <f>+'[23]Anuais, VH Anuais Agregados'!B15</f>
        <v>42337</v>
      </c>
      <c r="E74" s="500">
        <f>+'[23]Anuais, VH Anuais Agregados'!M14</f>
        <v>11.383846356222049</v>
      </c>
      <c r="F74" s="499">
        <f>+'[23]Anuais, VH Anuais Agregados'!C15</f>
        <v>14235</v>
      </c>
      <c r="G74" s="501">
        <f>+'[23]Anuais, VH Anuais Agregados'!N14</f>
        <v>-4.7252526604644967</v>
      </c>
      <c r="H74" s="499">
        <f>+'[23]Anuais, VH Anuais Agregados'!E15</f>
        <v>1958</v>
      </c>
      <c r="I74" s="501">
        <f>+'[23]Anuais, VH Anuais Agregados'!P14</f>
        <v>-13.896218117853998</v>
      </c>
      <c r="J74" s="502">
        <f>+'[23]Anuais, VH Anuais Agregados'!F15</f>
        <v>36522</v>
      </c>
      <c r="K74" s="500">
        <f>+'[23]Anuais, VH Anuais Agregados'!Q14</f>
        <v>-6.7483722711604743</v>
      </c>
      <c r="L74" s="1646">
        <f>+'[23]Anuais, VH Anuais Agregados'!D15</f>
        <v>28102</v>
      </c>
      <c r="M74" s="1647"/>
      <c r="N74" s="501">
        <f>+'[23]Anuais, VH Anuais Agregados'!O14</f>
        <v>21.817157223980232</v>
      </c>
      <c r="O74" s="1647">
        <f>+[24]Anuais!B20</f>
        <v>9048</v>
      </c>
      <c r="P74" s="1647"/>
      <c r="Q74" s="500">
        <f>+'[24]VH Anuais'!B19</f>
        <v>-27.038142085315698</v>
      </c>
    </row>
    <row r="75" spans="1:17" ht="24" customHeight="1" x14ac:dyDescent="0.2">
      <c r="A75" s="282"/>
      <c r="B75" s="1431">
        <v>2022</v>
      </c>
      <c r="C75" s="1431"/>
      <c r="D75" s="499">
        <f>+'[23]Anuais, VH Anuais Agregados'!B16</f>
        <v>46190</v>
      </c>
      <c r="E75" s="500">
        <f>+'[23]Anuais, VH Anuais Agregados'!M15</f>
        <v>9.1007865460472015</v>
      </c>
      <c r="F75" s="499">
        <f>+'[23]Anuais, VH Anuais Agregados'!C16</f>
        <v>11241</v>
      </c>
      <c r="G75" s="501">
        <f>+'[23]Anuais, VH Anuais Agregados'!N15</f>
        <v>-21.032665964172814</v>
      </c>
      <c r="H75" s="499">
        <f>+'[23]Anuais, VH Anuais Agregados'!E16</f>
        <v>1607</v>
      </c>
      <c r="I75" s="501">
        <f>+'[23]Anuais, VH Anuais Agregados'!P15</f>
        <v>-17.926455566905009</v>
      </c>
      <c r="J75" s="502">
        <f>+'[23]Anuais, VH Anuais Agregados'!F16</f>
        <v>37487</v>
      </c>
      <c r="K75" s="500">
        <f>+'[23]Anuais, VH Anuais Agregados'!Q15</f>
        <v>2.642243031597391</v>
      </c>
      <c r="L75" s="1646">
        <f>+'[23]Anuais, VH Anuais Agregados'!D16</f>
        <v>34949</v>
      </c>
      <c r="M75" s="1647"/>
      <c r="N75" s="501">
        <f>+'[23]Anuais, VH Anuais Agregados'!O15</f>
        <v>24.364813892249671</v>
      </c>
      <c r="O75" s="1647">
        <f>+[24]Anuais!B21</f>
        <v>14953</v>
      </c>
      <c r="P75" s="1647"/>
      <c r="Q75" s="500">
        <f>+'[24]VH Anuais'!B20</f>
        <v>65.263041556144998</v>
      </c>
    </row>
    <row r="76" spans="1:17" ht="22.5" customHeight="1" x14ac:dyDescent="0.2">
      <c r="A76" s="282"/>
      <c r="B76" s="503"/>
      <c r="C76" s="503"/>
      <c r="D76" s="504"/>
      <c r="E76" s="505"/>
      <c r="F76" s="504"/>
      <c r="G76" s="506"/>
      <c r="H76" s="504"/>
      <c r="I76" s="506"/>
      <c r="J76" s="507"/>
      <c r="K76" s="505"/>
      <c r="L76" s="508"/>
      <c r="M76" s="509"/>
      <c r="N76" s="506"/>
      <c r="O76" s="509"/>
      <c r="P76" s="509"/>
      <c r="Q76" s="510"/>
    </row>
    <row r="77" spans="1:17" ht="24" customHeight="1" x14ac:dyDescent="0.2">
      <c r="A77" s="282"/>
      <c r="B77" s="298">
        <v>21</v>
      </c>
      <c r="C77" s="511" t="s">
        <v>70</v>
      </c>
      <c r="D77" s="512">
        <f>+'[23]Mensais Agregados'!B135</f>
        <v>3766</v>
      </c>
      <c r="E77" s="513">
        <f>+'[23]VH, VHA, Rácio Mens. Agregados'!B123</f>
        <v>23.354077956108753</v>
      </c>
      <c r="F77" s="512">
        <f>+'[23]Mensais Agregados'!C135</f>
        <v>1316</v>
      </c>
      <c r="G77" s="514">
        <f>+'[23]VH, VHA, Rácio Mens. Agregados'!C123</f>
        <v>7.6045627376419844E-2</v>
      </c>
      <c r="H77" s="515">
        <f>+'[23]Mensais Agregados'!E135</f>
        <v>146</v>
      </c>
      <c r="I77" s="514">
        <f>+'[23]VH, VHA, Rácio Mens. Agregados'!E123</f>
        <v>-21.081081081081077</v>
      </c>
      <c r="J77" s="516">
        <f>+'[23]Mensais Agregados'!F135</f>
        <v>3397</v>
      </c>
      <c r="K77" s="513">
        <f>+'[23]VH, VHA, Rácio Mens. Agregados'!F123</f>
        <v>-19.711652091704089</v>
      </c>
      <c r="L77" s="1652">
        <f>+'[23]Mensais Agregados'!D135</f>
        <v>2450</v>
      </c>
      <c r="M77" s="1653"/>
      <c r="N77" s="514">
        <f>+'[23]VH, VHA, Rácio Mens. Agregados'!D123</f>
        <v>40.966628308400452</v>
      </c>
      <c r="O77" s="1653">
        <f>+[24]Mensais!B200</f>
        <v>1103</v>
      </c>
      <c r="P77" s="1653"/>
      <c r="Q77" s="513">
        <f>+'[24]VH, VHA Mensais'!B200</f>
        <v>46.286472148541115</v>
      </c>
    </row>
    <row r="78" spans="1:17" ht="24" customHeight="1" x14ac:dyDescent="0.2">
      <c r="A78" s="282"/>
      <c r="B78" s="326"/>
      <c r="C78" s="289" t="s">
        <v>71</v>
      </c>
      <c r="D78" s="517">
        <f>+'[23]Mensais Agregados'!B136</f>
        <v>3722</v>
      </c>
      <c r="E78" s="518">
        <f>+'[23]VH, VHA, Rácio Mens. Agregados'!B124</f>
        <v>20.258481421647812</v>
      </c>
      <c r="F78" s="517">
        <f>+'[23]Mensais Agregados'!C136</f>
        <v>2870</v>
      </c>
      <c r="G78" s="519">
        <f>+'[23]VH, VHA, Rácio Mens. Agregados'!C124</f>
        <v>-6.6363044892647993</v>
      </c>
      <c r="H78" s="520">
        <f>+'[23]Mensais Agregados'!E136</f>
        <v>133</v>
      </c>
      <c r="I78" s="519">
        <f>+'[23]VH, VHA, Rácio Mens. Agregados'!E124</f>
        <v>-2.9197080291970767</v>
      </c>
      <c r="J78" s="521">
        <f>+'[23]Mensais Agregados'!F136</f>
        <v>2875</v>
      </c>
      <c r="K78" s="518">
        <f>+'[23]VH, VHA, Rácio Mens. Agregados'!F124</f>
        <v>-18.485965409696625</v>
      </c>
      <c r="L78" s="1652">
        <f>+'[23]Mensais Agregados'!D136</f>
        <v>852</v>
      </c>
      <c r="M78" s="1653"/>
      <c r="N78" s="514">
        <f>+'[23]VH, VHA, Rácio Mens. Agregados'!D124</f>
        <v>3957.1428571428569</v>
      </c>
      <c r="O78" s="1653">
        <f>+[24]Mensais!B201</f>
        <v>945</v>
      </c>
      <c r="P78" s="1653"/>
      <c r="Q78" s="513">
        <f>+'[24]VH, VHA Mensais'!B201</f>
        <v>38.157894736842103</v>
      </c>
    </row>
    <row r="79" spans="1:17" ht="24" customHeight="1" x14ac:dyDescent="0.2">
      <c r="A79" s="282"/>
      <c r="B79" s="298">
        <v>22</v>
      </c>
      <c r="C79" s="511" t="s">
        <v>72</v>
      </c>
      <c r="D79" s="512">
        <f>+'[23]Mensais Agregados'!B137</f>
        <v>4739</v>
      </c>
      <c r="E79" s="513">
        <f>+'[23]VH, VHA, Rácio Mens. Agregados'!B125</f>
        <v>36.84666474155356</v>
      </c>
      <c r="F79" s="512">
        <f>+'[23]Mensais Agregados'!C137</f>
        <v>1169</v>
      </c>
      <c r="G79" s="514">
        <f>+'[23]VH, VHA, Rácio Mens. Agregados'!C125</f>
        <v>1.0371650821088929</v>
      </c>
      <c r="H79" s="515">
        <f>+'[23]Mensais Agregados'!E137</f>
        <v>145</v>
      </c>
      <c r="I79" s="514">
        <f>+'[23]VH, VHA, Rácio Mens. Agregados'!E125</f>
        <v>-22.872340425531913</v>
      </c>
      <c r="J79" s="516">
        <f>+'[23]Mensais Agregados'!F137</f>
        <v>3379</v>
      </c>
      <c r="K79" s="513">
        <f>+'[23]VH, VHA, Rácio Mens. Agregados'!F125</f>
        <v>-3.8417757541263531</v>
      </c>
      <c r="L79" s="1654">
        <f>+'[23]Mensais Agregados'!D137</f>
        <v>3570</v>
      </c>
      <c r="M79" s="1651"/>
      <c r="N79" s="522">
        <f>+'[23]VH, VHA, Rácio Mens. Agregados'!D125</f>
        <v>54.813529921942752</v>
      </c>
      <c r="O79" s="1651">
        <f>+[24]Mensais!B202</f>
        <v>1416</v>
      </c>
      <c r="P79" s="1651"/>
      <c r="Q79" s="523">
        <f>+'[24]VH, VHA Mensais'!B202</f>
        <v>84.135240572171654</v>
      </c>
    </row>
    <row r="80" spans="1:17" ht="24" customHeight="1" x14ac:dyDescent="0.2">
      <c r="A80" s="282"/>
      <c r="B80" s="298"/>
      <c r="C80" s="511" t="s">
        <v>73</v>
      </c>
      <c r="D80" s="512">
        <f>+'[23]Mensais Agregados'!B138</f>
        <v>4510</v>
      </c>
      <c r="E80" s="513">
        <f>+'[23]VH, VHA, Rácio Mens. Agregados'!B126</f>
        <v>44.690407443054212</v>
      </c>
      <c r="F80" s="512">
        <f>+'[23]Mensais Agregados'!C138</f>
        <v>1078</v>
      </c>
      <c r="G80" s="514">
        <f>+'[23]VH, VHA, Rácio Mens. Agregados'!C126</f>
        <v>15.91397849462366</v>
      </c>
      <c r="H80" s="515">
        <f>+'[23]Mensais Agregados'!E138</f>
        <v>121</v>
      </c>
      <c r="I80" s="514">
        <f>+'[23]VH, VHA, Rácio Mens. Agregados'!E126</f>
        <v>-21.935483870967744</v>
      </c>
      <c r="J80" s="516">
        <f>+'[23]Mensais Agregados'!F138</f>
        <v>3541</v>
      </c>
      <c r="K80" s="513">
        <f>+'[23]VH, VHA, Rácio Mens. Agregados'!F126</f>
        <v>18.586738111185539</v>
      </c>
      <c r="L80" s="1652">
        <f>+'[23]Mensais Agregados'!D138</f>
        <v>3432</v>
      </c>
      <c r="M80" s="1653"/>
      <c r="N80" s="514">
        <f>+'[23]VH, VHA, Rácio Mens. Agregados'!D126</f>
        <v>56.927297668038413</v>
      </c>
      <c r="O80" s="1653">
        <f>+[24]Mensais!B203</f>
        <v>1407</v>
      </c>
      <c r="P80" s="1653"/>
      <c r="Q80" s="513">
        <f>+'[24]VH, VHA Mensais'!B203</f>
        <v>2098.4375</v>
      </c>
    </row>
    <row r="81" spans="1:17" ht="24" customHeight="1" x14ac:dyDescent="0.2">
      <c r="A81" s="282"/>
      <c r="B81" s="298"/>
      <c r="C81" s="511" t="s">
        <v>74</v>
      </c>
      <c r="D81" s="512">
        <f>+'[23]Mensais Agregados'!B139</f>
        <v>4763</v>
      </c>
      <c r="E81" s="513">
        <f>+'[23]VH, VHA, Rácio Mens. Agregados'!B127</f>
        <v>22.505144032921809</v>
      </c>
      <c r="F81" s="512">
        <f>+'[23]Mensais Agregados'!C139</f>
        <v>1156</v>
      </c>
      <c r="G81" s="514">
        <f>+'[23]VH, VHA, Rácio Mens. Agregados'!C127</f>
        <v>6.6420664206642055</v>
      </c>
      <c r="H81" s="515">
        <f>+'[23]Mensais Agregados'!E139</f>
        <v>152</v>
      </c>
      <c r="I81" s="514">
        <f>+'[23]VH, VHA, Rácio Mens. Agregados'!E127</f>
        <v>-33.039647577092509</v>
      </c>
      <c r="J81" s="516">
        <f>+'[23]Mensais Agregados'!F139</f>
        <v>3548</v>
      </c>
      <c r="K81" s="513">
        <f>+'[23]VH, VHA, Rácio Mens. Agregados'!F127</f>
        <v>20.31197015937607</v>
      </c>
      <c r="L81" s="1652">
        <f>+'[23]Mensais Agregados'!D139</f>
        <v>3607</v>
      </c>
      <c r="M81" s="1653"/>
      <c r="N81" s="514">
        <f>+'[23]VH, VHA, Rácio Mens. Agregados'!D127</f>
        <v>28.637660485021389</v>
      </c>
      <c r="O81" s="1653">
        <f>+[24]Mensais!B204</f>
        <v>1446</v>
      </c>
      <c r="P81" s="1653"/>
      <c r="Q81" s="513">
        <f>+'[24]VH, VHA Mensais'!B204</f>
        <v>451.90839694656495</v>
      </c>
    </row>
    <row r="82" spans="1:17" ht="24" customHeight="1" x14ac:dyDescent="0.2">
      <c r="A82" s="282"/>
      <c r="B82" s="298"/>
      <c r="C82" s="511" t="s">
        <v>75</v>
      </c>
      <c r="D82" s="512">
        <f>+'[23]Mensais Agregados'!B140</f>
        <v>3668</v>
      </c>
      <c r="E82" s="513">
        <f>+'[23]VH, VHA, Rácio Mens. Agregados'!B128</f>
        <v>-3.3465085638998637</v>
      </c>
      <c r="F82" s="512">
        <f>+'[23]Mensais Agregados'!C140</f>
        <v>903</v>
      </c>
      <c r="G82" s="514">
        <f>+'[23]VH, VHA, Rácio Mens. Agregados'!C128</f>
        <v>-8.0448065173116099</v>
      </c>
      <c r="H82" s="515">
        <f>+'[23]Mensais Agregados'!E140</f>
        <v>137</v>
      </c>
      <c r="I82" s="514">
        <f>+'[23]VH, VHA, Rácio Mens. Agregados'!E128</f>
        <v>-21.264367816091955</v>
      </c>
      <c r="J82" s="516">
        <f>+'[23]Mensais Agregados'!F140</f>
        <v>3232</v>
      </c>
      <c r="K82" s="513">
        <f>+'[23]VH, VHA, Rácio Mens. Agregados'!F128</f>
        <v>7.3754152823920283</v>
      </c>
      <c r="L82" s="1652">
        <f>+'[23]Mensais Agregados'!D140</f>
        <v>2765</v>
      </c>
      <c r="M82" s="1653"/>
      <c r="N82" s="514">
        <f>+'[23]VH, VHA, Rácio Mens. Agregados'!D128</f>
        <v>-1.7063633131887634</v>
      </c>
      <c r="O82" s="1653">
        <f>+[24]Mensais!B205</f>
        <v>1137</v>
      </c>
      <c r="P82" s="1653"/>
      <c r="Q82" s="513">
        <f>+'[24]VH, VHA Mensais'!B205</f>
        <v>67.946824224519943</v>
      </c>
    </row>
    <row r="83" spans="1:17" ht="24" customHeight="1" x14ac:dyDescent="0.2">
      <c r="A83" s="282"/>
      <c r="B83" s="298"/>
      <c r="C83" s="511" t="s">
        <v>76</v>
      </c>
      <c r="D83" s="512">
        <f>+'[23]Mensais Agregados'!B141</f>
        <v>4433</v>
      </c>
      <c r="E83" s="513">
        <f>+'[23]VH, VHA, Rácio Mens. Agregados'!B129</f>
        <v>16.811594202898551</v>
      </c>
      <c r="F83" s="512">
        <f>+'[23]Mensais Agregados'!C141</f>
        <v>918</v>
      </c>
      <c r="G83" s="514">
        <f>+'[23]VH, VHA, Rácio Mens. Agregados'!C129</f>
        <v>-8.1999999999999957</v>
      </c>
      <c r="H83" s="515">
        <f>+'[23]Mensais Agregados'!E141</f>
        <v>155</v>
      </c>
      <c r="I83" s="514">
        <f>+'[23]VH, VHA, Rácio Mens. Agregados'!E129</f>
        <v>-3.7267080745341574</v>
      </c>
      <c r="J83" s="516">
        <f>+'[23]Mensais Agregados'!F141</f>
        <v>3284</v>
      </c>
      <c r="K83" s="513">
        <f>+'[23]VH, VHA, Rácio Mens. Agregados'!F129</f>
        <v>7.1102413568167044</v>
      </c>
      <c r="L83" s="1652">
        <f>+'[23]Mensais Agregados'!D141</f>
        <v>3515</v>
      </c>
      <c r="M83" s="1653"/>
      <c r="N83" s="514">
        <f>+'[23]VH, VHA, Rácio Mens. Agregados'!D129</f>
        <v>25.760286225402496</v>
      </c>
      <c r="O83" s="1653">
        <f>+[24]Mensais!B206</f>
        <v>1436</v>
      </c>
      <c r="P83" s="1653"/>
      <c r="Q83" s="513">
        <f>+'[24]VH, VHA Mensais'!B206</f>
        <v>71.565113500597377</v>
      </c>
    </row>
    <row r="84" spans="1:17" ht="24" customHeight="1" x14ac:dyDescent="0.2">
      <c r="A84" s="282"/>
      <c r="B84" s="298"/>
      <c r="C84" s="511" t="s">
        <v>77</v>
      </c>
      <c r="D84" s="512">
        <f>+'[23]Mensais Agregados'!B142</f>
        <v>3602</v>
      </c>
      <c r="E84" s="513">
        <f>+'[23]VH, VHA, Rácio Mens. Agregados'!B130</f>
        <v>12.457071495472993</v>
      </c>
      <c r="F84" s="512">
        <f>+'[23]Mensais Agregados'!C142</f>
        <v>910</v>
      </c>
      <c r="G84" s="514">
        <f>+'[23]VH, VHA, Rácio Mens. Agregados'!C130</f>
        <v>-1.0869565217391353</v>
      </c>
      <c r="H84" s="515">
        <f>+'[23]Mensais Agregados'!E142</f>
        <v>136</v>
      </c>
      <c r="I84" s="514">
        <f>+'[23]VH, VHA, Rácio Mens. Agregados'!E130</f>
        <v>-3.546099290780147</v>
      </c>
      <c r="J84" s="516">
        <f>+'[23]Mensais Agregados'!F142</f>
        <v>3013</v>
      </c>
      <c r="K84" s="513">
        <f>+'[23]VH, VHA, Rácio Mens. Agregados'!F130</f>
        <v>-2.9629629629629672</v>
      </c>
      <c r="L84" s="1652">
        <f>+'[23]Mensais Agregados'!D142</f>
        <v>2692</v>
      </c>
      <c r="M84" s="1653"/>
      <c r="N84" s="514">
        <f>+'[23]VH, VHA, Rácio Mens. Agregados'!D130</f>
        <v>17.91502409110819</v>
      </c>
      <c r="O84" s="1653">
        <f>+[24]Mensais!B207</f>
        <v>1145</v>
      </c>
      <c r="P84" s="1653"/>
      <c r="Q84" s="513">
        <f>+'[24]VH, VHA Mensais'!B207</f>
        <v>49.282920469361159</v>
      </c>
    </row>
    <row r="85" spans="1:17" ht="24" customHeight="1" x14ac:dyDescent="0.2">
      <c r="A85" s="282"/>
      <c r="B85" s="298"/>
      <c r="C85" s="511" t="s">
        <v>66</v>
      </c>
      <c r="D85" s="512">
        <f>+'[23]Mensais Agregados'!B143</f>
        <v>3283</v>
      </c>
      <c r="E85" s="513">
        <f>+'[23]VH, VHA, Rácio Mens. Agregados'!B131</f>
        <v>-6.7064506962205117</v>
      </c>
      <c r="F85" s="512">
        <f>+'[23]Mensais Agregados'!C143</f>
        <v>675</v>
      </c>
      <c r="G85" s="514">
        <f>+'[23]VH, VHA, Rácio Mens. Agregados'!C131</f>
        <v>-26.630434782608692</v>
      </c>
      <c r="H85" s="515">
        <f>+'[23]Mensais Agregados'!E143</f>
        <v>116</v>
      </c>
      <c r="I85" s="514">
        <f>+'[23]VH, VHA, Rácio Mens. Agregados'!E131</f>
        <v>-32.947976878612714</v>
      </c>
      <c r="J85" s="516">
        <f>+'[23]Mensais Agregados'!F143</f>
        <v>2915</v>
      </c>
      <c r="K85" s="513">
        <f>+'[23]VH, VHA, Rácio Mens. Agregados'!F131</f>
        <v>-12.881052002390913</v>
      </c>
      <c r="L85" s="1652">
        <f>+'[23]Mensais Agregados'!D143</f>
        <v>2608</v>
      </c>
      <c r="M85" s="1653"/>
      <c r="N85" s="514">
        <f>+'[23]VH, VHA, Rácio Mens. Agregados'!D131</f>
        <v>0.34628703347441281</v>
      </c>
      <c r="O85" s="1653">
        <f>+[24]Mensais!B208</f>
        <v>1165</v>
      </c>
      <c r="P85" s="1653"/>
      <c r="Q85" s="513">
        <f>+'[24]VH, VHA Mensais'!B208</f>
        <v>47.655259822560204</v>
      </c>
    </row>
    <row r="86" spans="1:17" ht="24" customHeight="1" x14ac:dyDescent="0.2">
      <c r="A86" s="282"/>
      <c r="B86" s="298"/>
      <c r="C86" s="511" t="s">
        <v>67</v>
      </c>
      <c r="D86" s="512">
        <f>+'[23]Mensais Agregados'!B144</f>
        <v>2898</v>
      </c>
      <c r="E86" s="513">
        <f>+'[23]VH, VHA, Rácio Mens. Agregados'!B132</f>
        <v>6.0373216245883654</v>
      </c>
      <c r="F86" s="512">
        <f>+'[23]Mensais Agregados'!C144</f>
        <v>533</v>
      </c>
      <c r="G86" s="514">
        <f>+'[23]VH, VHA, Rácio Mens. Agregados'!C132</f>
        <v>-24.504249291784706</v>
      </c>
      <c r="H86" s="515">
        <f>+'[23]Mensais Agregados'!E144</f>
        <v>105</v>
      </c>
      <c r="I86" s="514">
        <f>+'[23]VH, VHA, Rácio Mens. Agregados'!E132</f>
        <v>-28.082191780821919</v>
      </c>
      <c r="J86" s="516">
        <f>+'[23]Mensais Agregados'!F144</f>
        <v>1310</v>
      </c>
      <c r="K86" s="513">
        <f>+'[23]VH, VHA, Rácio Mens. Agregados'!F132</f>
        <v>-11.725067385444742</v>
      </c>
      <c r="L86" s="1652">
        <f>+'[23]Mensais Agregados'!D144</f>
        <v>2365</v>
      </c>
      <c r="M86" s="1653"/>
      <c r="N86" s="514">
        <f>+'[23]VH, VHA, Rácio Mens. Agregados'!D132</f>
        <v>16.67488899851999</v>
      </c>
      <c r="O86" s="1653">
        <f>+[24]Mensais!B209</f>
        <v>1062</v>
      </c>
      <c r="P86" s="1653"/>
      <c r="Q86" s="513">
        <f>+'[24]VH, VHA Mensais'!B209</f>
        <v>44.097693351424702</v>
      </c>
    </row>
    <row r="87" spans="1:17" ht="24" customHeight="1" x14ac:dyDescent="0.2">
      <c r="A87" s="282"/>
      <c r="B87" s="298"/>
      <c r="C87" s="511" t="s">
        <v>68</v>
      </c>
      <c r="D87" s="512">
        <f>+'[23]Mensais Agregados'!B145</f>
        <v>3585</v>
      </c>
      <c r="E87" s="513">
        <f>+'[23]VH, VHA, Rácio Mens. Agregados'!B133</f>
        <v>-0.52719200887901829</v>
      </c>
      <c r="F87" s="512">
        <f>+'[23]Mensais Agregados'!C145</f>
        <v>777</v>
      </c>
      <c r="G87" s="514">
        <f>+'[23]VH, VHA, Rácio Mens. Agregados'!C133</f>
        <v>-33.984706881903151</v>
      </c>
      <c r="H87" s="515">
        <f>+'[23]Mensais Agregados'!E145</f>
        <v>139</v>
      </c>
      <c r="I87" s="514">
        <f>+'[23]VH, VHA, Rácio Mens. Agregados'!E133</f>
        <v>-10.897435897435892</v>
      </c>
      <c r="J87" s="516">
        <f>+'[23]Mensais Agregados'!F145</f>
        <v>3161</v>
      </c>
      <c r="K87" s="513">
        <f>+'[23]VH, VHA, Rácio Mens. Agregados'!F133</f>
        <v>-0.97117794486215603</v>
      </c>
      <c r="L87" s="1652">
        <f>+'[23]Mensais Agregados'!D145</f>
        <v>2808</v>
      </c>
      <c r="M87" s="1653"/>
      <c r="N87" s="514">
        <f>+'[23]VH, VHA, Rácio Mens. Agregados'!D133</f>
        <v>15.698393077873929</v>
      </c>
      <c r="O87" s="1653">
        <f>+[24]Mensais!B210</f>
        <v>1241</v>
      </c>
      <c r="P87" s="1653"/>
      <c r="Q87" s="513">
        <f>+'[24]VH, VHA Mensais'!B210</f>
        <v>16.63533834586466</v>
      </c>
    </row>
    <row r="88" spans="1:17" ht="24" customHeight="1" x14ac:dyDescent="0.2">
      <c r="A88" s="282"/>
      <c r="B88" s="298"/>
      <c r="C88" s="511" t="s">
        <v>69</v>
      </c>
      <c r="D88" s="512">
        <f>+'[23]Mensais Agregados'!B146</f>
        <v>3678</v>
      </c>
      <c r="E88" s="513">
        <f>+'[23]VH, VHA, Rácio Mens. Agregados'!B134</f>
        <v>-1.4469453376205754</v>
      </c>
      <c r="F88" s="512">
        <f>+'[23]Mensais Agregados'!C146</f>
        <v>866</v>
      </c>
      <c r="G88" s="514">
        <f>+'[23]VH, VHA, Rácio Mens. Agregados'!C134</f>
        <v>-26.17220801364024</v>
      </c>
      <c r="H88" s="515">
        <f>+'[23]Mensais Agregados'!E146</f>
        <v>135</v>
      </c>
      <c r="I88" s="514">
        <f>+'[23]VH, VHA, Rácio Mens. Agregados'!E134</f>
        <v>-14.556962025316455</v>
      </c>
      <c r="J88" s="516">
        <f>+'[23]Mensais Agregados'!F146</f>
        <v>3607</v>
      </c>
      <c r="K88" s="513">
        <f>+'[23]VH, VHA, Rácio Mens. Agregados'!F134</f>
        <v>0.2501389660922726</v>
      </c>
      <c r="L88" s="1652">
        <f>+'[23]Mensais Agregados'!D146</f>
        <v>2812</v>
      </c>
      <c r="M88" s="1653"/>
      <c r="N88" s="514">
        <f>+'[23]VH, VHA, Rácio Mens. Agregados'!D134</f>
        <v>9.8866744822196253</v>
      </c>
      <c r="O88" s="1653">
        <f>+[24]Mensais!B211</f>
        <v>1183</v>
      </c>
      <c r="P88" s="1653"/>
      <c r="Q88" s="513">
        <f>+'[24]VH, VHA Mensais'!B211</f>
        <v>14.410058027079309</v>
      </c>
    </row>
    <row r="89" spans="1:17" ht="24" customHeight="1" x14ac:dyDescent="0.2">
      <c r="A89" s="282"/>
      <c r="B89" s="298"/>
      <c r="C89" s="511" t="s">
        <v>70</v>
      </c>
      <c r="D89" s="512">
        <f>+'[23]Mensais Agregados'!B147</f>
        <v>3677</v>
      </c>
      <c r="E89" s="513">
        <f>+'[23]VH, VHA, Rácio Mens. Agregados'!B135</f>
        <v>-2.3632501327668587</v>
      </c>
      <c r="F89" s="512">
        <f>+'[23]Mensais Agregados'!C147</f>
        <v>924</v>
      </c>
      <c r="G89" s="514">
        <f>+'[23]VH, VHA, Rácio Mens. Agregados'!C135</f>
        <v>-29.787234042553191</v>
      </c>
      <c r="H89" s="515">
        <f>+'[23]Mensais Agregados'!E147</f>
        <v>156</v>
      </c>
      <c r="I89" s="514">
        <f>+'[23]VH, VHA, Rácio Mens. Agregados'!E135</f>
        <v>6.8493150684931559</v>
      </c>
      <c r="J89" s="516">
        <f>+'[23]Mensais Agregados'!F147</f>
        <v>3572</v>
      </c>
      <c r="K89" s="513">
        <f>+'[23]VH, VHA, Rácio Mens. Agregados'!F135</f>
        <v>5.1516043567853886</v>
      </c>
      <c r="L89" s="1652">
        <f>+'[23]Mensais Agregados'!D147</f>
        <v>2753</v>
      </c>
      <c r="M89" s="1653"/>
      <c r="N89" s="514">
        <f>+'[23]VH, VHA, Rácio Mens. Agregados'!D135</f>
        <v>12.367346938775503</v>
      </c>
      <c r="O89" s="1653">
        <f>+[24]Mensais!B212</f>
        <v>1233</v>
      </c>
      <c r="P89" s="1653"/>
      <c r="Q89" s="513">
        <f>+'[24]VH, VHA Mensais'!B212</f>
        <v>11.786038077969184</v>
      </c>
    </row>
    <row r="90" spans="1:17" ht="24" customHeight="1" x14ac:dyDescent="0.2">
      <c r="A90" s="282"/>
      <c r="B90" s="326"/>
      <c r="C90" s="289" t="s">
        <v>71</v>
      </c>
      <c r="D90" s="517">
        <f>+'[23]Mensais Agregados'!B148</f>
        <v>3354</v>
      </c>
      <c r="E90" s="518">
        <f>+'[23]VH, VHA, Rácio Mens. Agregados'!B136</f>
        <v>-9.8871574422353614</v>
      </c>
      <c r="F90" s="517">
        <f>+'[23]Mensais Agregados'!C148</f>
        <v>1332</v>
      </c>
      <c r="G90" s="519">
        <f>+'[23]VH, VHA, Rácio Mens. Agregados'!C136</f>
        <v>-53.588850174216027</v>
      </c>
      <c r="H90" s="520">
        <f>+'[23]Mensais Agregados'!E148</f>
        <v>110</v>
      </c>
      <c r="I90" s="519">
        <f>+'[23]VH, VHA, Rácio Mens. Agregados'!E136</f>
        <v>-17.29323308270677</v>
      </c>
      <c r="J90" s="521">
        <f>+'[23]Mensais Agregados'!F148</f>
        <v>2925</v>
      </c>
      <c r="K90" s="518">
        <f>+'[23]VH, VHA, Rácio Mens. Agregados'!F136</f>
        <v>1.7391304347825987</v>
      </c>
      <c r="L90" s="1655">
        <f>+'[23]Mensais Agregados'!D148</f>
        <v>2022</v>
      </c>
      <c r="M90" s="1656"/>
      <c r="N90" s="519">
        <f>+'[23]VH, VHA, Rácio Mens. Agregados'!D136</f>
        <v>137.32394366197184</v>
      </c>
      <c r="O90" s="1656">
        <f>+[24]Mensais!B213</f>
        <v>1082</v>
      </c>
      <c r="P90" s="1656"/>
      <c r="Q90" s="518">
        <f>+'[24]VH, VHA Mensais'!B213</f>
        <v>14.497354497354497</v>
      </c>
    </row>
    <row r="91" spans="1:17" ht="24" customHeight="1" x14ac:dyDescent="0.2">
      <c r="A91" s="282"/>
      <c r="B91" s="298">
        <v>23</v>
      </c>
      <c r="C91" s="511" t="s">
        <v>72</v>
      </c>
      <c r="D91" s="512">
        <f>+'[23]Mensais Agregados'!B149</f>
        <v>4840</v>
      </c>
      <c r="E91" s="513">
        <f>+'[23]VH, VHA, Rácio Mens. Agregados'!B137</f>
        <v>2.1312513188436411</v>
      </c>
      <c r="F91" s="512">
        <f>+'[23]Mensais Agregados'!C149</f>
        <v>676</v>
      </c>
      <c r="G91" s="514">
        <f>+'[23]VH, VHA, Rácio Mens. Agregados'!C137</f>
        <v>-42.172797262617621</v>
      </c>
      <c r="H91" s="515">
        <f>+'[23]Mensais Agregados'!E149</f>
        <v>174</v>
      </c>
      <c r="I91" s="514">
        <f>+'[23]VH, VHA, Rácio Mens. Agregados'!E137</f>
        <v>19.999999999999996</v>
      </c>
      <c r="J91" s="516">
        <f>+'[23]Mensais Agregados'!F149</f>
        <v>3436</v>
      </c>
      <c r="K91" s="513">
        <f>+'[23]VH, VHA, Rácio Mens. Agregados'!F137</f>
        <v>1.6868896123113375</v>
      </c>
      <c r="L91" s="1652">
        <f>+'[23]Mensais Agregados'!D149</f>
        <v>4164</v>
      </c>
      <c r="M91" s="1653"/>
      <c r="N91" s="514">
        <f>+'[23]VH, VHA, Rácio Mens. Agregados'!D137</f>
        <v>16.638655462184882</v>
      </c>
      <c r="O91" s="1653">
        <f>+[24]Mensais!B214</f>
        <v>1914</v>
      </c>
      <c r="P91" s="1653"/>
      <c r="Q91" s="513">
        <f>+'[24]VH, VHA Mensais'!B214</f>
        <v>35.169491525423723</v>
      </c>
    </row>
    <row r="92" spans="1:17" ht="24" customHeight="1" x14ac:dyDescent="0.2">
      <c r="A92" s="282"/>
      <c r="B92" s="298"/>
      <c r="C92" s="511" t="s">
        <v>73</v>
      </c>
      <c r="D92" s="512">
        <f>+'[23]Mensais Agregados'!B150</f>
        <v>4225</v>
      </c>
      <c r="E92" s="513">
        <f>+'[23]VH, VHA, Rácio Mens. Agregados'!B138</f>
        <v>-6.3192904656319326</v>
      </c>
      <c r="F92" s="512">
        <f>+'[23]Mensais Agregados'!C150</f>
        <v>548</v>
      </c>
      <c r="G92" s="514">
        <f>+'[23]VH, VHA, Rácio Mens. Agregados'!C138</f>
        <v>-49.165120593692023</v>
      </c>
      <c r="H92" s="515">
        <f>+'[23]Mensais Agregados'!E150</f>
        <v>133</v>
      </c>
      <c r="I92" s="514">
        <f>+'[23]VH, VHA, Rácio Mens. Agregados'!E138</f>
        <v>9.9173553719008147</v>
      </c>
      <c r="J92" s="516">
        <f>+'[23]Mensais Agregados'!F150</f>
        <v>3042</v>
      </c>
      <c r="K92" s="513">
        <f>+'[23]VH, VHA, Rácio Mens. Agregados'!F138</f>
        <v>-14.092064388590797</v>
      </c>
      <c r="L92" s="1652">
        <f>+'[23]Mensais Agregados'!D150</f>
        <v>3677</v>
      </c>
      <c r="M92" s="1653"/>
      <c r="N92" s="514">
        <f>+'[23]VH, VHA, Rácio Mens. Agregados'!D138</f>
        <v>7.1386946386946315</v>
      </c>
      <c r="O92" s="1653">
        <f>+[24]Mensais!B215</f>
        <v>1498</v>
      </c>
      <c r="P92" s="1653"/>
      <c r="Q92" s="513">
        <f>+'[24]VH, VHA Mensais'!B215</f>
        <v>6.4676616915422924</v>
      </c>
    </row>
    <row r="93" spans="1:17" ht="24" customHeight="1" x14ac:dyDescent="0.2">
      <c r="A93" s="282"/>
      <c r="B93" s="298"/>
      <c r="C93" s="511" t="s">
        <v>74</v>
      </c>
      <c r="D93" s="512">
        <f>+'[23]Mensais Agregados'!B151</f>
        <v>4927</v>
      </c>
      <c r="E93" s="513">
        <f>+'[23]VH, VHA, Rácio Mens. Agregados'!B139</f>
        <v>3.4432080621457084</v>
      </c>
      <c r="F93" s="512">
        <f>+'[23]Mensais Agregados'!C151</f>
        <v>692</v>
      </c>
      <c r="G93" s="514">
        <f>+'[23]VH, VHA, Rácio Mens. Agregados'!C139</f>
        <v>-40.138408304498277</v>
      </c>
      <c r="H93" s="515">
        <f>+'[23]Mensais Agregados'!E151</f>
        <v>180</v>
      </c>
      <c r="I93" s="514">
        <f>+'[23]VH, VHA, Rácio Mens. Agregados'!E139</f>
        <v>18.421052631578938</v>
      </c>
      <c r="J93" s="516">
        <f>+'[23]Mensais Agregados'!F151</f>
        <v>4019</v>
      </c>
      <c r="K93" s="513">
        <f>+'[23]VH, VHA, Rácio Mens. Agregados'!F139</f>
        <v>13.275084554678696</v>
      </c>
      <c r="L93" s="1652">
        <f>+'[23]Mensais Agregados'!D151</f>
        <v>4235</v>
      </c>
      <c r="M93" s="1653"/>
      <c r="N93" s="514">
        <f>+'[23]VH, VHA, Rácio Mens. Agregados'!D139</f>
        <v>17.410590518436365</v>
      </c>
      <c r="O93" s="1653">
        <f>+[24]Mensais!B216</f>
        <v>1755</v>
      </c>
      <c r="P93" s="1653"/>
      <c r="Q93" s="513">
        <f>+'[24]VH, VHA Mensais'!B216</f>
        <v>21.36929460580912</v>
      </c>
    </row>
    <row r="94" spans="1:17" ht="24" customHeight="1" x14ac:dyDescent="0.2">
      <c r="A94" s="282"/>
      <c r="B94" s="298"/>
      <c r="C94" s="511" t="s">
        <v>75</v>
      </c>
      <c r="D94" s="512">
        <f>+'[23]Mensais Agregados'!B152</f>
        <v>3164</v>
      </c>
      <c r="E94" s="513">
        <f>+'[23]VH, VHA, Rácio Mens. Agregados'!B140</f>
        <v>-13.740458015267176</v>
      </c>
      <c r="F94" s="512">
        <f>+'[23]Mensais Agregados'!C152</f>
        <v>434</v>
      </c>
      <c r="G94" s="514">
        <f>+'[23]VH, VHA, Rácio Mens. Agregados'!C140</f>
        <v>-51.937984496124031</v>
      </c>
      <c r="H94" s="515">
        <f>+'[23]Mensais Agregados'!E152</f>
        <v>122</v>
      </c>
      <c r="I94" s="514">
        <f>+'[23]VH, VHA, Rácio Mens. Agregados'!E140</f>
        <v>-10.948905109489049</v>
      </c>
      <c r="J94" s="516">
        <f>+'[23]Mensais Agregados'!F152</f>
        <v>2862</v>
      </c>
      <c r="K94" s="513">
        <f>+'[23]VH, VHA, Rácio Mens. Agregados'!F140</f>
        <v>-11.448019801980202</v>
      </c>
      <c r="L94" s="1652">
        <f>+'[23]Mensais Agregados'!D152</f>
        <v>2730</v>
      </c>
      <c r="M94" s="1653"/>
      <c r="N94" s="514">
        <f>+'[23]VH, VHA, Rácio Mens. Agregados'!D140</f>
        <v>-1.2658227848101222</v>
      </c>
      <c r="O94" s="1653">
        <f>+[24]Mensais!B217</f>
        <v>1209</v>
      </c>
      <c r="P94" s="1653"/>
      <c r="Q94" s="513">
        <f>+'[24]VH, VHA Mensais'!B217</f>
        <v>6.3324538258575203</v>
      </c>
    </row>
    <row r="95" spans="1:17" ht="2.1" customHeight="1" x14ac:dyDescent="0.2">
      <c r="A95" s="282"/>
      <c r="B95" s="496"/>
      <c r="C95" s="524"/>
      <c r="D95" s="525"/>
      <c r="E95" s="526"/>
      <c r="F95" s="527"/>
      <c r="G95" s="528"/>
      <c r="H95" s="527"/>
      <c r="I95" s="528"/>
      <c r="J95" s="529"/>
      <c r="K95" s="526"/>
      <c r="L95" s="496"/>
      <c r="M95" s="530"/>
      <c r="N95" s="528"/>
      <c r="O95" s="530"/>
      <c r="P95" s="530"/>
      <c r="Q95" s="497"/>
    </row>
    <row r="96" spans="1:17" s="319" customFormat="1" ht="18" customHeight="1" x14ac:dyDescent="0.2">
      <c r="B96" s="318" t="s">
        <v>384</v>
      </c>
      <c r="C96" s="318"/>
    </row>
    <row r="97" spans="1:17" ht="18" customHeight="1" x14ac:dyDescent="0.2">
      <c r="A97" s="282"/>
      <c r="C97" s="282"/>
      <c r="D97" s="282"/>
      <c r="E97" s="282"/>
      <c r="F97" s="282"/>
      <c r="G97" s="282"/>
      <c r="H97" s="282"/>
      <c r="I97" s="282"/>
      <c r="J97" s="282"/>
      <c r="K97" s="282"/>
      <c r="L97" s="282"/>
      <c r="M97" s="282"/>
      <c r="N97" s="282"/>
      <c r="O97" s="282"/>
      <c r="P97" s="282"/>
      <c r="Q97" s="282"/>
    </row>
    <row r="98" spans="1:17" ht="18" customHeight="1" x14ac:dyDescent="0.2">
      <c r="A98" s="282"/>
      <c r="B98" s="282"/>
      <c r="C98" s="282"/>
      <c r="D98" s="282"/>
      <c r="E98" s="282"/>
      <c r="F98" s="282"/>
      <c r="G98" s="282"/>
      <c r="H98" s="282"/>
      <c r="I98" s="282"/>
      <c r="J98" s="282"/>
      <c r="K98" s="282"/>
      <c r="L98" s="282"/>
      <c r="M98" s="282"/>
      <c r="N98" s="282"/>
      <c r="O98" s="282"/>
      <c r="P98" s="282"/>
      <c r="Q98" s="282"/>
    </row>
    <row r="99" spans="1:17" ht="18" customHeight="1" x14ac:dyDescent="0.2">
      <c r="A99" s="282"/>
      <c r="B99" s="282"/>
      <c r="C99" s="282"/>
      <c r="D99" s="282"/>
      <c r="E99" s="282"/>
      <c r="F99" s="282"/>
      <c r="G99" s="282"/>
      <c r="H99" s="282"/>
      <c r="I99" s="282"/>
      <c r="J99" s="282"/>
      <c r="K99" s="282"/>
      <c r="L99" s="282"/>
      <c r="M99" s="282"/>
      <c r="N99" s="282"/>
      <c r="O99" s="282"/>
      <c r="P99" s="282"/>
      <c r="Q99" s="282"/>
    </row>
    <row r="100" spans="1:17" ht="3.95" customHeight="1" x14ac:dyDescent="0.2">
      <c r="A100" s="282"/>
      <c r="B100" s="1413"/>
      <c r="C100" s="1413"/>
      <c r="D100" s="1413"/>
      <c r="E100" s="1413"/>
      <c r="F100" s="1413"/>
      <c r="G100" s="1413"/>
      <c r="H100" s="1413"/>
      <c r="I100" s="1413"/>
      <c r="J100" s="1413"/>
      <c r="K100" s="1413"/>
      <c r="L100" s="1413"/>
      <c r="M100" s="1413"/>
      <c r="N100" s="1413"/>
      <c r="O100" s="1413"/>
      <c r="P100" s="1413"/>
      <c r="Q100" s="1413"/>
    </row>
    <row r="101" spans="1:17" ht="18" customHeight="1" x14ac:dyDescent="0.3">
      <c r="A101" s="282"/>
      <c r="B101" s="531" t="str">
        <f>+Capa!G15</f>
        <v>Indicadores de Conjuntura  •  maio | 2023</v>
      </c>
      <c r="C101" s="336"/>
      <c r="D101" s="282"/>
      <c r="E101" s="282"/>
      <c r="F101" s="282"/>
      <c r="G101" s="282"/>
      <c r="H101" s="282"/>
      <c r="I101" s="282"/>
      <c r="J101" s="282"/>
      <c r="K101" s="282"/>
      <c r="L101" s="282"/>
      <c r="M101" s="282"/>
      <c r="N101" s="282"/>
      <c r="O101" s="282"/>
      <c r="P101" s="282"/>
      <c r="Q101" s="532" t="s">
        <v>498</v>
      </c>
    </row>
    <row r="102" spans="1:17" ht="18" customHeight="1" x14ac:dyDescent="0.2">
      <c r="A102" s="282"/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</row>
    <row r="103" spans="1:17" ht="18" customHeight="1" x14ac:dyDescent="0.2">
      <c r="A103" s="282"/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</row>
    <row r="104" spans="1:17" ht="18" customHeight="1" x14ac:dyDescent="0.2">
      <c r="A104" s="282"/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</row>
    <row r="105" spans="1:17" ht="18" customHeight="1" x14ac:dyDescent="0.2">
      <c r="A105" s="282"/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</row>
    <row r="106" spans="1:17" ht="18" customHeight="1" x14ac:dyDescent="0.2">
      <c r="A106" s="282"/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</row>
    <row r="107" spans="1:17" ht="18" customHeight="1" x14ac:dyDescent="0.2">
      <c r="A107" s="282"/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</row>
    <row r="108" spans="1:17" ht="18" customHeight="1" x14ac:dyDescent="0.2">
      <c r="A108" s="282"/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</row>
    <row r="109" spans="1:17" ht="18" customHeight="1" x14ac:dyDescent="0.2">
      <c r="A109" s="282"/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</row>
    <row r="110" spans="1:17" ht="18" customHeight="1" x14ac:dyDescent="0.2">
      <c r="A110" s="282"/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</row>
    <row r="111" spans="1:17" ht="18" customHeight="1" x14ac:dyDescent="0.2">
      <c r="A111" s="282"/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</row>
    <row r="112" spans="1:17" ht="18" customHeight="1" x14ac:dyDescent="0.2">
      <c r="A112" s="282"/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</row>
    <row r="113" spans="1:17" ht="18" customHeight="1" x14ac:dyDescent="0.2">
      <c r="A113" s="282"/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</row>
    <row r="114" spans="1:17" ht="18" customHeight="1" x14ac:dyDescent="0.2">
      <c r="A114" s="282"/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</row>
    <row r="115" spans="1:17" ht="18" customHeight="1" x14ac:dyDescent="0.2">
      <c r="A115" s="282"/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</row>
    <row r="116" spans="1:17" ht="18" customHeight="1" x14ac:dyDescent="0.2">
      <c r="A116" s="282"/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</row>
    <row r="117" spans="1:17" ht="18" customHeight="1" x14ac:dyDescent="0.2">
      <c r="A117" s="282"/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</row>
    <row r="118" spans="1:17" ht="18" customHeight="1" x14ac:dyDescent="0.2">
      <c r="A118" s="282"/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</row>
    <row r="119" spans="1:17" ht="18" customHeight="1" x14ac:dyDescent="0.2">
      <c r="A119" s="282"/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</row>
    <row r="120" spans="1:17" ht="18" customHeight="1" x14ac:dyDescent="0.2">
      <c r="A120" s="282"/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</row>
    <row r="121" spans="1:17" ht="18" customHeight="1" x14ac:dyDescent="0.2">
      <c r="A121" s="282"/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</row>
    <row r="122" spans="1:17" ht="18" customHeight="1" x14ac:dyDescent="0.2">
      <c r="A122" s="282"/>
      <c r="B122" s="282"/>
      <c r="C122" s="282"/>
      <c r="D122" s="282"/>
      <c r="E122" s="282"/>
      <c r="F122" s="282"/>
      <c r="G122" s="282"/>
      <c r="H122" s="282"/>
      <c r="I122" s="282"/>
      <c r="J122" s="282"/>
      <c r="K122" s="282"/>
      <c r="L122" s="282"/>
      <c r="M122" s="282"/>
      <c r="N122" s="282"/>
      <c r="O122" s="282"/>
      <c r="P122" s="282"/>
      <c r="Q122" s="282"/>
    </row>
    <row r="123" spans="1:17" ht="18" customHeight="1" x14ac:dyDescent="0.2">
      <c r="A123" s="282"/>
      <c r="B123" s="282"/>
      <c r="C123" s="282"/>
      <c r="D123" s="282"/>
      <c r="E123" s="282"/>
      <c r="F123" s="282"/>
      <c r="G123" s="282"/>
      <c r="H123" s="282"/>
      <c r="I123" s="282"/>
      <c r="J123" s="282"/>
      <c r="K123" s="282"/>
      <c r="L123" s="282"/>
      <c r="M123" s="282"/>
      <c r="N123" s="282"/>
      <c r="O123" s="282"/>
      <c r="P123" s="282"/>
      <c r="Q123" s="282"/>
    </row>
    <row r="124" spans="1:17" ht="18" customHeight="1" x14ac:dyDescent="0.2">
      <c r="A124" s="282"/>
      <c r="B124" s="282"/>
      <c r="C124" s="282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282"/>
      <c r="P124" s="282"/>
      <c r="Q124" s="282"/>
    </row>
    <row r="125" spans="1:17" ht="18" customHeight="1" x14ac:dyDescent="0.2">
      <c r="A125" s="282"/>
      <c r="B125" s="28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O125" s="282"/>
      <c r="P125" s="282"/>
      <c r="Q125" s="282"/>
    </row>
    <row r="126" spans="1:17" ht="18" customHeight="1" x14ac:dyDescent="0.2">
      <c r="A126" s="282"/>
      <c r="B126" s="282"/>
      <c r="C126" s="282"/>
      <c r="D126" s="282"/>
      <c r="E126" s="282"/>
      <c r="F126" s="282"/>
      <c r="G126" s="282"/>
      <c r="H126" s="282"/>
      <c r="I126" s="282"/>
      <c r="J126" s="282"/>
      <c r="K126" s="282"/>
      <c r="L126" s="282"/>
      <c r="M126" s="282"/>
      <c r="N126" s="282"/>
      <c r="O126" s="282"/>
      <c r="P126" s="282"/>
      <c r="Q126" s="282"/>
    </row>
    <row r="127" spans="1:17" ht="18" customHeight="1" x14ac:dyDescent="0.2">
      <c r="A127" s="282"/>
      <c r="B127" s="282"/>
      <c r="C127" s="282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</row>
    <row r="128" spans="1:17" ht="18" customHeight="1" x14ac:dyDescent="0.2">
      <c r="A128" s="282"/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  <c r="L128" s="282"/>
      <c r="M128" s="282"/>
      <c r="N128" s="282"/>
      <c r="O128" s="282"/>
      <c r="P128" s="282"/>
      <c r="Q128" s="282"/>
    </row>
    <row r="129" spans="1:17" ht="18" customHeight="1" x14ac:dyDescent="0.2">
      <c r="A129" s="282"/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  <c r="L129" s="282"/>
      <c r="M129" s="282"/>
      <c r="N129" s="282"/>
      <c r="O129" s="282"/>
      <c r="P129" s="282"/>
      <c r="Q129" s="282"/>
    </row>
    <row r="130" spans="1:17" ht="18" customHeight="1" x14ac:dyDescent="0.2">
      <c r="A130" s="282"/>
      <c r="B130" s="282"/>
      <c r="C130" s="282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282"/>
      <c r="P130" s="282"/>
      <c r="Q130" s="282"/>
    </row>
    <row r="131" spans="1:17" ht="18" customHeight="1" x14ac:dyDescent="0.2">
      <c r="A131" s="282"/>
      <c r="B131" s="282"/>
      <c r="C131" s="282"/>
      <c r="D131" s="282"/>
      <c r="E131" s="282"/>
      <c r="F131" s="282"/>
      <c r="G131" s="282"/>
      <c r="H131" s="282"/>
      <c r="I131" s="282"/>
      <c r="J131" s="282"/>
      <c r="K131" s="282"/>
      <c r="L131" s="282"/>
      <c r="M131" s="282"/>
      <c r="N131" s="282"/>
      <c r="O131" s="282"/>
      <c r="P131" s="282"/>
      <c r="Q131" s="282"/>
    </row>
    <row r="132" spans="1:17" ht="18" customHeight="1" x14ac:dyDescent="0.2">
      <c r="A132" s="282"/>
      <c r="B132" s="282"/>
      <c r="C132" s="282"/>
      <c r="D132" s="282"/>
      <c r="E132" s="282"/>
      <c r="F132" s="282"/>
      <c r="G132" s="282"/>
      <c r="H132" s="282"/>
      <c r="I132" s="282"/>
      <c r="J132" s="282"/>
      <c r="K132" s="282"/>
      <c r="L132" s="282"/>
      <c r="M132" s="282"/>
      <c r="N132" s="282"/>
      <c r="O132" s="282"/>
      <c r="P132" s="282"/>
      <c r="Q132" s="282"/>
    </row>
    <row r="133" spans="1:17" ht="18" customHeight="1" x14ac:dyDescent="0.2">
      <c r="A133" s="282"/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282"/>
      <c r="P133" s="282"/>
      <c r="Q133" s="282"/>
    </row>
    <row r="134" spans="1:17" ht="18" customHeight="1" x14ac:dyDescent="0.2">
      <c r="A134" s="282"/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</row>
    <row r="135" spans="1:17" ht="18" customHeight="1" x14ac:dyDescent="0.2">
      <c r="A135" s="282"/>
      <c r="B135" s="282"/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</row>
    <row r="136" spans="1:17" ht="18" customHeight="1" x14ac:dyDescent="0.2">
      <c r="A136" s="282"/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282"/>
      <c r="P136" s="282"/>
      <c r="Q136" s="282"/>
    </row>
    <row r="137" spans="1:17" ht="18" customHeight="1" x14ac:dyDescent="0.2">
      <c r="A137" s="282"/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  <c r="O137" s="282"/>
      <c r="P137" s="282"/>
      <c r="Q137" s="282"/>
    </row>
    <row r="138" spans="1:17" ht="18" customHeight="1" x14ac:dyDescent="0.2">
      <c r="A138" s="282"/>
      <c r="B138" s="282"/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  <c r="O138" s="282"/>
      <c r="P138" s="282"/>
      <c r="Q138" s="282"/>
    </row>
    <row r="139" spans="1:17" ht="18" customHeight="1" x14ac:dyDescent="0.2">
      <c r="A139" s="282"/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282"/>
      <c r="P139" s="282"/>
      <c r="Q139" s="282"/>
    </row>
    <row r="140" spans="1:17" ht="18" customHeight="1" x14ac:dyDescent="0.2">
      <c r="A140" s="282"/>
      <c r="B140" s="282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</row>
    <row r="141" spans="1:17" ht="18" customHeight="1" x14ac:dyDescent="0.2">
      <c r="A141" s="282"/>
      <c r="B141" s="282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  <c r="O141" s="282"/>
      <c r="P141" s="282"/>
      <c r="Q141" s="282"/>
    </row>
    <row r="142" spans="1:17" ht="18" customHeight="1" x14ac:dyDescent="0.2">
      <c r="A142" s="282"/>
      <c r="B142" s="282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282"/>
      <c r="P142" s="282"/>
      <c r="Q142" s="282"/>
    </row>
    <row r="143" spans="1:17" ht="18" customHeight="1" x14ac:dyDescent="0.2">
      <c r="A143" s="282"/>
      <c r="B143" s="282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  <c r="O143" s="282"/>
      <c r="P143" s="282"/>
      <c r="Q143" s="282"/>
    </row>
    <row r="144" spans="1:17" ht="18" customHeight="1" x14ac:dyDescent="0.2">
      <c r="A144" s="282"/>
      <c r="B144" s="282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  <c r="O144" s="282"/>
      <c r="P144" s="282"/>
      <c r="Q144" s="282"/>
    </row>
    <row r="145" spans="1:17" ht="18" customHeight="1" x14ac:dyDescent="0.2">
      <c r="A145" s="282"/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282"/>
      <c r="P145" s="282"/>
      <c r="Q145" s="282"/>
    </row>
    <row r="146" spans="1:17" ht="18" customHeight="1" x14ac:dyDescent="0.2">
      <c r="A146" s="282"/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  <c r="O146" s="282"/>
      <c r="P146" s="282"/>
      <c r="Q146" s="282"/>
    </row>
    <row r="147" spans="1:17" ht="18" customHeight="1" x14ac:dyDescent="0.2">
      <c r="A147" s="282"/>
      <c r="B147" s="282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  <c r="O147" s="282"/>
      <c r="P147" s="282"/>
      <c r="Q147" s="282"/>
    </row>
    <row r="148" spans="1:17" ht="18" customHeight="1" x14ac:dyDescent="0.2">
      <c r="A148" s="282"/>
      <c r="B148" s="282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282"/>
      <c r="P148" s="282"/>
      <c r="Q148" s="282"/>
    </row>
    <row r="149" spans="1:17" ht="18" customHeight="1" x14ac:dyDescent="0.2">
      <c r="A149" s="282"/>
      <c r="B149" s="282"/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  <c r="O149" s="282"/>
      <c r="P149" s="282"/>
      <c r="Q149" s="282"/>
    </row>
    <row r="150" spans="1:17" ht="18" customHeight="1" x14ac:dyDescent="0.2">
      <c r="A150" s="282"/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</row>
    <row r="151" spans="1:17" ht="18" customHeight="1" x14ac:dyDescent="0.2">
      <c r="A151" s="282"/>
      <c r="B151" s="282"/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</row>
    <row r="152" spans="1:17" ht="18" customHeight="1" x14ac:dyDescent="0.2">
      <c r="A152" s="282"/>
      <c r="B152" s="282"/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  <c r="O152" s="282"/>
      <c r="P152" s="282"/>
      <c r="Q152" s="282"/>
    </row>
    <row r="153" spans="1:17" ht="18" customHeight="1" x14ac:dyDescent="0.2">
      <c r="A153" s="282"/>
      <c r="B153" s="282"/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  <c r="O153" s="282"/>
      <c r="P153" s="282"/>
      <c r="Q153" s="282"/>
    </row>
    <row r="154" spans="1:17" ht="18" customHeight="1" x14ac:dyDescent="0.2">
      <c r="A154" s="282"/>
      <c r="B154" s="282"/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282"/>
      <c r="P154" s="282"/>
      <c r="Q154" s="282"/>
    </row>
    <row r="155" spans="1:17" ht="18" customHeight="1" x14ac:dyDescent="0.2">
      <c r="A155" s="282"/>
      <c r="B155" s="282"/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  <c r="O155" s="282"/>
      <c r="P155" s="282"/>
      <c r="Q155" s="282"/>
    </row>
    <row r="156" spans="1:17" ht="18" customHeight="1" x14ac:dyDescent="0.2">
      <c r="A156" s="282"/>
      <c r="B156" s="282"/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  <c r="O156" s="282"/>
      <c r="P156" s="282"/>
      <c r="Q156" s="282"/>
    </row>
    <row r="157" spans="1:17" ht="18" customHeight="1" x14ac:dyDescent="0.2">
      <c r="A157" s="282"/>
      <c r="B157" s="282"/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282"/>
      <c r="P157" s="282"/>
      <c r="Q157" s="282"/>
    </row>
    <row r="158" spans="1:17" ht="18" customHeight="1" x14ac:dyDescent="0.2">
      <c r="A158" s="282"/>
      <c r="B158" s="282"/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  <c r="O158" s="282"/>
      <c r="P158" s="282"/>
      <c r="Q158" s="282"/>
    </row>
    <row r="159" spans="1:17" ht="18" customHeight="1" x14ac:dyDescent="0.2">
      <c r="A159" s="282"/>
      <c r="B159" s="282"/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  <c r="O159" s="282"/>
      <c r="P159" s="282"/>
      <c r="Q159" s="282"/>
    </row>
    <row r="160" spans="1:17" ht="18" customHeight="1" x14ac:dyDescent="0.2">
      <c r="A160" s="282"/>
      <c r="B160" s="282"/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282"/>
      <c r="P160" s="282"/>
      <c r="Q160" s="282"/>
    </row>
    <row r="161" spans="1:17" ht="18" customHeight="1" x14ac:dyDescent="0.2">
      <c r="A161" s="282"/>
      <c r="B161" s="282"/>
      <c r="C161" s="282"/>
      <c r="D161" s="282"/>
      <c r="E161" s="282"/>
      <c r="F161" s="282"/>
      <c r="G161" s="282"/>
      <c r="H161" s="282"/>
      <c r="I161" s="282"/>
      <c r="J161" s="282"/>
      <c r="K161" s="282"/>
      <c r="L161" s="282"/>
      <c r="M161" s="282"/>
      <c r="N161" s="282"/>
      <c r="O161" s="282"/>
      <c r="P161" s="282"/>
      <c r="Q161" s="282"/>
    </row>
    <row r="162" spans="1:17" ht="18" customHeight="1" x14ac:dyDescent="0.2">
      <c r="A162" s="282"/>
      <c r="B162" s="282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  <c r="M162" s="282"/>
      <c r="N162" s="282"/>
      <c r="O162" s="282"/>
      <c r="P162" s="282"/>
      <c r="Q162" s="282"/>
    </row>
    <row r="163" spans="1:17" ht="18" customHeight="1" x14ac:dyDescent="0.2">
      <c r="A163" s="282"/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282"/>
      <c r="P163" s="282"/>
      <c r="Q163" s="282"/>
    </row>
    <row r="164" spans="1:17" ht="18" customHeight="1" x14ac:dyDescent="0.2">
      <c r="A164" s="282"/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</row>
    <row r="165" spans="1:17" ht="18" customHeight="1" x14ac:dyDescent="0.2">
      <c r="A165" s="282"/>
      <c r="B165" s="282"/>
      <c r="C165" s="282"/>
      <c r="D165" s="282"/>
      <c r="E165" s="282"/>
      <c r="F165" s="282"/>
      <c r="G165" s="282"/>
      <c r="H165" s="282"/>
      <c r="I165" s="282"/>
      <c r="J165" s="282"/>
      <c r="K165" s="282"/>
      <c r="L165" s="282"/>
      <c r="M165" s="282"/>
      <c r="N165" s="282"/>
      <c r="O165" s="282"/>
      <c r="P165" s="282"/>
      <c r="Q165" s="282"/>
    </row>
    <row r="166" spans="1:17" ht="18" customHeight="1" x14ac:dyDescent="0.2">
      <c r="A166" s="282"/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</row>
    <row r="167" spans="1:17" ht="18" customHeight="1" x14ac:dyDescent="0.2">
      <c r="A167" s="282"/>
      <c r="B167" s="282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  <c r="N167" s="282"/>
      <c r="O167" s="282"/>
      <c r="P167" s="282"/>
      <c r="Q167" s="282"/>
    </row>
    <row r="168" spans="1:17" ht="18" customHeight="1" x14ac:dyDescent="0.2">
      <c r="A168" s="282"/>
      <c r="B168" s="282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  <c r="N168" s="282"/>
      <c r="O168" s="282"/>
      <c r="P168" s="282"/>
      <c r="Q168" s="282"/>
    </row>
    <row r="169" spans="1:17" ht="18" customHeight="1" x14ac:dyDescent="0.2">
      <c r="A169" s="282"/>
      <c r="B169" s="282"/>
      <c r="C169" s="282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282"/>
      <c r="P169" s="282"/>
      <c r="Q169" s="282"/>
    </row>
    <row r="170" spans="1:17" ht="18" customHeight="1" x14ac:dyDescent="0.2">
      <c r="A170" s="282"/>
      <c r="B170" s="282"/>
      <c r="C170" s="282"/>
      <c r="D170" s="282"/>
      <c r="E170" s="282"/>
      <c r="F170" s="282"/>
      <c r="G170" s="282"/>
      <c r="H170" s="282"/>
      <c r="I170" s="282"/>
      <c r="J170" s="282"/>
      <c r="K170" s="282"/>
      <c r="L170" s="282"/>
      <c r="M170" s="282"/>
      <c r="N170" s="282"/>
      <c r="O170" s="282"/>
      <c r="P170" s="282"/>
      <c r="Q170" s="282"/>
    </row>
    <row r="171" spans="1:17" ht="18" customHeight="1" x14ac:dyDescent="0.2">
      <c r="A171" s="282"/>
      <c r="B171" s="282"/>
      <c r="C171" s="282"/>
      <c r="D171" s="282"/>
      <c r="E171" s="282"/>
      <c r="F171" s="282"/>
      <c r="G171" s="282"/>
      <c r="H171" s="282"/>
      <c r="I171" s="282"/>
      <c r="J171" s="282"/>
      <c r="K171" s="282"/>
      <c r="L171" s="282"/>
      <c r="M171" s="282"/>
      <c r="N171" s="282"/>
      <c r="O171" s="282"/>
      <c r="P171" s="282"/>
      <c r="Q171" s="282"/>
    </row>
    <row r="172" spans="1:17" ht="18" customHeight="1" x14ac:dyDescent="0.2">
      <c r="A172" s="282"/>
      <c r="B172" s="282"/>
      <c r="C172" s="282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282"/>
      <c r="P172" s="282"/>
      <c r="Q172" s="282"/>
    </row>
    <row r="173" spans="1:17" ht="18" customHeight="1" x14ac:dyDescent="0.2">
      <c r="A173" s="282"/>
      <c r="B173" s="282"/>
      <c r="C173" s="282"/>
      <c r="D173" s="282"/>
      <c r="E173" s="282"/>
      <c r="F173" s="282"/>
      <c r="G173" s="282"/>
      <c r="H173" s="282"/>
      <c r="I173" s="282"/>
      <c r="J173" s="282"/>
      <c r="K173" s="282"/>
      <c r="L173" s="282"/>
      <c r="M173" s="282"/>
      <c r="N173" s="282"/>
      <c r="O173" s="282"/>
      <c r="P173" s="282"/>
      <c r="Q173" s="282"/>
    </row>
    <row r="174" spans="1:17" ht="18" customHeight="1" x14ac:dyDescent="0.2">
      <c r="A174" s="282"/>
      <c r="B174" s="282"/>
      <c r="C174" s="282"/>
      <c r="D174" s="282"/>
      <c r="E174" s="282"/>
      <c r="F174" s="282"/>
      <c r="G174" s="282"/>
      <c r="H174" s="282"/>
      <c r="I174" s="282"/>
      <c r="J174" s="282"/>
      <c r="K174" s="282"/>
      <c r="L174" s="282"/>
      <c r="M174" s="282"/>
      <c r="N174" s="282"/>
      <c r="O174" s="282"/>
      <c r="P174" s="282"/>
      <c r="Q174" s="282"/>
    </row>
    <row r="175" spans="1:17" ht="18" customHeight="1" x14ac:dyDescent="0.2">
      <c r="A175" s="282"/>
      <c r="B175" s="282"/>
      <c r="C175" s="282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282"/>
      <c r="P175" s="282"/>
      <c r="Q175" s="282"/>
    </row>
    <row r="176" spans="1:17" ht="18" customHeight="1" x14ac:dyDescent="0.2">
      <c r="A176" s="282"/>
      <c r="B176" s="282"/>
      <c r="C176" s="282"/>
      <c r="D176" s="282"/>
      <c r="E176" s="282"/>
      <c r="F176" s="282"/>
      <c r="G176" s="282"/>
      <c r="H176" s="282"/>
      <c r="I176" s="282"/>
      <c r="J176" s="282"/>
      <c r="K176" s="282"/>
      <c r="L176" s="282"/>
      <c r="M176" s="282"/>
      <c r="N176" s="282"/>
      <c r="O176" s="282"/>
      <c r="P176" s="282"/>
      <c r="Q176" s="282"/>
    </row>
    <row r="177" spans="1:17" ht="18" customHeight="1" x14ac:dyDescent="0.2">
      <c r="A177" s="282"/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  <c r="O177" s="282"/>
      <c r="P177" s="282"/>
      <c r="Q177" s="282"/>
    </row>
    <row r="178" spans="1:17" ht="18" customHeight="1" x14ac:dyDescent="0.2">
      <c r="A178" s="282"/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</row>
    <row r="179" spans="1:17" ht="18" customHeight="1" x14ac:dyDescent="0.2">
      <c r="A179" s="282"/>
      <c r="B179" s="282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  <c r="O179" s="282"/>
      <c r="P179" s="282"/>
      <c r="Q179" s="282"/>
    </row>
    <row r="180" spans="1:17" ht="18" customHeight="1" x14ac:dyDescent="0.2">
      <c r="A180" s="282"/>
      <c r="B180" s="282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  <c r="O180" s="282"/>
      <c r="P180" s="282"/>
      <c r="Q180" s="282"/>
    </row>
    <row r="181" spans="1:17" ht="18" customHeight="1" x14ac:dyDescent="0.2">
      <c r="A181" s="282"/>
      <c r="B181" s="282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282"/>
      <c r="P181" s="282"/>
      <c r="Q181" s="282"/>
    </row>
    <row r="182" spans="1:17" ht="18" customHeight="1" x14ac:dyDescent="0.2">
      <c r="A182" s="282"/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</row>
    <row r="183" spans="1:17" ht="18" customHeight="1" x14ac:dyDescent="0.2">
      <c r="A183" s="282"/>
      <c r="B183" s="282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  <c r="O183" s="282"/>
      <c r="P183" s="282"/>
      <c r="Q183" s="282"/>
    </row>
    <row r="184" spans="1:17" ht="18" customHeight="1" x14ac:dyDescent="0.2">
      <c r="A184" s="282"/>
      <c r="B184" s="282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282"/>
      <c r="P184" s="282"/>
      <c r="Q184" s="282"/>
    </row>
    <row r="185" spans="1:17" ht="18" customHeight="1" x14ac:dyDescent="0.2">
      <c r="A185" s="282"/>
      <c r="B185" s="282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  <c r="O185" s="282"/>
      <c r="P185" s="282"/>
      <c r="Q185" s="282"/>
    </row>
    <row r="186" spans="1:17" ht="18" customHeight="1" x14ac:dyDescent="0.2">
      <c r="A186" s="282"/>
      <c r="B186" s="282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  <c r="O186" s="282"/>
      <c r="P186" s="282"/>
      <c r="Q186" s="282"/>
    </row>
    <row r="187" spans="1:17" ht="18" customHeight="1" x14ac:dyDescent="0.2">
      <c r="A187" s="282"/>
      <c r="B187" s="282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282"/>
      <c r="P187" s="282"/>
      <c r="Q187" s="282"/>
    </row>
    <row r="188" spans="1:17" ht="18" customHeight="1" x14ac:dyDescent="0.2">
      <c r="A188" s="282"/>
      <c r="B188" s="282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  <c r="O188" s="282"/>
      <c r="P188" s="282"/>
      <c r="Q188" s="282"/>
    </row>
    <row r="189" spans="1:17" ht="18" customHeight="1" x14ac:dyDescent="0.2">
      <c r="A189" s="282"/>
      <c r="B189" s="282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  <c r="O189" s="282"/>
      <c r="P189" s="282"/>
      <c r="Q189" s="282"/>
    </row>
    <row r="190" spans="1:17" ht="18" customHeight="1" x14ac:dyDescent="0.2">
      <c r="A190" s="282"/>
      <c r="B190" s="282"/>
      <c r="C190" s="282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282"/>
      <c r="P190" s="282"/>
      <c r="Q190" s="282"/>
    </row>
    <row r="191" spans="1:17" ht="18" customHeight="1" x14ac:dyDescent="0.2">
      <c r="A191" s="282"/>
      <c r="B191" s="282"/>
      <c r="C191" s="282"/>
      <c r="D191" s="282"/>
      <c r="E191" s="282"/>
      <c r="F191" s="282"/>
      <c r="G191" s="282"/>
      <c r="H191" s="282"/>
      <c r="I191" s="282"/>
      <c r="J191" s="282"/>
      <c r="K191" s="282"/>
      <c r="L191" s="282"/>
      <c r="M191" s="282"/>
      <c r="N191" s="282"/>
      <c r="O191" s="282"/>
      <c r="P191" s="282"/>
      <c r="Q191" s="282"/>
    </row>
    <row r="192" spans="1:17" ht="18" customHeight="1" x14ac:dyDescent="0.2">
      <c r="A192" s="282"/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</row>
    <row r="193" spans="1:17" ht="18" customHeight="1" x14ac:dyDescent="0.2">
      <c r="A193" s="282"/>
      <c r="B193" s="282"/>
      <c r="C193" s="282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282"/>
      <c r="P193" s="282"/>
      <c r="Q193" s="282"/>
    </row>
    <row r="194" spans="1:17" ht="18" customHeight="1" x14ac:dyDescent="0.2">
      <c r="A194" s="282"/>
      <c r="B194" s="282"/>
      <c r="C194" s="282"/>
      <c r="D194" s="282"/>
      <c r="E194" s="282"/>
      <c r="F194" s="282"/>
      <c r="G194" s="282"/>
      <c r="H194" s="282"/>
      <c r="I194" s="282"/>
      <c r="J194" s="282"/>
      <c r="K194" s="282"/>
      <c r="L194" s="282"/>
      <c r="M194" s="282"/>
      <c r="N194" s="282"/>
      <c r="O194" s="282"/>
      <c r="P194" s="282"/>
      <c r="Q194" s="282"/>
    </row>
    <row r="195" spans="1:17" ht="18" customHeight="1" x14ac:dyDescent="0.2">
      <c r="A195" s="282"/>
      <c r="B195" s="282"/>
      <c r="C195" s="282"/>
      <c r="D195" s="282"/>
      <c r="E195" s="282"/>
      <c r="F195" s="282"/>
      <c r="G195" s="282"/>
      <c r="H195" s="282"/>
      <c r="I195" s="282"/>
      <c r="J195" s="282"/>
      <c r="K195" s="282"/>
      <c r="L195" s="282"/>
      <c r="M195" s="282"/>
      <c r="N195" s="282"/>
      <c r="O195" s="282"/>
      <c r="P195" s="282"/>
      <c r="Q195" s="282"/>
    </row>
    <row r="196" spans="1:17" ht="18" customHeight="1" x14ac:dyDescent="0.2">
      <c r="A196" s="282"/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</row>
    <row r="197" spans="1:17" ht="18" customHeight="1" x14ac:dyDescent="0.2">
      <c r="A197" s="282"/>
      <c r="B197" s="282"/>
      <c r="C197" s="282"/>
      <c r="D197" s="282"/>
      <c r="E197" s="282"/>
      <c r="F197" s="282"/>
      <c r="G197" s="282"/>
      <c r="H197" s="282"/>
      <c r="I197" s="282"/>
      <c r="J197" s="282"/>
      <c r="K197" s="282"/>
      <c r="L197" s="282"/>
      <c r="M197" s="282"/>
      <c r="N197" s="282"/>
      <c r="O197" s="282"/>
      <c r="P197" s="282"/>
      <c r="Q197" s="282"/>
    </row>
    <row r="198" spans="1:17" ht="18" customHeight="1" x14ac:dyDescent="0.2">
      <c r="A198" s="282"/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  <c r="L198" s="282"/>
      <c r="M198" s="282"/>
      <c r="N198" s="282"/>
      <c r="O198" s="282"/>
      <c r="P198" s="282"/>
      <c r="Q198" s="282"/>
    </row>
    <row r="199" spans="1:17" ht="18" customHeight="1" x14ac:dyDescent="0.2">
      <c r="A199" s="282"/>
      <c r="B199" s="282"/>
      <c r="C199" s="282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282"/>
      <c r="P199" s="282"/>
      <c r="Q199" s="282"/>
    </row>
    <row r="200" spans="1:17" ht="18" customHeight="1" x14ac:dyDescent="0.2">
      <c r="A200" s="282"/>
      <c r="B200" s="282"/>
      <c r="C200" s="282"/>
      <c r="D200" s="282"/>
      <c r="E200" s="282"/>
      <c r="F200" s="282"/>
      <c r="G200" s="282"/>
      <c r="H200" s="282"/>
      <c r="I200" s="282"/>
      <c r="J200" s="282"/>
      <c r="K200" s="282"/>
      <c r="L200" s="282"/>
      <c r="M200" s="282"/>
      <c r="N200" s="282"/>
      <c r="O200" s="282"/>
      <c r="P200" s="282"/>
      <c r="Q200" s="282"/>
    </row>
    <row r="201" spans="1:17" ht="18" customHeight="1" x14ac:dyDescent="0.2">
      <c r="A201" s="282"/>
      <c r="B201" s="282"/>
      <c r="C201" s="282"/>
      <c r="D201" s="282"/>
      <c r="E201" s="282"/>
      <c r="F201" s="282"/>
      <c r="G201" s="282"/>
      <c r="H201" s="282"/>
      <c r="I201" s="282"/>
      <c r="J201" s="282"/>
      <c r="K201" s="282"/>
      <c r="L201" s="282"/>
      <c r="M201" s="282"/>
      <c r="N201" s="282"/>
      <c r="O201" s="282"/>
      <c r="P201" s="282"/>
      <c r="Q201" s="282"/>
    </row>
    <row r="202" spans="1:17" ht="18" customHeight="1" x14ac:dyDescent="0.2">
      <c r="A202" s="282"/>
      <c r="B202" s="282"/>
      <c r="C202" s="282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282"/>
      <c r="P202" s="282"/>
      <c r="Q202" s="282"/>
    </row>
    <row r="203" spans="1:17" ht="18" customHeight="1" x14ac:dyDescent="0.2">
      <c r="A203" s="282"/>
      <c r="B203" s="282"/>
      <c r="C203" s="282"/>
      <c r="D203" s="282"/>
      <c r="E203" s="282"/>
      <c r="F203" s="282"/>
      <c r="G203" s="282"/>
      <c r="H203" s="282"/>
      <c r="I203" s="282"/>
      <c r="J203" s="282"/>
      <c r="K203" s="282"/>
      <c r="L203" s="282"/>
      <c r="M203" s="282"/>
      <c r="N203" s="282"/>
      <c r="O203" s="282"/>
      <c r="P203" s="282"/>
      <c r="Q203" s="282"/>
    </row>
    <row r="204" spans="1:17" ht="18" customHeight="1" x14ac:dyDescent="0.2">
      <c r="A204" s="282"/>
      <c r="B204" s="282"/>
      <c r="C204" s="282"/>
      <c r="D204" s="282"/>
      <c r="E204" s="282"/>
      <c r="F204" s="282"/>
      <c r="G204" s="282"/>
      <c r="H204" s="282"/>
      <c r="I204" s="282"/>
      <c r="J204" s="282"/>
      <c r="K204" s="282"/>
      <c r="L204" s="282"/>
      <c r="M204" s="282"/>
      <c r="N204" s="282"/>
      <c r="O204" s="282"/>
      <c r="P204" s="282"/>
      <c r="Q204" s="282"/>
    </row>
    <row r="205" spans="1:17" ht="18" customHeight="1" x14ac:dyDescent="0.2">
      <c r="A205" s="282"/>
      <c r="B205" s="282"/>
      <c r="C205" s="282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282"/>
      <c r="P205" s="282"/>
      <c r="Q205" s="282"/>
    </row>
    <row r="206" spans="1:17" ht="15" x14ac:dyDescent="0.2">
      <c r="A206" s="282"/>
      <c r="B206" s="282"/>
      <c r="C206" s="282"/>
      <c r="D206" s="282"/>
      <c r="E206" s="282"/>
      <c r="F206" s="282"/>
      <c r="G206" s="282"/>
      <c r="H206" s="282"/>
      <c r="I206" s="282"/>
      <c r="J206" s="282"/>
      <c r="K206" s="282"/>
      <c r="L206" s="282"/>
      <c r="M206" s="282"/>
      <c r="N206" s="282"/>
      <c r="O206" s="282"/>
      <c r="P206" s="282"/>
      <c r="Q206" s="282"/>
    </row>
    <row r="207" spans="1:17" ht="15" x14ac:dyDescent="0.2">
      <c r="A207" s="282"/>
      <c r="B207" s="282"/>
      <c r="C207" s="282"/>
      <c r="D207" s="282"/>
      <c r="E207" s="282"/>
      <c r="F207" s="282"/>
      <c r="G207" s="282"/>
      <c r="H207" s="282"/>
      <c r="I207" s="282"/>
      <c r="J207" s="282"/>
      <c r="K207" s="282"/>
      <c r="L207" s="282"/>
      <c r="M207" s="282"/>
      <c r="N207" s="282"/>
      <c r="O207" s="282"/>
      <c r="P207" s="282"/>
      <c r="Q207" s="282"/>
    </row>
    <row r="208" spans="1:17" ht="15" x14ac:dyDescent="0.2">
      <c r="A208" s="282"/>
      <c r="B208" s="282"/>
      <c r="C208" s="282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282"/>
      <c r="P208" s="282"/>
      <c r="Q208" s="282"/>
    </row>
    <row r="209" spans="1:17" ht="15" x14ac:dyDescent="0.2">
      <c r="A209" s="282"/>
      <c r="B209" s="282"/>
      <c r="C209" s="282"/>
      <c r="D209" s="282"/>
      <c r="E209" s="282"/>
      <c r="F209" s="282"/>
      <c r="G209" s="282"/>
      <c r="H209" s="282"/>
      <c r="I209" s="282"/>
      <c r="J209" s="282"/>
      <c r="K209" s="282"/>
      <c r="L209" s="282"/>
      <c r="M209" s="282"/>
      <c r="N209" s="282"/>
      <c r="O209" s="282"/>
      <c r="P209" s="282"/>
      <c r="Q209" s="282"/>
    </row>
    <row r="210" spans="1:17" ht="15" x14ac:dyDescent="0.2">
      <c r="A210" s="282"/>
      <c r="B210" s="282"/>
      <c r="C210" s="282"/>
      <c r="D210" s="282"/>
      <c r="E210" s="282"/>
      <c r="F210" s="282"/>
      <c r="G210" s="282"/>
      <c r="H210" s="282"/>
      <c r="I210" s="282"/>
      <c r="J210" s="282"/>
      <c r="K210" s="282"/>
      <c r="L210" s="282"/>
      <c r="M210" s="282"/>
      <c r="N210" s="282"/>
      <c r="O210" s="282"/>
      <c r="P210" s="282"/>
      <c r="Q210" s="282"/>
    </row>
    <row r="211" spans="1:17" ht="15" x14ac:dyDescent="0.2">
      <c r="A211" s="282"/>
      <c r="B211" s="282"/>
      <c r="C211" s="282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282"/>
      <c r="P211" s="282"/>
      <c r="Q211" s="282"/>
    </row>
    <row r="212" spans="1:17" ht="15" x14ac:dyDescent="0.2">
      <c r="A212" s="282"/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</row>
    <row r="213" spans="1:17" ht="15" x14ac:dyDescent="0.2">
      <c r="A213" s="282"/>
      <c r="B213" s="282"/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82"/>
      <c r="N213" s="282"/>
      <c r="O213" s="282"/>
      <c r="P213" s="282"/>
      <c r="Q213" s="282"/>
    </row>
    <row r="214" spans="1:17" ht="15" x14ac:dyDescent="0.2">
      <c r="A214" s="282"/>
      <c r="B214" s="282"/>
      <c r="C214" s="282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282"/>
      <c r="P214" s="282"/>
      <c r="Q214" s="282"/>
    </row>
    <row r="215" spans="1:17" ht="15" x14ac:dyDescent="0.2">
      <c r="A215" s="282"/>
      <c r="B215" s="282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O215" s="282"/>
      <c r="P215" s="282"/>
      <c r="Q215" s="282"/>
    </row>
    <row r="216" spans="1:17" ht="15" x14ac:dyDescent="0.2">
      <c r="A216" s="282"/>
      <c r="B216" s="282"/>
      <c r="C216" s="282"/>
      <c r="D216" s="282"/>
      <c r="E216" s="282"/>
      <c r="F216" s="282"/>
      <c r="G216" s="282"/>
      <c r="H216" s="282"/>
      <c r="I216" s="282"/>
      <c r="J216" s="282"/>
      <c r="K216" s="282"/>
      <c r="L216" s="282"/>
      <c r="M216" s="282"/>
      <c r="N216" s="282"/>
      <c r="O216" s="282"/>
      <c r="P216" s="282"/>
      <c r="Q216" s="282"/>
    </row>
    <row r="217" spans="1:17" ht="15" x14ac:dyDescent="0.2">
      <c r="A217" s="282"/>
      <c r="B217" s="282"/>
      <c r="C217" s="282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282"/>
      <c r="P217" s="282"/>
      <c r="Q217" s="282"/>
    </row>
    <row r="218" spans="1:17" ht="15" x14ac:dyDescent="0.2">
      <c r="A218" s="282"/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  <c r="Q218" s="282"/>
    </row>
    <row r="219" spans="1:17" ht="15" x14ac:dyDescent="0.2">
      <c r="A219" s="282"/>
      <c r="B219" s="282"/>
      <c r="C219" s="282"/>
      <c r="D219" s="282"/>
      <c r="E219" s="282"/>
      <c r="F219" s="282"/>
      <c r="G219" s="282"/>
      <c r="H219" s="282"/>
      <c r="I219" s="282"/>
      <c r="J219" s="282"/>
      <c r="K219" s="282"/>
      <c r="L219" s="282"/>
      <c r="M219" s="282"/>
      <c r="N219" s="282"/>
      <c r="O219" s="282"/>
      <c r="P219" s="282"/>
      <c r="Q219" s="282"/>
    </row>
    <row r="220" spans="1:17" ht="15" x14ac:dyDescent="0.2">
      <c r="A220" s="282"/>
      <c r="B220" s="282"/>
      <c r="C220" s="282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282"/>
      <c r="P220" s="282"/>
      <c r="Q220" s="282"/>
    </row>
    <row r="221" spans="1:17" ht="15" x14ac:dyDescent="0.2">
      <c r="A221" s="282"/>
      <c r="B221" s="282"/>
      <c r="C221" s="282"/>
      <c r="D221" s="282"/>
      <c r="E221" s="282"/>
      <c r="F221" s="282"/>
      <c r="G221" s="282"/>
      <c r="H221" s="282"/>
      <c r="I221" s="282"/>
      <c r="J221" s="282"/>
      <c r="K221" s="282"/>
      <c r="L221" s="282"/>
      <c r="M221" s="282"/>
      <c r="N221" s="282"/>
      <c r="O221" s="282"/>
      <c r="P221" s="282"/>
      <c r="Q221" s="282"/>
    </row>
    <row r="222" spans="1:17" ht="15" x14ac:dyDescent="0.2">
      <c r="A222" s="282"/>
      <c r="B222" s="282"/>
      <c r="C222" s="282"/>
      <c r="D222" s="282"/>
      <c r="E222" s="282"/>
      <c r="F222" s="282"/>
      <c r="G222" s="282"/>
      <c r="H222" s="282"/>
      <c r="I222" s="282"/>
      <c r="J222" s="282"/>
      <c r="K222" s="282"/>
      <c r="L222" s="282"/>
      <c r="M222" s="282"/>
      <c r="N222" s="282"/>
      <c r="O222" s="282"/>
      <c r="P222" s="282"/>
      <c r="Q222" s="282"/>
    </row>
    <row r="223" spans="1:17" ht="15" x14ac:dyDescent="0.2">
      <c r="A223" s="282"/>
      <c r="B223" s="282"/>
      <c r="C223" s="282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282"/>
      <c r="P223" s="282"/>
      <c r="Q223" s="282"/>
    </row>
    <row r="224" spans="1:17" ht="15" x14ac:dyDescent="0.2">
      <c r="A224" s="282"/>
      <c r="B224" s="282"/>
      <c r="C224" s="282"/>
      <c r="D224" s="282"/>
      <c r="E224" s="282"/>
      <c r="F224" s="282"/>
      <c r="G224" s="282"/>
      <c r="H224" s="282"/>
      <c r="I224" s="282"/>
      <c r="J224" s="282"/>
      <c r="K224" s="282"/>
      <c r="L224" s="282"/>
      <c r="M224" s="282"/>
      <c r="N224" s="282"/>
      <c r="O224" s="282"/>
      <c r="P224" s="282"/>
      <c r="Q224" s="282"/>
    </row>
    <row r="225" spans="1:17" ht="15" x14ac:dyDescent="0.2">
      <c r="A225" s="282"/>
      <c r="B225" s="282"/>
      <c r="C225" s="282"/>
      <c r="D225" s="282"/>
      <c r="E225" s="282"/>
      <c r="F225" s="282"/>
      <c r="G225" s="282"/>
      <c r="H225" s="282"/>
      <c r="I225" s="282"/>
      <c r="J225" s="282"/>
      <c r="K225" s="282"/>
      <c r="L225" s="282"/>
      <c r="M225" s="282"/>
      <c r="N225" s="282"/>
      <c r="O225" s="282"/>
      <c r="P225" s="282"/>
      <c r="Q225" s="282"/>
    </row>
    <row r="226" spans="1:17" ht="15" x14ac:dyDescent="0.2">
      <c r="A226" s="282"/>
      <c r="B226" s="282"/>
      <c r="C226" s="282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282"/>
      <c r="P226" s="282"/>
      <c r="Q226" s="282"/>
    </row>
    <row r="227" spans="1:17" ht="15" x14ac:dyDescent="0.2">
      <c r="A227" s="282"/>
      <c r="B227" s="282"/>
      <c r="C227" s="282"/>
      <c r="D227" s="282"/>
      <c r="E227" s="282"/>
      <c r="F227" s="282"/>
      <c r="G227" s="282"/>
      <c r="H227" s="282"/>
      <c r="I227" s="282"/>
      <c r="J227" s="282"/>
      <c r="K227" s="282"/>
      <c r="L227" s="282"/>
      <c r="M227" s="282"/>
      <c r="N227" s="282"/>
      <c r="O227" s="282"/>
      <c r="P227" s="282"/>
      <c r="Q227" s="282"/>
    </row>
    <row r="228" spans="1:17" ht="15" x14ac:dyDescent="0.2">
      <c r="A228" s="282"/>
      <c r="B228" s="282"/>
      <c r="C228" s="282"/>
      <c r="D228" s="282"/>
      <c r="E228" s="282"/>
      <c r="F228" s="282"/>
      <c r="G228" s="282"/>
      <c r="H228" s="282"/>
      <c r="I228" s="282"/>
      <c r="J228" s="282"/>
      <c r="K228" s="282"/>
      <c r="L228" s="282"/>
      <c r="M228" s="282"/>
      <c r="N228" s="282"/>
      <c r="O228" s="282"/>
      <c r="P228" s="282"/>
      <c r="Q228" s="282"/>
    </row>
    <row r="229" spans="1:17" ht="15" x14ac:dyDescent="0.2">
      <c r="A229" s="282"/>
      <c r="B229" s="282"/>
      <c r="C229" s="282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282"/>
      <c r="P229" s="282"/>
      <c r="Q229" s="282"/>
    </row>
    <row r="230" spans="1:17" ht="15" x14ac:dyDescent="0.2">
      <c r="A230" s="282"/>
      <c r="B230" s="282"/>
      <c r="C230" s="282"/>
      <c r="D230" s="282"/>
      <c r="E230" s="282"/>
      <c r="F230" s="282"/>
      <c r="G230" s="282"/>
      <c r="H230" s="282"/>
      <c r="I230" s="282"/>
      <c r="J230" s="282"/>
      <c r="K230" s="282"/>
      <c r="L230" s="282"/>
      <c r="M230" s="282"/>
      <c r="N230" s="282"/>
      <c r="O230" s="282"/>
      <c r="P230" s="282"/>
      <c r="Q230" s="282"/>
    </row>
    <row r="231" spans="1:17" ht="15" x14ac:dyDescent="0.2">
      <c r="A231" s="282"/>
      <c r="B231" s="282"/>
      <c r="C231" s="282"/>
      <c r="D231" s="282"/>
      <c r="E231" s="282"/>
      <c r="F231" s="282"/>
      <c r="G231" s="282"/>
      <c r="H231" s="282"/>
      <c r="I231" s="282"/>
      <c r="J231" s="282"/>
      <c r="K231" s="282"/>
      <c r="L231" s="282"/>
      <c r="M231" s="282"/>
      <c r="N231" s="282"/>
      <c r="O231" s="282"/>
      <c r="P231" s="282"/>
      <c r="Q231" s="282"/>
    </row>
    <row r="232" spans="1:17" ht="15" x14ac:dyDescent="0.2">
      <c r="A232" s="282"/>
      <c r="B232" s="282"/>
      <c r="C232" s="282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282"/>
      <c r="P232" s="282"/>
      <c r="Q232" s="282"/>
    </row>
    <row r="233" spans="1:17" ht="15" x14ac:dyDescent="0.2">
      <c r="A233" s="282"/>
      <c r="B233" s="282"/>
      <c r="C233" s="282"/>
      <c r="D233" s="282"/>
      <c r="E233" s="282"/>
      <c r="F233" s="282"/>
      <c r="G233" s="282"/>
      <c r="H233" s="282"/>
      <c r="I233" s="282"/>
      <c r="J233" s="282"/>
      <c r="K233" s="282"/>
      <c r="L233" s="282"/>
      <c r="M233" s="282"/>
      <c r="N233" s="282"/>
      <c r="O233" s="282"/>
      <c r="P233" s="282"/>
      <c r="Q233" s="282"/>
    </row>
    <row r="234" spans="1:17" ht="15" x14ac:dyDescent="0.2">
      <c r="A234" s="282"/>
      <c r="B234" s="282"/>
      <c r="C234" s="282"/>
      <c r="D234" s="282"/>
      <c r="E234" s="282"/>
      <c r="F234" s="282"/>
      <c r="G234" s="282"/>
      <c r="H234" s="282"/>
      <c r="I234" s="282"/>
      <c r="J234" s="282"/>
      <c r="K234" s="282"/>
      <c r="L234" s="282"/>
      <c r="M234" s="282"/>
      <c r="N234" s="282"/>
      <c r="O234" s="282"/>
      <c r="P234" s="282"/>
      <c r="Q234" s="282"/>
    </row>
    <row r="235" spans="1:17" ht="15" x14ac:dyDescent="0.2">
      <c r="A235" s="282"/>
      <c r="B235" s="282"/>
      <c r="C235" s="282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282"/>
      <c r="P235" s="282"/>
      <c r="Q235" s="282"/>
    </row>
    <row r="236" spans="1:17" ht="15" x14ac:dyDescent="0.2">
      <c r="A236" s="282"/>
      <c r="B236" s="282"/>
      <c r="C236" s="282"/>
      <c r="D236" s="282"/>
      <c r="E236" s="282"/>
      <c r="F236" s="282"/>
      <c r="G236" s="282"/>
      <c r="H236" s="282"/>
      <c r="I236" s="282"/>
      <c r="J236" s="282"/>
      <c r="K236" s="282"/>
      <c r="L236" s="282"/>
      <c r="M236" s="282"/>
      <c r="N236" s="282"/>
      <c r="O236" s="282"/>
      <c r="P236" s="282"/>
      <c r="Q236" s="282"/>
    </row>
    <row r="237" spans="1:17" ht="15" x14ac:dyDescent="0.2">
      <c r="A237" s="282"/>
      <c r="B237" s="282"/>
      <c r="C237" s="282"/>
      <c r="D237" s="282"/>
      <c r="E237" s="282"/>
      <c r="F237" s="282"/>
      <c r="G237" s="282"/>
      <c r="H237" s="282"/>
      <c r="I237" s="282"/>
      <c r="J237" s="282"/>
      <c r="K237" s="282"/>
      <c r="L237" s="282"/>
      <c r="M237" s="282"/>
      <c r="N237" s="282"/>
      <c r="O237" s="282"/>
      <c r="P237" s="282"/>
      <c r="Q237" s="282"/>
    </row>
    <row r="238" spans="1:17" ht="15" x14ac:dyDescent="0.2">
      <c r="A238" s="282"/>
      <c r="B238" s="282"/>
      <c r="C238" s="282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282"/>
      <c r="P238" s="282"/>
      <c r="Q238" s="282"/>
    </row>
    <row r="239" spans="1:17" ht="15" x14ac:dyDescent="0.2">
      <c r="A239" s="282"/>
      <c r="B239" s="282"/>
      <c r="C239" s="282"/>
      <c r="D239" s="282"/>
      <c r="E239" s="282"/>
      <c r="F239" s="282"/>
      <c r="G239" s="282"/>
      <c r="H239" s="282"/>
      <c r="I239" s="282"/>
      <c r="J239" s="282"/>
      <c r="K239" s="282"/>
      <c r="L239" s="282"/>
      <c r="M239" s="282"/>
      <c r="N239" s="282"/>
      <c r="O239" s="282"/>
      <c r="P239" s="282"/>
      <c r="Q239" s="282"/>
    </row>
    <row r="240" spans="1:17" ht="15" x14ac:dyDescent="0.2">
      <c r="A240" s="282"/>
      <c r="B240" s="282"/>
      <c r="C240" s="282"/>
      <c r="D240" s="282"/>
      <c r="E240" s="282"/>
      <c r="F240" s="282"/>
      <c r="G240" s="282"/>
      <c r="H240" s="282"/>
      <c r="I240" s="282"/>
      <c r="J240" s="282"/>
      <c r="K240" s="282"/>
      <c r="L240" s="282"/>
      <c r="M240" s="282"/>
      <c r="N240" s="282"/>
      <c r="O240" s="282"/>
      <c r="P240" s="282"/>
      <c r="Q240" s="282"/>
    </row>
    <row r="241" spans="1:17" ht="15" x14ac:dyDescent="0.2">
      <c r="A241" s="282"/>
      <c r="B241" s="282"/>
      <c r="C241" s="282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282"/>
      <c r="P241" s="282"/>
      <c r="Q241" s="282"/>
    </row>
    <row r="242" spans="1:17" ht="15" x14ac:dyDescent="0.2">
      <c r="A242" s="282"/>
      <c r="B242" s="282"/>
      <c r="C242" s="282"/>
      <c r="D242" s="282"/>
      <c r="E242" s="282"/>
      <c r="F242" s="282"/>
      <c r="G242" s="282"/>
      <c r="H242" s="282"/>
      <c r="I242" s="282"/>
      <c r="J242" s="282"/>
      <c r="K242" s="282"/>
      <c r="L242" s="282"/>
      <c r="M242" s="282"/>
      <c r="N242" s="282"/>
      <c r="O242" s="282"/>
      <c r="P242" s="282"/>
      <c r="Q242" s="282"/>
    </row>
    <row r="243" spans="1:17" ht="15" x14ac:dyDescent="0.2">
      <c r="A243" s="282"/>
      <c r="B243" s="282"/>
      <c r="C243" s="282"/>
      <c r="D243" s="282"/>
      <c r="E243" s="282"/>
      <c r="F243" s="282"/>
      <c r="G243" s="282"/>
      <c r="H243" s="282"/>
      <c r="I243" s="282"/>
      <c r="J243" s="282"/>
      <c r="K243" s="282"/>
      <c r="L243" s="282"/>
      <c r="M243" s="282"/>
      <c r="N243" s="282"/>
      <c r="O243" s="282"/>
      <c r="P243" s="282"/>
      <c r="Q243" s="282"/>
    </row>
    <row r="244" spans="1:17" ht="15" x14ac:dyDescent="0.2">
      <c r="A244" s="282"/>
      <c r="B244" s="282"/>
      <c r="C244" s="282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282"/>
      <c r="P244" s="282"/>
      <c r="Q244" s="282"/>
    </row>
    <row r="245" spans="1:17" ht="15" x14ac:dyDescent="0.2">
      <c r="A245" s="282"/>
      <c r="B245" s="282"/>
      <c r="C245" s="282"/>
      <c r="D245" s="282"/>
      <c r="E245" s="282"/>
      <c r="F245" s="282"/>
      <c r="G245" s="282"/>
      <c r="H245" s="282"/>
      <c r="I245" s="282"/>
      <c r="J245" s="282"/>
      <c r="K245" s="282"/>
      <c r="L245" s="282"/>
      <c r="M245" s="282"/>
      <c r="N245" s="282"/>
      <c r="O245" s="282"/>
      <c r="P245" s="282"/>
      <c r="Q245" s="282"/>
    </row>
    <row r="246" spans="1:17" ht="15" x14ac:dyDescent="0.2">
      <c r="A246" s="282"/>
      <c r="B246" s="282"/>
      <c r="C246" s="282"/>
      <c r="D246" s="282"/>
      <c r="E246" s="282"/>
      <c r="F246" s="282"/>
      <c r="G246" s="282"/>
      <c r="H246" s="282"/>
      <c r="I246" s="282"/>
      <c r="J246" s="282"/>
      <c r="K246" s="282"/>
      <c r="L246" s="282"/>
      <c r="M246" s="282"/>
      <c r="N246" s="282"/>
      <c r="O246" s="282"/>
      <c r="P246" s="282"/>
      <c r="Q246" s="282"/>
    </row>
    <row r="247" spans="1:17" ht="15" x14ac:dyDescent="0.2">
      <c r="A247" s="282"/>
      <c r="B247" s="282"/>
      <c r="C247" s="282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282"/>
      <c r="P247" s="282"/>
      <c r="Q247" s="282"/>
    </row>
    <row r="248" spans="1:17" ht="15" x14ac:dyDescent="0.2">
      <c r="A248" s="282"/>
      <c r="B248" s="282"/>
      <c r="C248" s="282"/>
      <c r="D248" s="282"/>
      <c r="E248" s="282"/>
      <c r="F248" s="282"/>
      <c r="G248" s="282"/>
      <c r="H248" s="282"/>
      <c r="I248" s="282"/>
      <c r="J248" s="282"/>
      <c r="K248" s="282"/>
      <c r="L248" s="282"/>
      <c r="M248" s="282"/>
      <c r="N248" s="282"/>
      <c r="O248" s="282"/>
      <c r="P248" s="282"/>
      <c r="Q248" s="282"/>
    </row>
    <row r="249" spans="1:17" ht="15" x14ac:dyDescent="0.2">
      <c r="A249" s="282"/>
      <c r="B249" s="282"/>
      <c r="C249" s="282"/>
      <c r="D249" s="282"/>
      <c r="E249" s="282"/>
      <c r="F249" s="282"/>
      <c r="G249" s="282"/>
      <c r="H249" s="282"/>
      <c r="I249" s="282"/>
      <c r="J249" s="282"/>
      <c r="K249" s="282"/>
      <c r="L249" s="282"/>
      <c r="M249" s="282"/>
      <c r="N249" s="282"/>
      <c r="O249" s="282"/>
      <c r="P249" s="282"/>
      <c r="Q249" s="282"/>
    </row>
    <row r="250" spans="1:17" ht="15" x14ac:dyDescent="0.2">
      <c r="A250" s="282"/>
      <c r="B250" s="282"/>
      <c r="C250" s="282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282"/>
      <c r="P250" s="282"/>
      <c r="Q250" s="282"/>
    </row>
    <row r="251" spans="1:17" ht="15" x14ac:dyDescent="0.2">
      <c r="A251" s="282"/>
      <c r="B251" s="282"/>
      <c r="C251" s="282"/>
      <c r="D251" s="282"/>
      <c r="E251" s="282"/>
      <c r="F251" s="282"/>
      <c r="G251" s="282"/>
      <c r="H251" s="282"/>
      <c r="I251" s="282"/>
      <c r="J251" s="282"/>
      <c r="K251" s="282"/>
      <c r="L251" s="282"/>
      <c r="M251" s="282"/>
      <c r="N251" s="282"/>
      <c r="O251" s="282"/>
      <c r="P251" s="282"/>
      <c r="Q251" s="282"/>
    </row>
    <row r="252" spans="1:17" ht="15" x14ac:dyDescent="0.2">
      <c r="A252" s="282"/>
      <c r="B252" s="282"/>
      <c r="C252" s="282"/>
      <c r="D252" s="282"/>
      <c r="E252" s="282"/>
      <c r="F252" s="282"/>
      <c r="G252" s="282"/>
      <c r="H252" s="282"/>
      <c r="I252" s="282"/>
      <c r="J252" s="282"/>
      <c r="K252" s="282"/>
      <c r="L252" s="282"/>
      <c r="M252" s="282"/>
      <c r="N252" s="282"/>
      <c r="O252" s="282"/>
      <c r="P252" s="282"/>
      <c r="Q252" s="282"/>
    </row>
    <row r="253" spans="1:17" ht="15" x14ac:dyDescent="0.2">
      <c r="A253" s="282"/>
      <c r="B253" s="282"/>
      <c r="C253" s="282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282"/>
      <c r="P253" s="282"/>
      <c r="Q253" s="282"/>
    </row>
    <row r="254" spans="1:17" ht="15" x14ac:dyDescent="0.2">
      <c r="A254" s="282"/>
      <c r="B254" s="282"/>
      <c r="C254" s="282"/>
      <c r="D254" s="282"/>
      <c r="E254" s="282"/>
      <c r="F254" s="282"/>
      <c r="G254" s="282"/>
      <c r="H254" s="282"/>
      <c r="I254" s="282"/>
      <c r="J254" s="282"/>
      <c r="K254" s="282"/>
      <c r="L254" s="282"/>
      <c r="M254" s="282"/>
      <c r="N254" s="282"/>
      <c r="O254" s="282"/>
      <c r="P254" s="282"/>
      <c r="Q254" s="282"/>
    </row>
    <row r="255" spans="1:17" ht="15" x14ac:dyDescent="0.2">
      <c r="A255" s="282"/>
      <c r="B255" s="282"/>
      <c r="C255" s="282"/>
      <c r="D255" s="282"/>
      <c r="E255" s="282"/>
      <c r="F255" s="282"/>
      <c r="G255" s="282"/>
      <c r="H255" s="282"/>
      <c r="I255" s="282"/>
      <c r="J255" s="282"/>
      <c r="K255" s="282"/>
      <c r="L255" s="282"/>
      <c r="M255" s="282"/>
      <c r="N255" s="282"/>
      <c r="O255" s="282"/>
      <c r="P255" s="282"/>
      <c r="Q255" s="282"/>
    </row>
    <row r="256" spans="1:17" ht="15" x14ac:dyDescent="0.2">
      <c r="A256" s="282"/>
      <c r="B256" s="282"/>
      <c r="C256" s="282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282"/>
      <c r="P256" s="282"/>
      <c r="Q256" s="282"/>
    </row>
    <row r="257" spans="1:17" ht="15" x14ac:dyDescent="0.2">
      <c r="A257" s="282"/>
      <c r="B257" s="282"/>
      <c r="C257" s="282"/>
      <c r="D257" s="282"/>
      <c r="E257" s="282"/>
      <c r="F257" s="282"/>
      <c r="G257" s="282"/>
      <c r="H257" s="282"/>
      <c r="I257" s="282"/>
      <c r="J257" s="282"/>
      <c r="K257" s="282"/>
      <c r="L257" s="282"/>
      <c r="M257" s="282"/>
      <c r="N257" s="282"/>
      <c r="O257" s="282"/>
      <c r="P257" s="282"/>
      <c r="Q257" s="282"/>
    </row>
    <row r="258" spans="1:17" ht="15" x14ac:dyDescent="0.2">
      <c r="A258" s="282"/>
      <c r="B258" s="282"/>
      <c r="C258" s="282"/>
      <c r="D258" s="282"/>
      <c r="E258" s="282"/>
      <c r="F258" s="282"/>
      <c r="G258" s="282"/>
      <c r="H258" s="282"/>
      <c r="I258" s="282"/>
      <c r="J258" s="282"/>
      <c r="K258" s="282"/>
      <c r="L258" s="282"/>
      <c r="M258" s="282"/>
      <c r="N258" s="282"/>
      <c r="O258" s="282"/>
      <c r="P258" s="282"/>
      <c r="Q258" s="282"/>
    </row>
    <row r="259" spans="1:17" ht="15" x14ac:dyDescent="0.2">
      <c r="A259" s="282"/>
      <c r="B259" s="282"/>
      <c r="C259" s="282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282"/>
      <c r="P259" s="282"/>
      <c r="Q259" s="282"/>
    </row>
    <row r="260" spans="1:17" ht="15" x14ac:dyDescent="0.2">
      <c r="A260" s="282"/>
      <c r="B260" s="282"/>
      <c r="C260" s="282"/>
      <c r="D260" s="282"/>
      <c r="E260" s="282"/>
      <c r="F260" s="282"/>
      <c r="G260" s="282"/>
      <c r="H260" s="282"/>
      <c r="I260" s="282"/>
      <c r="J260" s="282"/>
      <c r="K260" s="282"/>
      <c r="L260" s="282"/>
      <c r="M260" s="282"/>
      <c r="N260" s="282"/>
      <c r="O260" s="282"/>
      <c r="P260" s="282"/>
      <c r="Q260" s="282"/>
    </row>
    <row r="261" spans="1:17" ht="15" x14ac:dyDescent="0.2">
      <c r="A261" s="282"/>
      <c r="B261" s="282"/>
      <c r="C261" s="282"/>
      <c r="D261" s="282"/>
      <c r="E261" s="282"/>
      <c r="F261" s="282"/>
      <c r="G261" s="282"/>
      <c r="H261" s="282"/>
      <c r="I261" s="282"/>
      <c r="J261" s="282"/>
      <c r="K261" s="282"/>
      <c r="L261" s="282"/>
      <c r="M261" s="282"/>
      <c r="N261" s="282"/>
      <c r="O261" s="282"/>
      <c r="P261" s="282"/>
      <c r="Q261" s="282"/>
    </row>
    <row r="262" spans="1:17" ht="15" x14ac:dyDescent="0.2">
      <c r="A262" s="282"/>
      <c r="B262" s="282"/>
      <c r="C262" s="282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282"/>
      <c r="P262" s="282"/>
      <c r="Q262" s="282"/>
    </row>
    <row r="263" spans="1:17" ht="15" x14ac:dyDescent="0.2">
      <c r="A263" s="282"/>
      <c r="B263" s="282"/>
      <c r="C263" s="282"/>
      <c r="D263" s="282"/>
      <c r="E263" s="282"/>
      <c r="F263" s="282"/>
      <c r="G263" s="282"/>
      <c r="H263" s="282"/>
      <c r="I263" s="282"/>
      <c r="J263" s="282"/>
      <c r="K263" s="282"/>
      <c r="L263" s="282"/>
      <c r="M263" s="282"/>
      <c r="N263" s="282"/>
      <c r="O263" s="282"/>
      <c r="P263" s="282"/>
      <c r="Q263" s="282"/>
    </row>
    <row r="264" spans="1:17" ht="15" x14ac:dyDescent="0.2">
      <c r="A264" s="282"/>
      <c r="B264" s="282"/>
      <c r="C264" s="282"/>
      <c r="D264" s="282"/>
      <c r="E264" s="282"/>
      <c r="F264" s="282"/>
      <c r="G264" s="282"/>
      <c r="H264" s="282"/>
      <c r="I264" s="282"/>
      <c r="J264" s="282"/>
      <c r="K264" s="282"/>
      <c r="L264" s="282"/>
      <c r="M264" s="282"/>
      <c r="N264" s="282"/>
      <c r="O264" s="282"/>
      <c r="P264" s="282"/>
      <c r="Q264" s="282"/>
    </row>
    <row r="265" spans="1:17" ht="15" x14ac:dyDescent="0.2">
      <c r="A265" s="282"/>
      <c r="B265" s="282"/>
      <c r="C265" s="282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282"/>
      <c r="P265" s="282"/>
      <c r="Q265" s="282"/>
    </row>
    <row r="266" spans="1:17" ht="15" x14ac:dyDescent="0.2">
      <c r="A266" s="282"/>
      <c r="B266" s="282"/>
      <c r="C266" s="282"/>
      <c r="D266" s="282"/>
      <c r="E266" s="282"/>
      <c r="F266" s="282"/>
      <c r="G266" s="282"/>
      <c r="H266" s="282"/>
      <c r="I266" s="282"/>
      <c r="J266" s="282"/>
      <c r="K266" s="282"/>
      <c r="L266" s="282"/>
      <c r="M266" s="282"/>
      <c r="N266" s="282"/>
      <c r="O266" s="282"/>
      <c r="P266" s="282"/>
      <c r="Q266" s="282"/>
    </row>
    <row r="267" spans="1:17" ht="15" x14ac:dyDescent="0.2">
      <c r="A267" s="282"/>
      <c r="B267" s="282"/>
      <c r="C267" s="282"/>
      <c r="D267" s="282"/>
      <c r="E267" s="282"/>
      <c r="F267" s="282"/>
      <c r="G267" s="282"/>
      <c r="H267" s="282"/>
      <c r="I267" s="282"/>
      <c r="J267" s="282"/>
      <c r="K267" s="282"/>
      <c r="L267" s="282"/>
      <c r="M267" s="282"/>
      <c r="N267" s="282"/>
      <c r="O267" s="282"/>
      <c r="P267" s="282"/>
      <c r="Q267" s="282"/>
    </row>
    <row r="268" spans="1:17" ht="15" x14ac:dyDescent="0.2">
      <c r="A268" s="282"/>
      <c r="B268" s="282"/>
      <c r="C268" s="282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282"/>
      <c r="P268" s="282"/>
      <c r="Q268" s="282"/>
    </row>
    <row r="269" spans="1:17" ht="15" x14ac:dyDescent="0.2">
      <c r="A269" s="282"/>
      <c r="B269" s="282"/>
      <c r="C269" s="282"/>
      <c r="D269" s="282"/>
      <c r="E269" s="282"/>
      <c r="F269" s="282"/>
      <c r="G269" s="282"/>
      <c r="H269" s="282"/>
      <c r="I269" s="282"/>
      <c r="J269" s="282"/>
      <c r="K269" s="282"/>
      <c r="L269" s="282"/>
      <c r="M269" s="282"/>
      <c r="N269" s="282"/>
      <c r="O269" s="282"/>
      <c r="P269" s="282"/>
      <c r="Q269" s="282"/>
    </row>
    <row r="270" spans="1:17" ht="15" x14ac:dyDescent="0.2">
      <c r="A270" s="282"/>
      <c r="B270" s="282"/>
      <c r="C270" s="282"/>
      <c r="D270" s="282"/>
      <c r="E270" s="282"/>
      <c r="F270" s="282"/>
      <c r="G270" s="282"/>
      <c r="H270" s="282"/>
      <c r="I270" s="282"/>
      <c r="J270" s="282"/>
      <c r="K270" s="282"/>
      <c r="L270" s="282"/>
      <c r="M270" s="282"/>
      <c r="N270" s="282"/>
      <c r="O270" s="282"/>
      <c r="P270" s="282"/>
      <c r="Q270" s="282"/>
    </row>
    <row r="271" spans="1:17" ht="15" x14ac:dyDescent="0.2">
      <c r="A271" s="282"/>
      <c r="B271" s="282"/>
      <c r="C271" s="282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282"/>
      <c r="P271" s="282"/>
      <c r="Q271" s="282"/>
    </row>
    <row r="272" spans="1:17" ht="15" x14ac:dyDescent="0.2">
      <c r="A272" s="282"/>
      <c r="B272" s="282"/>
      <c r="C272" s="282"/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282"/>
    </row>
    <row r="273" spans="1:17" ht="15" x14ac:dyDescent="0.2">
      <c r="A273" s="282"/>
      <c r="B273" s="282"/>
      <c r="C273" s="282"/>
      <c r="D273" s="282"/>
      <c r="E273" s="282"/>
      <c r="F273" s="282"/>
      <c r="G273" s="282"/>
      <c r="H273" s="282"/>
      <c r="I273" s="282"/>
      <c r="J273" s="282"/>
      <c r="K273" s="282"/>
      <c r="L273" s="282"/>
      <c r="M273" s="282"/>
      <c r="N273" s="282"/>
      <c r="O273" s="282"/>
      <c r="P273" s="282"/>
      <c r="Q273" s="282"/>
    </row>
    <row r="274" spans="1:17" ht="15" x14ac:dyDescent="0.2">
      <c r="A274" s="282"/>
      <c r="B274" s="282"/>
      <c r="C274" s="282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282"/>
      <c r="P274" s="282"/>
      <c r="Q274" s="282"/>
    </row>
    <row r="275" spans="1:17" ht="15" x14ac:dyDescent="0.2">
      <c r="A275" s="282"/>
      <c r="B275" s="282"/>
      <c r="C275" s="282"/>
      <c r="D275" s="282"/>
      <c r="E275" s="282"/>
      <c r="F275" s="282"/>
      <c r="G275" s="282"/>
      <c r="H275" s="282"/>
      <c r="I275" s="282"/>
      <c r="J275" s="282"/>
      <c r="K275" s="282"/>
      <c r="L275" s="282"/>
      <c r="M275" s="282"/>
      <c r="N275" s="282"/>
      <c r="O275" s="282"/>
      <c r="P275" s="282"/>
      <c r="Q275" s="282"/>
    </row>
    <row r="276" spans="1:17" ht="15" x14ac:dyDescent="0.2">
      <c r="A276" s="282"/>
      <c r="B276" s="282"/>
      <c r="C276" s="282"/>
      <c r="D276" s="282"/>
      <c r="E276" s="282"/>
      <c r="F276" s="282"/>
      <c r="G276" s="282"/>
      <c r="H276" s="282"/>
      <c r="I276" s="282"/>
      <c r="J276" s="282"/>
      <c r="K276" s="282"/>
      <c r="L276" s="282"/>
      <c r="M276" s="282"/>
      <c r="N276" s="282"/>
      <c r="O276" s="282"/>
      <c r="P276" s="282"/>
      <c r="Q276" s="282"/>
    </row>
    <row r="277" spans="1:17" ht="15" x14ac:dyDescent="0.2">
      <c r="A277" s="282"/>
      <c r="B277" s="282"/>
      <c r="C277" s="282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282"/>
      <c r="P277" s="282"/>
      <c r="Q277" s="282"/>
    </row>
    <row r="278" spans="1:17" ht="15" x14ac:dyDescent="0.2">
      <c r="A278" s="282"/>
      <c r="B278" s="282"/>
      <c r="C278" s="282"/>
      <c r="D278" s="282"/>
      <c r="E278" s="282"/>
      <c r="F278" s="282"/>
      <c r="G278" s="282"/>
      <c r="H278" s="282"/>
      <c r="I278" s="282"/>
      <c r="J278" s="282"/>
      <c r="K278" s="282"/>
      <c r="L278" s="282"/>
      <c r="M278" s="282"/>
      <c r="N278" s="282"/>
      <c r="O278" s="282"/>
      <c r="P278" s="282"/>
      <c r="Q278" s="282"/>
    </row>
    <row r="279" spans="1:17" ht="15" x14ac:dyDescent="0.2">
      <c r="A279" s="282"/>
      <c r="B279" s="282"/>
      <c r="C279" s="282"/>
      <c r="D279" s="282"/>
      <c r="E279" s="282"/>
      <c r="F279" s="282"/>
      <c r="G279" s="282"/>
      <c r="H279" s="282"/>
      <c r="I279" s="282"/>
      <c r="J279" s="282"/>
      <c r="K279" s="282"/>
      <c r="L279" s="282"/>
      <c r="M279" s="282"/>
      <c r="N279" s="282"/>
      <c r="O279" s="282"/>
      <c r="P279" s="282"/>
      <c r="Q279" s="282"/>
    </row>
    <row r="280" spans="1:17" ht="15" x14ac:dyDescent="0.2">
      <c r="A280" s="282"/>
      <c r="B280" s="282"/>
      <c r="C280" s="282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282"/>
      <c r="P280" s="282"/>
      <c r="Q280" s="282"/>
    </row>
    <row r="281" spans="1:17" ht="15" x14ac:dyDescent="0.2">
      <c r="A281" s="282"/>
      <c r="B281" s="282"/>
      <c r="C281" s="282"/>
      <c r="D281" s="282"/>
      <c r="E281" s="282"/>
      <c r="F281" s="282"/>
      <c r="G281" s="282"/>
      <c r="H281" s="282"/>
      <c r="I281" s="282"/>
      <c r="J281" s="282"/>
      <c r="K281" s="282"/>
      <c r="L281" s="282"/>
      <c r="M281" s="282"/>
      <c r="N281" s="282"/>
      <c r="O281" s="282"/>
      <c r="P281" s="282"/>
      <c r="Q281" s="282"/>
    </row>
    <row r="282" spans="1:17" ht="15" x14ac:dyDescent="0.2">
      <c r="A282" s="282"/>
      <c r="B282" s="282"/>
      <c r="C282" s="282"/>
      <c r="D282" s="282"/>
      <c r="E282" s="282"/>
      <c r="F282" s="282"/>
      <c r="G282" s="282"/>
      <c r="H282" s="282"/>
      <c r="I282" s="282"/>
      <c r="J282" s="282"/>
      <c r="K282" s="282"/>
      <c r="L282" s="282"/>
      <c r="M282" s="282"/>
      <c r="N282" s="282"/>
      <c r="O282" s="282"/>
      <c r="P282" s="282"/>
      <c r="Q282" s="282"/>
    </row>
    <row r="283" spans="1:17" ht="15" x14ac:dyDescent="0.2">
      <c r="A283" s="282"/>
      <c r="B283" s="282"/>
      <c r="C283" s="282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282"/>
      <c r="P283" s="282"/>
      <c r="Q283" s="282"/>
    </row>
    <row r="284" spans="1:17" ht="15" x14ac:dyDescent="0.2">
      <c r="A284" s="282"/>
      <c r="B284" s="282"/>
      <c r="C284" s="282"/>
      <c r="D284" s="282"/>
      <c r="E284" s="282"/>
      <c r="F284" s="282"/>
      <c r="G284" s="282"/>
      <c r="H284" s="282"/>
      <c r="I284" s="282"/>
      <c r="J284" s="282"/>
      <c r="K284" s="282"/>
      <c r="L284" s="282"/>
      <c r="M284" s="282"/>
      <c r="N284" s="282"/>
      <c r="O284" s="282"/>
      <c r="P284" s="282"/>
      <c r="Q284" s="282"/>
    </row>
    <row r="285" spans="1:17" ht="15" x14ac:dyDescent="0.2">
      <c r="A285" s="282"/>
      <c r="B285" s="282"/>
      <c r="C285" s="282"/>
      <c r="D285" s="282"/>
      <c r="E285" s="282"/>
      <c r="F285" s="282"/>
      <c r="G285" s="282"/>
      <c r="H285" s="282"/>
      <c r="I285" s="282"/>
      <c r="J285" s="282"/>
      <c r="K285" s="282"/>
      <c r="L285" s="282"/>
      <c r="M285" s="282"/>
      <c r="N285" s="282"/>
      <c r="O285" s="282"/>
      <c r="P285" s="282"/>
      <c r="Q285" s="282"/>
    </row>
    <row r="286" spans="1:17" ht="15" x14ac:dyDescent="0.2">
      <c r="A286" s="282"/>
      <c r="B286" s="282"/>
      <c r="C286" s="282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282"/>
      <c r="P286" s="282"/>
      <c r="Q286" s="282"/>
    </row>
    <row r="287" spans="1:17" ht="15" x14ac:dyDescent="0.2">
      <c r="A287" s="282"/>
      <c r="B287" s="282"/>
      <c r="C287" s="282"/>
      <c r="D287" s="282"/>
      <c r="E287" s="282"/>
      <c r="F287" s="282"/>
      <c r="G287" s="282"/>
      <c r="H287" s="282"/>
      <c r="I287" s="282"/>
      <c r="J287" s="282"/>
      <c r="K287" s="282"/>
      <c r="L287" s="282"/>
      <c r="M287" s="282"/>
      <c r="N287" s="282"/>
      <c r="O287" s="282"/>
      <c r="P287" s="282"/>
      <c r="Q287" s="282"/>
    </row>
    <row r="288" spans="1:17" ht="15" x14ac:dyDescent="0.2">
      <c r="A288" s="282"/>
      <c r="B288" s="282"/>
      <c r="C288" s="282"/>
      <c r="D288" s="282"/>
      <c r="E288" s="282"/>
      <c r="F288" s="282"/>
      <c r="G288" s="282"/>
      <c r="H288" s="282"/>
      <c r="I288" s="282"/>
      <c r="J288" s="282"/>
      <c r="K288" s="282"/>
      <c r="L288" s="282"/>
      <c r="M288" s="282"/>
      <c r="N288" s="282"/>
      <c r="O288" s="282"/>
      <c r="P288" s="282"/>
      <c r="Q288" s="282"/>
    </row>
    <row r="289" spans="1:17" ht="15" x14ac:dyDescent="0.2">
      <c r="A289" s="282"/>
      <c r="B289" s="282"/>
      <c r="C289" s="282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282"/>
      <c r="P289" s="282"/>
      <c r="Q289" s="282"/>
    </row>
    <row r="290" spans="1:17" ht="15" x14ac:dyDescent="0.2">
      <c r="A290" s="282"/>
      <c r="B290" s="282"/>
      <c r="C290" s="282"/>
      <c r="D290" s="282"/>
      <c r="E290" s="282"/>
      <c r="F290" s="282"/>
      <c r="G290" s="282"/>
      <c r="H290" s="282"/>
      <c r="I290" s="282"/>
      <c r="J290" s="282"/>
      <c r="K290" s="282"/>
      <c r="L290" s="282"/>
      <c r="M290" s="282"/>
      <c r="N290" s="282"/>
      <c r="O290" s="282"/>
      <c r="P290" s="282"/>
      <c r="Q290" s="282"/>
    </row>
    <row r="291" spans="1:17" ht="15" x14ac:dyDescent="0.2">
      <c r="A291" s="282"/>
      <c r="B291" s="282"/>
      <c r="C291" s="282"/>
      <c r="D291" s="282"/>
      <c r="E291" s="282"/>
      <c r="F291" s="282"/>
      <c r="G291" s="282"/>
      <c r="H291" s="282"/>
      <c r="I291" s="282"/>
      <c r="J291" s="282"/>
      <c r="K291" s="282"/>
      <c r="L291" s="282"/>
      <c r="M291" s="282"/>
      <c r="N291" s="282"/>
      <c r="O291" s="282"/>
      <c r="P291" s="282"/>
      <c r="Q291" s="282"/>
    </row>
    <row r="292" spans="1:17" ht="15" x14ac:dyDescent="0.2">
      <c r="A292" s="282"/>
      <c r="B292" s="282"/>
      <c r="C292" s="282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282"/>
      <c r="P292" s="282"/>
      <c r="Q292" s="282"/>
    </row>
    <row r="293" spans="1:17" ht="15" x14ac:dyDescent="0.2">
      <c r="A293" s="282"/>
      <c r="B293" s="282"/>
      <c r="C293" s="282"/>
      <c r="D293" s="282"/>
      <c r="E293" s="282"/>
      <c r="F293" s="282"/>
      <c r="G293" s="282"/>
      <c r="H293" s="282"/>
      <c r="I293" s="282"/>
      <c r="J293" s="282"/>
      <c r="K293" s="282"/>
      <c r="L293" s="282"/>
      <c r="M293" s="282"/>
      <c r="N293" s="282"/>
      <c r="O293" s="282"/>
      <c r="P293" s="282"/>
      <c r="Q293" s="282"/>
    </row>
    <row r="294" spans="1:17" ht="15" x14ac:dyDescent="0.2">
      <c r="A294" s="282"/>
      <c r="B294" s="282"/>
      <c r="C294" s="282"/>
      <c r="D294" s="282"/>
      <c r="E294" s="282"/>
      <c r="F294" s="282"/>
      <c r="G294" s="282"/>
      <c r="H294" s="282"/>
      <c r="I294" s="282"/>
      <c r="J294" s="282"/>
      <c r="K294" s="282"/>
      <c r="L294" s="282"/>
      <c r="M294" s="282"/>
      <c r="N294" s="282"/>
      <c r="O294" s="282"/>
      <c r="P294" s="282"/>
      <c r="Q294" s="282"/>
    </row>
    <row r="295" spans="1:17" ht="15" x14ac:dyDescent="0.2">
      <c r="A295" s="282"/>
      <c r="B295" s="282"/>
      <c r="C295" s="282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282"/>
      <c r="P295" s="282"/>
      <c r="Q295" s="282"/>
    </row>
    <row r="296" spans="1:17" ht="15" x14ac:dyDescent="0.2">
      <c r="A296" s="282"/>
      <c r="B296" s="282"/>
      <c r="C296" s="282"/>
      <c r="D296" s="282"/>
      <c r="E296" s="282"/>
      <c r="F296" s="282"/>
      <c r="G296" s="282"/>
      <c r="H296" s="282"/>
      <c r="I296" s="282"/>
      <c r="J296" s="282"/>
      <c r="K296" s="282"/>
      <c r="L296" s="282"/>
      <c r="M296" s="282"/>
      <c r="N296" s="282"/>
      <c r="O296" s="282"/>
      <c r="P296" s="282"/>
      <c r="Q296" s="282"/>
    </row>
    <row r="297" spans="1:17" ht="15" x14ac:dyDescent="0.2">
      <c r="A297" s="282"/>
      <c r="B297" s="282"/>
      <c r="C297" s="282"/>
      <c r="D297" s="282"/>
      <c r="E297" s="282"/>
      <c r="F297" s="282"/>
      <c r="G297" s="282"/>
      <c r="H297" s="282"/>
      <c r="I297" s="282"/>
      <c r="J297" s="282"/>
      <c r="K297" s="282"/>
      <c r="L297" s="282"/>
      <c r="M297" s="282"/>
      <c r="N297" s="282"/>
      <c r="O297" s="282"/>
      <c r="P297" s="282"/>
      <c r="Q297" s="282"/>
    </row>
    <row r="298" spans="1:17" ht="15" x14ac:dyDescent="0.2">
      <c r="A298" s="282"/>
      <c r="B298" s="282"/>
      <c r="C298" s="282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282"/>
      <c r="P298" s="282"/>
      <c r="Q298" s="282"/>
    </row>
    <row r="299" spans="1:17" ht="15" x14ac:dyDescent="0.2">
      <c r="A299" s="282"/>
      <c r="B299" s="282"/>
      <c r="C299" s="282"/>
      <c r="D299" s="282"/>
      <c r="E299" s="282"/>
      <c r="F299" s="282"/>
      <c r="G299" s="282"/>
      <c r="H299" s="282"/>
      <c r="I299" s="282"/>
      <c r="J299" s="282"/>
      <c r="K299" s="282"/>
      <c r="L299" s="282"/>
      <c r="M299" s="282"/>
      <c r="N299" s="282"/>
      <c r="O299" s="282"/>
      <c r="P299" s="282"/>
      <c r="Q299" s="282"/>
    </row>
    <row r="300" spans="1:17" ht="15" x14ac:dyDescent="0.2">
      <c r="A300" s="282"/>
      <c r="B300" s="282"/>
      <c r="C300" s="282"/>
      <c r="D300" s="282"/>
      <c r="E300" s="282"/>
      <c r="F300" s="282"/>
      <c r="G300" s="282"/>
      <c r="H300" s="282"/>
      <c r="I300" s="282"/>
      <c r="J300" s="282"/>
      <c r="K300" s="282"/>
      <c r="L300" s="282"/>
      <c r="M300" s="282"/>
      <c r="N300" s="282"/>
      <c r="O300" s="282"/>
      <c r="P300" s="282"/>
      <c r="Q300" s="282"/>
    </row>
    <row r="301" spans="1:17" ht="15" x14ac:dyDescent="0.2">
      <c r="A301" s="282"/>
      <c r="B301" s="282"/>
      <c r="C301" s="282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282"/>
      <c r="P301" s="282"/>
      <c r="Q301" s="282"/>
    </row>
    <row r="302" spans="1:17" ht="15" x14ac:dyDescent="0.2">
      <c r="A302" s="282"/>
      <c r="B302" s="282"/>
      <c r="C302" s="282"/>
      <c r="D302" s="282"/>
      <c r="E302" s="282"/>
      <c r="F302" s="282"/>
      <c r="G302" s="282"/>
      <c r="H302" s="282"/>
      <c r="I302" s="282"/>
      <c r="J302" s="282"/>
      <c r="K302" s="282"/>
      <c r="L302" s="282"/>
      <c r="M302" s="282"/>
      <c r="N302" s="282"/>
      <c r="O302" s="282"/>
      <c r="P302" s="282"/>
      <c r="Q302" s="282"/>
    </row>
    <row r="303" spans="1:17" ht="15" x14ac:dyDescent="0.2">
      <c r="A303" s="282"/>
      <c r="B303" s="282"/>
      <c r="C303" s="282"/>
      <c r="D303" s="282"/>
      <c r="E303" s="282"/>
      <c r="F303" s="282"/>
      <c r="G303" s="282"/>
      <c r="H303" s="282"/>
      <c r="I303" s="282"/>
      <c r="J303" s="282"/>
      <c r="K303" s="282"/>
      <c r="L303" s="282"/>
      <c r="M303" s="282"/>
      <c r="N303" s="282"/>
      <c r="O303" s="282"/>
      <c r="P303" s="282"/>
      <c r="Q303" s="282"/>
    </row>
    <row r="304" spans="1:17" ht="15" x14ac:dyDescent="0.2">
      <c r="A304" s="282"/>
      <c r="B304" s="282"/>
      <c r="C304" s="282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282"/>
      <c r="P304" s="282"/>
      <c r="Q304" s="282"/>
    </row>
    <row r="305" spans="1:17" ht="15" x14ac:dyDescent="0.2">
      <c r="A305" s="282"/>
      <c r="B305" s="282"/>
      <c r="C305" s="282"/>
      <c r="D305" s="282"/>
      <c r="E305" s="282"/>
      <c r="F305" s="282"/>
      <c r="G305" s="282"/>
      <c r="H305" s="282"/>
      <c r="I305" s="282"/>
      <c r="J305" s="282"/>
      <c r="K305" s="282"/>
      <c r="L305" s="282"/>
      <c r="M305" s="282"/>
      <c r="N305" s="282"/>
      <c r="O305" s="282"/>
      <c r="P305" s="282"/>
      <c r="Q305" s="282"/>
    </row>
    <row r="306" spans="1:17" ht="15" x14ac:dyDescent="0.2">
      <c r="A306" s="282"/>
      <c r="B306" s="282"/>
      <c r="C306" s="282"/>
      <c r="D306" s="282"/>
      <c r="E306" s="282"/>
      <c r="F306" s="282"/>
      <c r="G306" s="282"/>
      <c r="H306" s="282"/>
      <c r="I306" s="282"/>
      <c r="J306" s="282"/>
      <c r="K306" s="282"/>
      <c r="L306" s="282"/>
      <c r="M306" s="282"/>
      <c r="N306" s="282"/>
      <c r="O306" s="282"/>
      <c r="P306" s="282"/>
      <c r="Q306" s="282"/>
    </row>
    <row r="307" spans="1:17" ht="15" x14ac:dyDescent="0.2">
      <c r="A307" s="282"/>
      <c r="B307" s="282"/>
      <c r="C307" s="282"/>
      <c r="D307" s="282"/>
      <c r="E307" s="282"/>
      <c r="F307" s="282"/>
      <c r="G307" s="282"/>
      <c r="H307" s="282"/>
      <c r="I307" s="282"/>
      <c r="J307" s="282"/>
      <c r="K307" s="282"/>
      <c r="L307" s="282"/>
      <c r="M307" s="282"/>
      <c r="N307" s="282"/>
      <c r="O307" s="282"/>
      <c r="P307" s="282"/>
      <c r="Q307" s="282"/>
    </row>
    <row r="308" spans="1:17" ht="15" x14ac:dyDescent="0.2">
      <c r="A308" s="282"/>
      <c r="B308" s="282"/>
      <c r="C308" s="282"/>
      <c r="D308" s="282"/>
      <c r="E308" s="282"/>
      <c r="F308" s="282"/>
      <c r="G308" s="282"/>
      <c r="H308" s="282"/>
      <c r="I308" s="282"/>
      <c r="J308" s="282"/>
      <c r="K308" s="282"/>
      <c r="L308" s="282"/>
      <c r="M308" s="282"/>
      <c r="N308" s="282"/>
      <c r="O308" s="282"/>
      <c r="P308" s="282"/>
      <c r="Q308" s="282"/>
    </row>
    <row r="309" spans="1:17" ht="15" x14ac:dyDescent="0.2">
      <c r="A309" s="282"/>
      <c r="B309" s="282"/>
      <c r="C309" s="282"/>
      <c r="D309" s="282"/>
      <c r="E309" s="282"/>
      <c r="F309" s="282"/>
      <c r="G309" s="282"/>
      <c r="H309" s="282"/>
      <c r="I309" s="282"/>
      <c r="J309" s="282"/>
      <c r="K309" s="282"/>
      <c r="L309" s="282"/>
      <c r="M309" s="282"/>
      <c r="N309" s="282"/>
      <c r="O309" s="282"/>
      <c r="P309" s="282"/>
      <c r="Q309" s="282"/>
    </row>
    <row r="310" spans="1:17" ht="15" x14ac:dyDescent="0.2">
      <c r="A310" s="282"/>
      <c r="B310" s="282"/>
      <c r="C310" s="282"/>
      <c r="D310" s="282"/>
      <c r="E310" s="282"/>
      <c r="F310" s="282"/>
      <c r="G310" s="282"/>
      <c r="H310" s="282"/>
      <c r="I310" s="282"/>
      <c r="J310" s="282"/>
      <c r="K310" s="282"/>
      <c r="L310" s="282"/>
      <c r="M310" s="282"/>
      <c r="N310" s="282"/>
      <c r="O310" s="282"/>
      <c r="P310" s="282"/>
      <c r="Q310" s="282"/>
    </row>
    <row r="311" spans="1:17" ht="15" x14ac:dyDescent="0.2">
      <c r="A311" s="282"/>
      <c r="B311" s="282"/>
      <c r="C311" s="282"/>
      <c r="D311" s="282"/>
      <c r="E311" s="282"/>
      <c r="F311" s="282"/>
      <c r="G311" s="282"/>
      <c r="H311" s="282"/>
      <c r="I311" s="282"/>
      <c r="J311" s="282"/>
      <c r="K311" s="282"/>
      <c r="L311" s="282"/>
      <c r="M311" s="282"/>
      <c r="N311" s="282"/>
      <c r="O311" s="282"/>
      <c r="P311" s="282"/>
      <c r="Q311" s="282"/>
    </row>
    <row r="312" spans="1:17" ht="15" x14ac:dyDescent="0.2">
      <c r="A312" s="282"/>
      <c r="B312" s="282"/>
      <c r="C312" s="282"/>
      <c r="D312" s="282"/>
      <c r="E312" s="282"/>
      <c r="F312" s="282"/>
      <c r="G312" s="282"/>
      <c r="H312" s="282"/>
      <c r="I312" s="282"/>
      <c r="J312" s="282"/>
      <c r="K312" s="282"/>
      <c r="L312" s="282"/>
      <c r="M312" s="282"/>
      <c r="N312" s="282"/>
      <c r="O312" s="282"/>
      <c r="P312" s="282"/>
      <c r="Q312" s="282"/>
    </row>
    <row r="313" spans="1:17" ht="15" x14ac:dyDescent="0.2">
      <c r="A313" s="282"/>
      <c r="B313" s="282"/>
      <c r="C313" s="282"/>
      <c r="D313" s="282"/>
      <c r="E313" s="282"/>
      <c r="F313" s="282"/>
      <c r="G313" s="282"/>
      <c r="H313" s="282"/>
      <c r="I313" s="282"/>
      <c r="J313" s="282"/>
      <c r="K313" s="282"/>
      <c r="L313" s="282"/>
      <c r="M313" s="282"/>
      <c r="N313" s="282"/>
      <c r="O313" s="282"/>
      <c r="P313" s="282"/>
      <c r="Q313" s="282"/>
    </row>
    <row r="314" spans="1:17" ht="15" x14ac:dyDescent="0.2">
      <c r="A314" s="282"/>
      <c r="B314" s="282"/>
      <c r="C314" s="282"/>
      <c r="D314" s="282"/>
      <c r="E314" s="282"/>
      <c r="F314" s="282"/>
      <c r="G314" s="282"/>
      <c r="H314" s="282"/>
      <c r="I314" s="282"/>
      <c r="J314" s="282"/>
      <c r="K314" s="282"/>
      <c r="L314" s="282"/>
      <c r="M314" s="282"/>
      <c r="N314" s="282"/>
      <c r="O314" s="282"/>
      <c r="P314" s="282"/>
      <c r="Q314" s="282"/>
    </row>
    <row r="315" spans="1:17" ht="15" x14ac:dyDescent="0.2">
      <c r="A315" s="282"/>
      <c r="B315" s="282"/>
      <c r="C315" s="282"/>
      <c r="D315" s="282"/>
      <c r="E315" s="282"/>
      <c r="F315" s="282"/>
      <c r="G315" s="282"/>
      <c r="H315" s="282"/>
      <c r="I315" s="282"/>
      <c r="J315" s="282"/>
      <c r="K315" s="282"/>
      <c r="L315" s="282"/>
      <c r="M315" s="282"/>
      <c r="N315" s="282"/>
      <c r="O315" s="282"/>
      <c r="P315" s="282"/>
      <c r="Q315" s="282"/>
    </row>
    <row r="316" spans="1:17" ht="15" x14ac:dyDescent="0.2">
      <c r="A316" s="282"/>
      <c r="B316" s="282"/>
      <c r="C316" s="282"/>
      <c r="D316" s="282"/>
      <c r="E316" s="282"/>
      <c r="F316" s="282"/>
      <c r="G316" s="282"/>
      <c r="H316" s="282"/>
      <c r="I316" s="282"/>
      <c r="J316" s="282"/>
      <c r="K316" s="282"/>
      <c r="L316" s="282"/>
      <c r="M316" s="282"/>
      <c r="N316" s="282"/>
      <c r="O316" s="282"/>
      <c r="P316" s="282"/>
      <c r="Q316" s="282"/>
    </row>
    <row r="317" spans="1:17" ht="15" x14ac:dyDescent="0.2">
      <c r="A317" s="282"/>
      <c r="B317" s="282"/>
      <c r="C317" s="282"/>
      <c r="D317" s="282"/>
      <c r="E317" s="282"/>
      <c r="F317" s="282"/>
      <c r="G317" s="282"/>
      <c r="H317" s="282"/>
      <c r="I317" s="282"/>
      <c r="J317" s="282"/>
      <c r="K317" s="282"/>
      <c r="L317" s="282"/>
      <c r="M317" s="282"/>
      <c r="N317" s="282"/>
      <c r="O317" s="282"/>
      <c r="P317" s="282"/>
      <c r="Q317" s="282"/>
    </row>
    <row r="318" spans="1:17" ht="15" x14ac:dyDescent="0.2">
      <c r="A318" s="282"/>
      <c r="B318" s="282"/>
      <c r="C318" s="282"/>
      <c r="D318" s="282"/>
      <c r="E318" s="282"/>
      <c r="F318" s="282"/>
      <c r="G318" s="282"/>
      <c r="H318" s="282"/>
      <c r="I318" s="282"/>
      <c r="J318" s="282"/>
      <c r="K318" s="282"/>
      <c r="L318" s="282"/>
      <c r="M318" s="282"/>
      <c r="N318" s="282"/>
      <c r="O318" s="282"/>
      <c r="P318" s="282"/>
      <c r="Q318" s="282"/>
    </row>
    <row r="319" spans="1:17" ht="15" x14ac:dyDescent="0.2">
      <c r="A319" s="282"/>
      <c r="B319" s="282"/>
      <c r="C319" s="282"/>
      <c r="D319" s="282"/>
      <c r="E319" s="282"/>
      <c r="F319" s="282"/>
      <c r="G319" s="282"/>
      <c r="H319" s="282"/>
      <c r="I319" s="282"/>
      <c r="J319" s="282"/>
      <c r="K319" s="282"/>
      <c r="L319" s="282"/>
      <c r="M319" s="282"/>
      <c r="N319" s="282"/>
      <c r="O319" s="282"/>
      <c r="P319" s="282"/>
      <c r="Q319" s="282"/>
    </row>
    <row r="320" spans="1:17" ht="15" x14ac:dyDescent="0.2">
      <c r="A320" s="282"/>
      <c r="B320" s="282"/>
      <c r="C320" s="282"/>
      <c r="D320" s="282"/>
      <c r="E320" s="282"/>
      <c r="F320" s="282"/>
      <c r="G320" s="282"/>
      <c r="H320" s="282"/>
      <c r="I320" s="282"/>
      <c r="J320" s="282"/>
      <c r="K320" s="282"/>
      <c r="L320" s="282"/>
      <c r="M320" s="282"/>
      <c r="N320" s="282"/>
      <c r="O320" s="282"/>
      <c r="P320" s="282"/>
      <c r="Q320" s="282"/>
    </row>
    <row r="321" spans="1:17" ht="15" x14ac:dyDescent="0.2">
      <c r="A321" s="282"/>
      <c r="B321" s="282"/>
      <c r="C321" s="282"/>
      <c r="D321" s="282"/>
      <c r="E321" s="282"/>
      <c r="F321" s="282"/>
      <c r="G321" s="282"/>
      <c r="H321" s="282"/>
      <c r="I321" s="282"/>
      <c r="J321" s="282"/>
      <c r="K321" s="282"/>
      <c r="L321" s="282"/>
      <c r="M321" s="282"/>
      <c r="N321" s="282"/>
      <c r="O321" s="282"/>
      <c r="P321" s="282"/>
      <c r="Q321" s="282"/>
    </row>
    <row r="322" spans="1:17" ht="15" x14ac:dyDescent="0.2">
      <c r="A322" s="282"/>
      <c r="B322" s="282"/>
      <c r="C322" s="282"/>
      <c r="D322" s="282"/>
      <c r="E322" s="282"/>
      <c r="F322" s="282"/>
      <c r="G322" s="282"/>
      <c r="H322" s="282"/>
      <c r="I322" s="282"/>
      <c r="J322" s="282"/>
      <c r="K322" s="282"/>
      <c r="L322" s="282"/>
      <c r="M322" s="282"/>
      <c r="N322" s="282"/>
      <c r="O322" s="282"/>
      <c r="P322" s="282"/>
      <c r="Q322" s="282"/>
    </row>
    <row r="323" spans="1:17" ht="15" x14ac:dyDescent="0.2">
      <c r="A323" s="282"/>
      <c r="B323" s="282"/>
      <c r="C323" s="282"/>
      <c r="D323" s="282"/>
      <c r="E323" s="282"/>
      <c r="F323" s="282"/>
      <c r="G323" s="282"/>
      <c r="H323" s="282"/>
      <c r="I323" s="282"/>
      <c r="J323" s="282"/>
      <c r="K323" s="282"/>
      <c r="L323" s="282"/>
      <c r="M323" s="282"/>
      <c r="N323" s="282"/>
      <c r="O323" s="282"/>
      <c r="P323" s="282"/>
      <c r="Q323" s="282"/>
    </row>
    <row r="324" spans="1:17" ht="15" x14ac:dyDescent="0.2">
      <c r="A324" s="282"/>
      <c r="B324" s="282"/>
      <c r="C324" s="282"/>
      <c r="D324" s="282"/>
      <c r="E324" s="282"/>
      <c r="F324" s="282"/>
      <c r="G324" s="282"/>
      <c r="H324" s="282"/>
      <c r="I324" s="282"/>
      <c r="J324" s="282"/>
      <c r="K324" s="282"/>
      <c r="L324" s="282"/>
      <c r="M324" s="282"/>
      <c r="N324" s="282"/>
      <c r="O324" s="282"/>
      <c r="P324" s="282"/>
      <c r="Q324" s="282"/>
    </row>
    <row r="325" spans="1:17" ht="15" x14ac:dyDescent="0.2">
      <c r="A325" s="282"/>
      <c r="B325" s="282"/>
      <c r="C325" s="282"/>
      <c r="D325" s="282"/>
      <c r="E325" s="282"/>
      <c r="F325" s="282"/>
      <c r="G325" s="282"/>
      <c r="H325" s="282"/>
      <c r="I325" s="282"/>
      <c r="J325" s="282"/>
      <c r="K325" s="282"/>
      <c r="L325" s="282"/>
      <c r="M325" s="282"/>
      <c r="N325" s="282"/>
      <c r="O325" s="282"/>
      <c r="P325" s="282"/>
      <c r="Q325" s="282"/>
    </row>
    <row r="326" spans="1:17" ht="15" x14ac:dyDescent="0.2">
      <c r="A326" s="282"/>
      <c r="B326" s="282"/>
      <c r="C326" s="282"/>
      <c r="D326" s="282"/>
      <c r="E326" s="282"/>
      <c r="F326" s="282"/>
      <c r="G326" s="282"/>
      <c r="H326" s="282"/>
      <c r="I326" s="282"/>
      <c r="J326" s="282"/>
      <c r="K326" s="282"/>
      <c r="L326" s="282"/>
      <c r="M326" s="282"/>
      <c r="N326" s="282"/>
      <c r="O326" s="282"/>
      <c r="P326" s="282"/>
      <c r="Q326" s="282"/>
    </row>
    <row r="327" spans="1:17" ht="15" x14ac:dyDescent="0.2">
      <c r="A327" s="282"/>
      <c r="B327" s="282"/>
      <c r="C327" s="282"/>
      <c r="D327" s="282"/>
      <c r="E327" s="282"/>
      <c r="F327" s="282"/>
      <c r="G327" s="282"/>
      <c r="H327" s="282"/>
      <c r="I327" s="282"/>
      <c r="J327" s="282"/>
      <c r="K327" s="282"/>
      <c r="L327" s="282"/>
      <c r="M327" s="282"/>
      <c r="N327" s="282"/>
      <c r="O327" s="282"/>
      <c r="P327" s="282"/>
      <c r="Q327" s="282"/>
    </row>
    <row r="328" spans="1:17" ht="15" x14ac:dyDescent="0.2">
      <c r="A328" s="282"/>
      <c r="B328" s="282"/>
      <c r="C328" s="282"/>
      <c r="D328" s="282"/>
      <c r="E328" s="282"/>
      <c r="F328" s="282"/>
      <c r="G328" s="282"/>
      <c r="H328" s="282"/>
      <c r="I328" s="282"/>
      <c r="J328" s="282"/>
      <c r="K328" s="282"/>
      <c r="L328" s="282"/>
      <c r="M328" s="282"/>
      <c r="N328" s="282"/>
      <c r="O328" s="282"/>
      <c r="P328" s="282"/>
      <c r="Q328" s="282"/>
    </row>
    <row r="329" spans="1:17" ht="15" x14ac:dyDescent="0.2">
      <c r="A329" s="282"/>
      <c r="B329" s="282"/>
      <c r="C329" s="282"/>
      <c r="D329" s="282"/>
      <c r="E329" s="282"/>
      <c r="F329" s="282"/>
      <c r="G329" s="282"/>
      <c r="H329" s="282"/>
      <c r="I329" s="282"/>
      <c r="J329" s="282"/>
      <c r="K329" s="282"/>
      <c r="L329" s="282"/>
      <c r="M329" s="282"/>
      <c r="N329" s="282"/>
      <c r="O329" s="282"/>
      <c r="P329" s="282"/>
      <c r="Q329" s="282"/>
    </row>
    <row r="330" spans="1:17" ht="15" x14ac:dyDescent="0.2">
      <c r="A330" s="282"/>
      <c r="B330" s="282"/>
      <c r="C330" s="282"/>
      <c r="D330" s="282"/>
      <c r="E330" s="282"/>
      <c r="F330" s="282"/>
      <c r="G330" s="282"/>
      <c r="H330" s="282"/>
      <c r="I330" s="282"/>
      <c r="J330" s="282"/>
      <c r="K330" s="282"/>
      <c r="L330" s="282"/>
      <c r="M330" s="282"/>
      <c r="N330" s="282"/>
      <c r="O330" s="282"/>
      <c r="P330" s="282"/>
      <c r="Q330" s="282"/>
    </row>
    <row r="331" spans="1:17" ht="15" x14ac:dyDescent="0.2">
      <c r="A331" s="282"/>
      <c r="B331" s="282"/>
      <c r="C331" s="282"/>
      <c r="D331" s="282"/>
      <c r="E331" s="282"/>
      <c r="F331" s="282"/>
      <c r="G331" s="282"/>
      <c r="H331" s="282"/>
      <c r="I331" s="282"/>
      <c r="J331" s="282"/>
      <c r="K331" s="282"/>
      <c r="L331" s="282"/>
      <c r="M331" s="282"/>
      <c r="N331" s="282"/>
      <c r="O331" s="282"/>
      <c r="P331" s="282"/>
      <c r="Q331" s="282"/>
    </row>
    <row r="332" spans="1:17" ht="15" x14ac:dyDescent="0.2">
      <c r="A332" s="282"/>
      <c r="B332" s="282"/>
      <c r="C332" s="282"/>
      <c r="D332" s="282"/>
      <c r="E332" s="282"/>
      <c r="F332" s="282"/>
      <c r="G332" s="282"/>
      <c r="H332" s="282"/>
      <c r="I332" s="282"/>
      <c r="J332" s="282"/>
      <c r="K332" s="282"/>
      <c r="L332" s="282"/>
      <c r="M332" s="282"/>
      <c r="N332" s="282"/>
      <c r="O332" s="282"/>
      <c r="P332" s="282"/>
      <c r="Q332" s="282"/>
    </row>
    <row r="333" spans="1:17" ht="15" x14ac:dyDescent="0.2">
      <c r="A333" s="282"/>
      <c r="B333" s="282"/>
      <c r="C333" s="282"/>
      <c r="D333" s="282"/>
      <c r="E333" s="282"/>
      <c r="F333" s="282"/>
      <c r="G333" s="282"/>
      <c r="H333" s="282"/>
      <c r="I333" s="282"/>
      <c r="J333" s="282"/>
      <c r="K333" s="282"/>
      <c r="L333" s="282"/>
      <c r="M333" s="282"/>
      <c r="N333" s="282"/>
      <c r="O333" s="282"/>
      <c r="P333" s="282"/>
      <c r="Q333" s="282"/>
    </row>
    <row r="334" spans="1:17" ht="15" x14ac:dyDescent="0.2">
      <c r="A334" s="282"/>
      <c r="B334" s="282"/>
      <c r="C334" s="282"/>
      <c r="D334" s="282"/>
      <c r="E334" s="282"/>
      <c r="F334" s="282"/>
      <c r="G334" s="282"/>
      <c r="H334" s="282"/>
      <c r="I334" s="282"/>
      <c r="J334" s="282"/>
      <c r="K334" s="282"/>
      <c r="L334" s="282"/>
      <c r="M334" s="282"/>
      <c r="N334" s="282"/>
      <c r="O334" s="282"/>
      <c r="P334" s="282"/>
      <c r="Q334" s="282"/>
    </row>
    <row r="335" spans="1:17" ht="15" x14ac:dyDescent="0.2">
      <c r="A335" s="282"/>
      <c r="B335" s="282"/>
      <c r="C335" s="282"/>
      <c r="D335" s="282"/>
      <c r="E335" s="282"/>
      <c r="F335" s="282"/>
      <c r="G335" s="282"/>
      <c r="H335" s="282"/>
      <c r="I335" s="282"/>
      <c r="J335" s="282"/>
      <c r="K335" s="282"/>
      <c r="L335" s="282"/>
      <c r="M335" s="282"/>
      <c r="N335" s="282"/>
      <c r="O335" s="282"/>
      <c r="P335" s="282"/>
      <c r="Q335" s="282"/>
    </row>
    <row r="336" spans="1:17" ht="15" x14ac:dyDescent="0.2">
      <c r="A336" s="282"/>
      <c r="B336" s="282"/>
      <c r="C336" s="282"/>
      <c r="D336" s="282"/>
      <c r="E336" s="282"/>
      <c r="F336" s="282"/>
      <c r="G336" s="282"/>
      <c r="H336" s="282"/>
      <c r="I336" s="282"/>
      <c r="J336" s="282"/>
      <c r="K336" s="282"/>
      <c r="L336" s="282"/>
      <c r="M336" s="282"/>
      <c r="N336" s="282"/>
      <c r="O336" s="282"/>
      <c r="P336" s="282"/>
      <c r="Q336" s="282"/>
    </row>
    <row r="337" spans="1:17" ht="15" x14ac:dyDescent="0.2">
      <c r="A337" s="282"/>
      <c r="B337" s="282"/>
      <c r="C337" s="282"/>
      <c r="D337" s="282"/>
      <c r="E337" s="282"/>
      <c r="F337" s="282"/>
      <c r="G337" s="282"/>
      <c r="H337" s="282"/>
      <c r="I337" s="282"/>
      <c r="J337" s="282"/>
      <c r="K337" s="282"/>
      <c r="L337" s="282"/>
      <c r="M337" s="282"/>
      <c r="N337" s="282"/>
      <c r="O337" s="282"/>
      <c r="P337" s="282"/>
      <c r="Q337" s="282"/>
    </row>
    <row r="338" spans="1:17" ht="15" x14ac:dyDescent="0.2">
      <c r="A338" s="282"/>
      <c r="B338" s="282"/>
      <c r="C338" s="282"/>
      <c r="D338" s="282"/>
      <c r="E338" s="282"/>
      <c r="F338" s="282"/>
      <c r="G338" s="282"/>
      <c r="H338" s="282"/>
      <c r="I338" s="282"/>
      <c r="J338" s="282"/>
      <c r="K338" s="282"/>
      <c r="L338" s="282"/>
      <c r="M338" s="282"/>
      <c r="N338" s="282"/>
      <c r="O338" s="282"/>
      <c r="P338" s="282"/>
      <c r="Q338" s="282"/>
    </row>
    <row r="339" spans="1:17" ht="15" x14ac:dyDescent="0.2">
      <c r="A339" s="282"/>
      <c r="B339" s="282"/>
      <c r="C339" s="282"/>
      <c r="D339" s="282"/>
      <c r="E339" s="282"/>
      <c r="F339" s="282"/>
      <c r="G339" s="282"/>
      <c r="H339" s="282"/>
      <c r="I339" s="282"/>
      <c r="J339" s="282"/>
      <c r="K339" s="282"/>
      <c r="L339" s="282"/>
      <c r="M339" s="282"/>
      <c r="N339" s="282"/>
      <c r="O339" s="282"/>
      <c r="P339" s="282"/>
      <c r="Q339" s="282"/>
    </row>
    <row r="340" spans="1:17" ht="15" x14ac:dyDescent="0.2">
      <c r="A340" s="282"/>
      <c r="B340" s="282"/>
      <c r="C340" s="282"/>
      <c r="D340" s="282"/>
      <c r="E340" s="282"/>
      <c r="F340" s="282"/>
      <c r="G340" s="282"/>
      <c r="H340" s="282"/>
      <c r="I340" s="282"/>
      <c r="J340" s="282"/>
      <c r="K340" s="282"/>
      <c r="L340" s="282"/>
      <c r="M340" s="282"/>
      <c r="N340" s="282"/>
      <c r="O340" s="282"/>
      <c r="P340" s="282"/>
      <c r="Q340" s="282"/>
    </row>
    <row r="341" spans="1:17" ht="15" x14ac:dyDescent="0.2">
      <c r="A341" s="282"/>
      <c r="B341" s="282"/>
      <c r="C341" s="282"/>
      <c r="D341" s="282"/>
      <c r="E341" s="282"/>
      <c r="F341" s="282"/>
      <c r="G341" s="282"/>
      <c r="H341" s="282"/>
      <c r="I341" s="282"/>
      <c r="J341" s="282"/>
      <c r="K341" s="282"/>
      <c r="L341" s="282"/>
      <c r="M341" s="282"/>
      <c r="N341" s="282"/>
      <c r="O341" s="282"/>
      <c r="P341" s="282"/>
      <c r="Q341" s="282"/>
    </row>
    <row r="342" spans="1:17" ht="15" x14ac:dyDescent="0.2">
      <c r="A342" s="282"/>
      <c r="B342" s="282"/>
      <c r="C342" s="282"/>
      <c r="D342" s="282"/>
      <c r="E342" s="282"/>
      <c r="F342" s="282"/>
      <c r="G342" s="282"/>
      <c r="H342" s="282"/>
      <c r="I342" s="282"/>
      <c r="J342" s="282"/>
      <c r="K342" s="282"/>
      <c r="L342" s="282"/>
      <c r="M342" s="282"/>
      <c r="N342" s="282"/>
      <c r="O342" s="282"/>
      <c r="P342" s="282"/>
      <c r="Q342" s="282"/>
    </row>
    <row r="343" spans="1:17" ht="15" x14ac:dyDescent="0.2">
      <c r="A343" s="282"/>
      <c r="B343" s="282"/>
      <c r="C343" s="282"/>
      <c r="D343" s="282"/>
      <c r="E343" s="282"/>
      <c r="F343" s="282"/>
      <c r="G343" s="282"/>
      <c r="H343" s="282"/>
      <c r="I343" s="282"/>
      <c r="J343" s="282"/>
      <c r="K343" s="282"/>
      <c r="L343" s="282"/>
      <c r="M343" s="282"/>
      <c r="N343" s="282"/>
      <c r="O343" s="282"/>
      <c r="P343" s="282"/>
      <c r="Q343" s="282"/>
    </row>
    <row r="344" spans="1:17" ht="15" x14ac:dyDescent="0.2">
      <c r="A344" s="282"/>
      <c r="B344" s="282"/>
      <c r="C344" s="282"/>
      <c r="D344" s="282"/>
      <c r="E344" s="282"/>
      <c r="F344" s="282"/>
      <c r="G344" s="282"/>
      <c r="H344" s="282"/>
      <c r="I344" s="282"/>
      <c r="J344" s="282"/>
      <c r="K344" s="282"/>
      <c r="L344" s="282"/>
      <c r="M344" s="282"/>
      <c r="N344" s="282"/>
      <c r="O344" s="282"/>
      <c r="P344" s="282"/>
      <c r="Q344" s="282"/>
    </row>
    <row r="345" spans="1:17" ht="15" x14ac:dyDescent="0.2">
      <c r="A345" s="282"/>
      <c r="B345" s="282"/>
      <c r="C345" s="282"/>
      <c r="D345" s="282"/>
      <c r="E345" s="282"/>
      <c r="F345" s="282"/>
      <c r="G345" s="282"/>
      <c r="H345" s="282"/>
      <c r="I345" s="282"/>
      <c r="J345" s="282"/>
      <c r="K345" s="282"/>
      <c r="L345" s="282"/>
      <c r="M345" s="282"/>
      <c r="N345" s="282"/>
      <c r="O345" s="282"/>
      <c r="P345" s="282"/>
      <c r="Q345" s="282"/>
    </row>
    <row r="346" spans="1:17" ht="15" x14ac:dyDescent="0.2">
      <c r="A346" s="282"/>
      <c r="B346" s="282"/>
      <c r="C346" s="282"/>
      <c r="D346" s="282"/>
      <c r="E346" s="282"/>
      <c r="F346" s="282"/>
      <c r="G346" s="282"/>
      <c r="H346" s="282"/>
      <c r="I346" s="282"/>
      <c r="J346" s="282"/>
      <c r="K346" s="282"/>
      <c r="L346" s="282"/>
      <c r="M346" s="282"/>
      <c r="N346" s="282"/>
      <c r="O346" s="282"/>
      <c r="P346" s="282"/>
      <c r="Q346" s="282"/>
    </row>
    <row r="347" spans="1:17" ht="15" x14ac:dyDescent="0.2">
      <c r="A347" s="282"/>
      <c r="B347" s="282"/>
      <c r="C347" s="282"/>
      <c r="D347" s="282"/>
      <c r="E347" s="282"/>
      <c r="F347" s="282"/>
      <c r="G347" s="282"/>
      <c r="H347" s="282"/>
      <c r="I347" s="282"/>
      <c r="J347" s="282"/>
      <c r="K347" s="282"/>
      <c r="L347" s="282"/>
      <c r="M347" s="282"/>
      <c r="N347" s="282"/>
      <c r="O347" s="282"/>
      <c r="P347" s="282"/>
      <c r="Q347" s="282"/>
    </row>
    <row r="348" spans="1:17" ht="15" x14ac:dyDescent="0.2">
      <c r="A348" s="282"/>
      <c r="B348" s="282"/>
      <c r="C348" s="282"/>
      <c r="D348" s="282"/>
      <c r="E348" s="282"/>
      <c r="F348" s="282"/>
      <c r="G348" s="282"/>
      <c r="H348" s="282"/>
      <c r="I348" s="282"/>
      <c r="J348" s="282"/>
      <c r="K348" s="282"/>
      <c r="L348" s="282"/>
      <c r="M348" s="282"/>
      <c r="N348" s="282"/>
      <c r="O348" s="282"/>
      <c r="P348" s="282"/>
      <c r="Q348" s="282"/>
    </row>
    <row r="349" spans="1:17" ht="15" x14ac:dyDescent="0.2">
      <c r="A349" s="282"/>
      <c r="B349" s="282"/>
      <c r="C349" s="282"/>
      <c r="D349" s="282"/>
      <c r="E349" s="282"/>
      <c r="F349" s="282"/>
      <c r="G349" s="282"/>
      <c r="H349" s="282"/>
      <c r="I349" s="282"/>
      <c r="J349" s="282"/>
      <c r="K349" s="282"/>
      <c r="L349" s="282"/>
      <c r="M349" s="282"/>
      <c r="N349" s="282"/>
      <c r="O349" s="282"/>
      <c r="P349" s="282"/>
      <c r="Q349" s="282"/>
    </row>
    <row r="350" spans="1:17" ht="15" x14ac:dyDescent="0.2">
      <c r="A350" s="282"/>
      <c r="B350" s="282"/>
      <c r="C350" s="282"/>
      <c r="D350" s="282"/>
      <c r="E350" s="282"/>
      <c r="F350" s="282"/>
      <c r="G350" s="282"/>
      <c r="H350" s="282"/>
      <c r="I350" s="282"/>
      <c r="J350" s="282"/>
      <c r="K350" s="282"/>
      <c r="L350" s="282"/>
      <c r="M350" s="282"/>
      <c r="N350" s="282"/>
      <c r="O350" s="282"/>
      <c r="P350" s="282"/>
      <c r="Q350" s="282"/>
    </row>
    <row r="351" spans="1:17" ht="15" x14ac:dyDescent="0.2">
      <c r="A351" s="282"/>
      <c r="B351" s="282"/>
      <c r="C351" s="282"/>
      <c r="D351" s="282"/>
      <c r="E351" s="282"/>
      <c r="F351" s="282"/>
      <c r="G351" s="282"/>
      <c r="H351" s="282"/>
      <c r="I351" s="282"/>
      <c r="J351" s="282"/>
      <c r="K351" s="282"/>
      <c r="L351" s="282"/>
      <c r="M351" s="282"/>
      <c r="N351" s="282"/>
      <c r="O351" s="282"/>
      <c r="P351" s="282"/>
      <c r="Q351" s="282"/>
    </row>
    <row r="352" spans="1:17" ht="15" x14ac:dyDescent="0.2">
      <c r="A352" s="282"/>
      <c r="B352" s="282"/>
      <c r="C352" s="282"/>
      <c r="D352" s="282"/>
      <c r="E352" s="282"/>
      <c r="F352" s="282"/>
      <c r="G352" s="282"/>
      <c r="H352" s="282"/>
      <c r="I352" s="282"/>
      <c r="J352" s="282"/>
      <c r="K352" s="282"/>
      <c r="L352" s="282"/>
      <c r="M352" s="282"/>
      <c r="N352" s="282"/>
      <c r="O352" s="282"/>
      <c r="P352" s="282"/>
      <c r="Q352" s="282"/>
    </row>
    <row r="353" spans="1:17" ht="15" x14ac:dyDescent="0.2">
      <c r="A353" s="282"/>
      <c r="B353" s="282"/>
      <c r="C353" s="282"/>
      <c r="D353" s="282"/>
      <c r="E353" s="282"/>
      <c r="F353" s="282"/>
      <c r="G353" s="282"/>
      <c r="H353" s="282"/>
      <c r="I353" s="282"/>
      <c r="J353" s="282"/>
      <c r="K353" s="282"/>
      <c r="L353" s="282"/>
      <c r="M353" s="282"/>
      <c r="N353" s="282"/>
      <c r="O353" s="282"/>
      <c r="P353" s="282"/>
      <c r="Q353" s="282"/>
    </row>
    <row r="354" spans="1:17" ht="15" x14ac:dyDescent="0.2">
      <c r="A354" s="282"/>
      <c r="B354" s="282"/>
      <c r="C354" s="282"/>
      <c r="D354" s="282"/>
      <c r="E354" s="282"/>
      <c r="F354" s="282"/>
      <c r="G354" s="282"/>
      <c r="H354" s="282"/>
      <c r="I354" s="282"/>
      <c r="J354" s="282"/>
      <c r="K354" s="282"/>
      <c r="L354" s="282"/>
      <c r="M354" s="282"/>
      <c r="N354" s="282"/>
      <c r="O354" s="282"/>
      <c r="P354" s="282"/>
      <c r="Q354" s="282"/>
    </row>
    <row r="355" spans="1:17" ht="15" x14ac:dyDescent="0.2">
      <c r="A355" s="282"/>
      <c r="B355" s="282"/>
      <c r="C355" s="282"/>
      <c r="D355" s="282"/>
      <c r="E355" s="282"/>
      <c r="F355" s="282"/>
      <c r="G355" s="282"/>
      <c r="H355" s="282"/>
      <c r="I355" s="282"/>
      <c r="J355" s="282"/>
      <c r="K355" s="282"/>
      <c r="L355" s="282"/>
      <c r="M355" s="282"/>
      <c r="N355" s="282"/>
      <c r="O355" s="282"/>
      <c r="P355" s="282"/>
      <c r="Q355" s="282"/>
    </row>
    <row r="356" spans="1:17" ht="15" x14ac:dyDescent="0.2">
      <c r="A356" s="282"/>
      <c r="B356" s="282"/>
      <c r="C356" s="282"/>
      <c r="D356" s="282"/>
      <c r="E356" s="282"/>
      <c r="F356" s="282"/>
      <c r="G356" s="282"/>
      <c r="H356" s="282"/>
      <c r="I356" s="282"/>
      <c r="J356" s="282"/>
      <c r="K356" s="282"/>
      <c r="L356" s="282"/>
      <c r="M356" s="282"/>
      <c r="N356" s="282"/>
      <c r="O356" s="282"/>
      <c r="P356" s="282"/>
      <c r="Q356" s="282"/>
    </row>
    <row r="357" spans="1:17" ht="15" x14ac:dyDescent="0.2">
      <c r="A357" s="282"/>
      <c r="B357" s="282"/>
      <c r="C357" s="282"/>
      <c r="D357" s="282"/>
      <c r="E357" s="282"/>
      <c r="F357" s="282"/>
      <c r="G357" s="282"/>
      <c r="H357" s="282"/>
      <c r="I357" s="282"/>
      <c r="J357" s="282"/>
      <c r="K357" s="282"/>
      <c r="L357" s="282"/>
      <c r="M357" s="282"/>
      <c r="N357" s="282"/>
      <c r="O357" s="282"/>
      <c r="P357" s="282"/>
      <c r="Q357" s="282"/>
    </row>
    <row r="358" spans="1:17" ht="15" x14ac:dyDescent="0.2">
      <c r="A358" s="282"/>
      <c r="B358" s="282"/>
      <c r="C358" s="282"/>
      <c r="D358" s="282"/>
      <c r="E358" s="282"/>
      <c r="F358" s="282"/>
      <c r="G358" s="282"/>
      <c r="H358" s="282"/>
      <c r="I358" s="282"/>
      <c r="J358" s="282"/>
      <c r="K358" s="282"/>
      <c r="L358" s="282"/>
      <c r="M358" s="282"/>
      <c r="N358" s="282"/>
      <c r="O358" s="282"/>
      <c r="P358" s="282"/>
      <c r="Q358" s="282"/>
    </row>
    <row r="359" spans="1:17" ht="15" x14ac:dyDescent="0.2">
      <c r="A359" s="282"/>
      <c r="B359" s="282"/>
      <c r="C359" s="282"/>
      <c r="D359" s="282"/>
      <c r="E359" s="282"/>
      <c r="F359" s="282"/>
      <c r="G359" s="282"/>
      <c r="H359" s="282"/>
      <c r="I359" s="282"/>
      <c r="J359" s="282"/>
      <c r="K359" s="282"/>
      <c r="L359" s="282"/>
      <c r="M359" s="282"/>
      <c r="N359" s="282"/>
      <c r="O359" s="282"/>
      <c r="P359" s="282"/>
      <c r="Q359" s="282"/>
    </row>
    <row r="360" spans="1:17" ht="15" x14ac:dyDescent="0.2">
      <c r="A360" s="282"/>
      <c r="B360" s="282"/>
      <c r="C360" s="282"/>
      <c r="D360" s="282"/>
      <c r="E360" s="282"/>
      <c r="F360" s="282"/>
      <c r="G360" s="282"/>
      <c r="H360" s="282"/>
      <c r="I360" s="282"/>
      <c r="J360" s="282"/>
      <c r="K360" s="282"/>
      <c r="L360" s="282"/>
      <c r="M360" s="282"/>
      <c r="N360" s="282"/>
      <c r="O360" s="282"/>
      <c r="P360" s="282"/>
      <c r="Q360" s="282"/>
    </row>
    <row r="361" spans="1:17" ht="15" x14ac:dyDescent="0.2">
      <c r="A361" s="282"/>
      <c r="B361" s="282"/>
      <c r="C361" s="282"/>
      <c r="D361" s="282"/>
      <c r="E361" s="282"/>
      <c r="F361" s="282"/>
      <c r="G361" s="282"/>
      <c r="H361" s="282"/>
      <c r="I361" s="282"/>
      <c r="J361" s="282"/>
      <c r="K361" s="282"/>
      <c r="L361" s="282"/>
      <c r="M361" s="282"/>
      <c r="N361" s="282"/>
      <c r="O361" s="282"/>
      <c r="P361" s="282"/>
      <c r="Q361" s="282"/>
    </row>
    <row r="362" spans="1:17" ht="15" x14ac:dyDescent="0.2">
      <c r="A362" s="282"/>
      <c r="B362" s="282"/>
      <c r="C362" s="282"/>
      <c r="D362" s="282"/>
      <c r="E362" s="282"/>
      <c r="F362" s="282"/>
      <c r="G362" s="282"/>
      <c r="H362" s="282"/>
      <c r="I362" s="282"/>
      <c r="J362" s="282"/>
      <c r="K362" s="282"/>
      <c r="L362" s="282"/>
      <c r="M362" s="282"/>
      <c r="N362" s="282"/>
      <c r="O362" s="282"/>
      <c r="P362" s="282"/>
      <c r="Q362" s="282"/>
    </row>
    <row r="363" spans="1:17" ht="15" x14ac:dyDescent="0.2">
      <c r="A363" s="282"/>
      <c r="B363" s="282"/>
      <c r="C363" s="282"/>
      <c r="D363" s="282"/>
      <c r="E363" s="282"/>
      <c r="F363" s="282"/>
      <c r="G363" s="282"/>
      <c r="H363" s="282"/>
      <c r="I363" s="282"/>
      <c r="J363" s="282"/>
      <c r="K363" s="282"/>
      <c r="L363" s="282"/>
      <c r="M363" s="282"/>
      <c r="N363" s="282"/>
      <c r="O363" s="282"/>
      <c r="P363" s="282"/>
      <c r="Q363" s="282"/>
    </row>
    <row r="364" spans="1:17" ht="15" x14ac:dyDescent="0.2">
      <c r="A364" s="282"/>
      <c r="B364" s="282"/>
      <c r="C364" s="282"/>
      <c r="D364" s="282"/>
      <c r="E364" s="282"/>
      <c r="F364" s="282"/>
      <c r="G364" s="282"/>
      <c r="H364" s="282"/>
      <c r="I364" s="282"/>
      <c r="J364" s="282"/>
      <c r="K364" s="282"/>
      <c r="L364" s="282"/>
      <c r="M364" s="282"/>
      <c r="N364" s="282"/>
      <c r="O364" s="282"/>
      <c r="P364" s="282"/>
      <c r="Q364" s="282"/>
    </row>
    <row r="365" spans="1:17" ht="15" x14ac:dyDescent="0.2">
      <c r="A365" s="282"/>
      <c r="B365" s="282"/>
      <c r="C365" s="282"/>
      <c r="D365" s="282"/>
      <c r="E365" s="282"/>
      <c r="F365" s="282"/>
      <c r="G365" s="282"/>
      <c r="H365" s="282"/>
      <c r="I365" s="282"/>
      <c r="J365" s="282"/>
      <c r="K365" s="282"/>
      <c r="L365" s="282"/>
      <c r="M365" s="282"/>
      <c r="N365" s="282"/>
      <c r="O365" s="282"/>
      <c r="P365" s="282"/>
      <c r="Q365" s="282"/>
    </row>
    <row r="366" spans="1:17" ht="15" x14ac:dyDescent="0.2">
      <c r="A366" s="282"/>
      <c r="B366" s="282"/>
      <c r="C366" s="282"/>
      <c r="D366" s="282"/>
      <c r="E366" s="282"/>
      <c r="F366" s="282"/>
      <c r="G366" s="282"/>
      <c r="H366" s="282"/>
      <c r="I366" s="282"/>
      <c r="J366" s="282"/>
      <c r="K366" s="282"/>
      <c r="L366" s="282"/>
      <c r="M366" s="282"/>
      <c r="N366" s="282"/>
      <c r="O366" s="282"/>
      <c r="P366" s="282"/>
      <c r="Q366" s="282"/>
    </row>
    <row r="367" spans="1:17" ht="15" x14ac:dyDescent="0.2">
      <c r="A367" s="282"/>
      <c r="B367" s="282"/>
      <c r="C367" s="282"/>
      <c r="D367" s="282"/>
      <c r="E367" s="282"/>
      <c r="F367" s="282"/>
      <c r="G367" s="282"/>
      <c r="H367" s="282"/>
      <c r="I367" s="282"/>
      <c r="J367" s="282"/>
      <c r="K367" s="282"/>
      <c r="L367" s="282"/>
      <c r="M367" s="282"/>
      <c r="N367" s="282"/>
      <c r="O367" s="282"/>
      <c r="P367" s="282"/>
      <c r="Q367" s="282"/>
    </row>
    <row r="368" spans="1:17" ht="15" x14ac:dyDescent="0.2">
      <c r="A368" s="282"/>
      <c r="B368" s="282"/>
      <c r="C368" s="282"/>
      <c r="D368" s="282"/>
      <c r="E368" s="282"/>
      <c r="F368" s="282"/>
      <c r="G368" s="282"/>
      <c r="H368" s="282"/>
      <c r="I368" s="282"/>
      <c r="J368" s="282"/>
      <c r="K368" s="282"/>
      <c r="L368" s="282"/>
      <c r="M368" s="282"/>
      <c r="N368" s="282"/>
      <c r="O368" s="282"/>
      <c r="P368" s="282"/>
      <c r="Q368" s="282"/>
    </row>
    <row r="369" spans="1:17" ht="15" x14ac:dyDescent="0.2">
      <c r="A369" s="282"/>
      <c r="B369" s="282"/>
      <c r="C369" s="282"/>
      <c r="D369" s="282"/>
      <c r="E369" s="282"/>
      <c r="F369" s="282"/>
      <c r="G369" s="282"/>
      <c r="H369" s="282"/>
      <c r="I369" s="282"/>
      <c r="J369" s="282"/>
      <c r="K369" s="282"/>
      <c r="L369" s="282"/>
      <c r="M369" s="282"/>
      <c r="N369" s="282"/>
      <c r="O369" s="282"/>
      <c r="P369" s="282"/>
      <c r="Q369" s="282"/>
    </row>
    <row r="370" spans="1:17" ht="15" x14ac:dyDescent="0.2">
      <c r="A370" s="282"/>
      <c r="B370" s="282"/>
      <c r="C370" s="282"/>
      <c r="D370" s="282"/>
      <c r="E370" s="282"/>
      <c r="F370" s="282"/>
      <c r="G370" s="282"/>
      <c r="H370" s="282"/>
      <c r="I370" s="282"/>
      <c r="J370" s="282"/>
      <c r="K370" s="282"/>
      <c r="L370" s="282"/>
      <c r="M370" s="282"/>
      <c r="N370" s="282"/>
      <c r="O370" s="282"/>
      <c r="P370" s="282"/>
      <c r="Q370" s="282"/>
    </row>
    <row r="371" spans="1:17" ht="15" x14ac:dyDescent="0.2">
      <c r="A371" s="282"/>
      <c r="B371" s="282"/>
      <c r="C371" s="282"/>
      <c r="D371" s="282"/>
      <c r="E371" s="282"/>
      <c r="F371" s="282"/>
      <c r="G371" s="282"/>
      <c r="H371" s="282"/>
      <c r="I371" s="282"/>
      <c r="J371" s="282"/>
      <c r="K371" s="282"/>
      <c r="L371" s="282"/>
      <c r="M371" s="282"/>
      <c r="N371" s="282"/>
      <c r="O371" s="282"/>
      <c r="P371" s="282"/>
      <c r="Q371" s="282"/>
    </row>
    <row r="372" spans="1:17" ht="15" x14ac:dyDescent="0.2">
      <c r="A372" s="282"/>
      <c r="B372" s="282"/>
      <c r="C372" s="282"/>
      <c r="D372" s="282"/>
      <c r="E372" s="282"/>
      <c r="F372" s="282"/>
      <c r="G372" s="282"/>
      <c r="H372" s="282"/>
      <c r="I372" s="282"/>
      <c r="J372" s="282"/>
      <c r="K372" s="282"/>
      <c r="L372" s="282"/>
      <c r="M372" s="282"/>
      <c r="N372" s="282"/>
      <c r="O372" s="282"/>
      <c r="P372" s="282"/>
      <c r="Q372" s="282"/>
    </row>
    <row r="373" spans="1:17" ht="15" x14ac:dyDescent="0.2">
      <c r="A373" s="282"/>
      <c r="B373" s="282"/>
      <c r="C373" s="282"/>
      <c r="D373" s="282"/>
      <c r="E373" s="282"/>
      <c r="F373" s="282"/>
      <c r="G373" s="282"/>
      <c r="H373" s="282"/>
      <c r="I373" s="282"/>
      <c r="J373" s="282"/>
      <c r="K373" s="282"/>
      <c r="L373" s="282"/>
      <c r="M373" s="282"/>
      <c r="N373" s="282"/>
      <c r="O373" s="282"/>
      <c r="P373" s="282"/>
      <c r="Q373" s="282"/>
    </row>
    <row r="374" spans="1:17" ht="15" x14ac:dyDescent="0.2">
      <c r="A374" s="282"/>
      <c r="B374" s="282"/>
      <c r="C374" s="282"/>
      <c r="D374" s="282"/>
      <c r="E374" s="282"/>
      <c r="F374" s="282"/>
      <c r="G374" s="282"/>
      <c r="H374" s="282"/>
      <c r="I374" s="282"/>
      <c r="J374" s="282"/>
      <c r="K374" s="282"/>
      <c r="L374" s="282"/>
      <c r="M374" s="282"/>
      <c r="N374" s="282"/>
      <c r="O374" s="282"/>
      <c r="P374" s="282"/>
      <c r="Q374" s="282"/>
    </row>
    <row r="375" spans="1:17" ht="15" x14ac:dyDescent="0.2">
      <c r="A375" s="282"/>
      <c r="B375" s="282"/>
      <c r="C375" s="282"/>
      <c r="D375" s="282"/>
      <c r="E375" s="282"/>
      <c r="F375" s="282"/>
      <c r="G375" s="282"/>
      <c r="H375" s="282"/>
      <c r="I375" s="282"/>
      <c r="J375" s="282"/>
      <c r="K375" s="282"/>
      <c r="L375" s="282"/>
      <c r="M375" s="282"/>
      <c r="N375" s="282"/>
      <c r="O375" s="282"/>
      <c r="P375" s="282"/>
      <c r="Q375" s="282"/>
    </row>
    <row r="376" spans="1:17" ht="15" x14ac:dyDescent="0.2">
      <c r="A376" s="282"/>
      <c r="B376" s="282"/>
      <c r="C376" s="282"/>
      <c r="D376" s="282"/>
      <c r="E376" s="282"/>
      <c r="F376" s="282"/>
      <c r="G376" s="282"/>
      <c r="H376" s="282"/>
      <c r="I376" s="282"/>
      <c r="J376" s="282"/>
      <c r="K376" s="282"/>
      <c r="L376" s="282"/>
      <c r="M376" s="282"/>
      <c r="N376" s="282"/>
      <c r="O376" s="282"/>
      <c r="P376" s="282"/>
      <c r="Q376" s="282"/>
    </row>
    <row r="377" spans="1:17" ht="15" x14ac:dyDescent="0.2">
      <c r="A377" s="282"/>
      <c r="B377" s="282"/>
      <c r="C377" s="282"/>
      <c r="D377" s="282"/>
      <c r="E377" s="282"/>
      <c r="F377" s="282"/>
      <c r="G377" s="282"/>
      <c r="H377" s="282"/>
      <c r="I377" s="282"/>
      <c r="J377" s="282"/>
      <c r="K377" s="282"/>
      <c r="L377" s="282"/>
      <c r="M377" s="282"/>
      <c r="N377" s="282"/>
      <c r="O377" s="282"/>
      <c r="P377" s="282"/>
      <c r="Q377" s="282"/>
    </row>
    <row r="378" spans="1:17" ht="15" x14ac:dyDescent="0.2">
      <c r="A378" s="282"/>
      <c r="B378" s="282"/>
      <c r="C378" s="282"/>
      <c r="D378" s="282"/>
      <c r="E378" s="282"/>
      <c r="F378" s="282"/>
      <c r="G378" s="282"/>
      <c r="H378" s="282"/>
      <c r="I378" s="282"/>
      <c r="J378" s="282"/>
      <c r="K378" s="282"/>
      <c r="L378" s="282"/>
      <c r="M378" s="282"/>
      <c r="N378" s="282"/>
      <c r="O378" s="282"/>
      <c r="P378" s="282"/>
      <c r="Q378" s="282"/>
    </row>
    <row r="379" spans="1:17" ht="15" x14ac:dyDescent="0.2">
      <c r="A379" s="282"/>
      <c r="B379" s="282"/>
      <c r="C379" s="282"/>
      <c r="D379" s="282"/>
      <c r="E379" s="282"/>
      <c r="F379" s="282"/>
      <c r="G379" s="282"/>
      <c r="H379" s="282"/>
      <c r="I379" s="282"/>
      <c r="J379" s="282"/>
      <c r="K379" s="282"/>
      <c r="L379" s="282"/>
      <c r="M379" s="282"/>
      <c r="N379" s="282"/>
      <c r="O379" s="282"/>
      <c r="P379" s="282"/>
      <c r="Q379" s="282"/>
    </row>
    <row r="380" spans="1:17" ht="15" x14ac:dyDescent="0.2">
      <c r="A380" s="282"/>
      <c r="B380" s="282"/>
      <c r="C380" s="282"/>
      <c r="D380" s="282"/>
      <c r="E380" s="282"/>
      <c r="F380" s="282"/>
      <c r="G380" s="282"/>
      <c r="H380" s="282"/>
      <c r="I380" s="282"/>
      <c r="J380" s="282"/>
      <c r="K380" s="282"/>
      <c r="L380" s="282"/>
      <c r="M380" s="282"/>
      <c r="N380" s="282"/>
      <c r="O380" s="282"/>
      <c r="P380" s="282"/>
      <c r="Q380" s="282"/>
    </row>
    <row r="381" spans="1:17" ht="15" x14ac:dyDescent="0.2">
      <c r="A381" s="282"/>
      <c r="B381" s="282"/>
      <c r="C381" s="282"/>
      <c r="D381" s="282"/>
      <c r="E381" s="282"/>
      <c r="F381" s="282"/>
      <c r="G381" s="282"/>
      <c r="H381" s="282"/>
      <c r="I381" s="282"/>
      <c r="J381" s="282"/>
      <c r="K381" s="282"/>
      <c r="L381" s="282"/>
      <c r="M381" s="282"/>
      <c r="N381" s="282"/>
      <c r="O381" s="282"/>
      <c r="P381" s="282"/>
      <c r="Q381" s="282"/>
    </row>
    <row r="382" spans="1:17" ht="15" x14ac:dyDescent="0.2">
      <c r="A382" s="282"/>
      <c r="B382" s="282"/>
      <c r="C382" s="282"/>
      <c r="D382" s="282"/>
      <c r="E382" s="282"/>
      <c r="F382" s="282"/>
      <c r="G382" s="282"/>
      <c r="H382" s="282"/>
      <c r="I382" s="282"/>
      <c r="J382" s="282"/>
      <c r="K382" s="282"/>
      <c r="L382" s="282"/>
      <c r="M382" s="282"/>
      <c r="N382" s="282"/>
      <c r="O382" s="282"/>
      <c r="P382" s="282"/>
      <c r="Q382" s="282"/>
    </row>
    <row r="383" spans="1:17" ht="15" x14ac:dyDescent="0.2">
      <c r="A383" s="282"/>
      <c r="B383" s="282"/>
      <c r="C383" s="282"/>
      <c r="D383" s="282"/>
      <c r="E383" s="282"/>
      <c r="F383" s="282"/>
      <c r="G383" s="282"/>
      <c r="H383" s="282"/>
      <c r="I383" s="282"/>
      <c r="J383" s="282"/>
      <c r="K383" s="282"/>
      <c r="L383" s="282"/>
      <c r="M383" s="282"/>
      <c r="N383" s="282"/>
      <c r="O383" s="282"/>
      <c r="P383" s="282"/>
      <c r="Q383" s="282"/>
    </row>
    <row r="384" spans="1:17" ht="15" x14ac:dyDescent="0.2">
      <c r="A384" s="282"/>
      <c r="B384" s="282"/>
      <c r="C384" s="282"/>
      <c r="D384" s="282"/>
      <c r="E384" s="282"/>
      <c r="F384" s="282"/>
      <c r="G384" s="282"/>
      <c r="H384" s="282"/>
      <c r="I384" s="282"/>
      <c r="J384" s="282"/>
      <c r="K384" s="282"/>
      <c r="L384" s="282"/>
      <c r="M384" s="282"/>
      <c r="N384" s="282"/>
      <c r="O384" s="282"/>
      <c r="P384" s="282"/>
      <c r="Q384" s="282"/>
    </row>
    <row r="385" spans="1:17" ht="15" x14ac:dyDescent="0.2">
      <c r="A385" s="282"/>
      <c r="B385" s="282"/>
      <c r="C385" s="282"/>
      <c r="D385" s="282"/>
      <c r="E385" s="282"/>
      <c r="F385" s="282"/>
      <c r="G385" s="282"/>
      <c r="H385" s="282"/>
      <c r="I385" s="282"/>
      <c r="J385" s="282"/>
      <c r="K385" s="282"/>
      <c r="L385" s="282"/>
      <c r="M385" s="282"/>
      <c r="N385" s="282"/>
      <c r="O385" s="282"/>
      <c r="P385" s="282"/>
      <c r="Q385" s="282"/>
    </row>
    <row r="386" spans="1:17" ht="15" x14ac:dyDescent="0.2">
      <c r="A386" s="282"/>
      <c r="B386" s="282"/>
      <c r="C386" s="282"/>
      <c r="D386" s="282"/>
      <c r="E386" s="282"/>
      <c r="F386" s="282"/>
      <c r="G386" s="282"/>
      <c r="H386" s="282"/>
      <c r="I386" s="282"/>
      <c r="J386" s="282"/>
      <c r="K386" s="282"/>
      <c r="L386" s="282"/>
      <c r="M386" s="282"/>
      <c r="N386" s="282"/>
      <c r="O386" s="282"/>
      <c r="P386" s="282"/>
      <c r="Q386" s="282"/>
    </row>
    <row r="387" spans="1:17" ht="15" x14ac:dyDescent="0.2">
      <c r="A387" s="282"/>
      <c r="B387" s="282"/>
      <c r="C387" s="282"/>
      <c r="D387" s="282"/>
      <c r="E387" s="282"/>
      <c r="F387" s="282"/>
      <c r="G387" s="282"/>
      <c r="H387" s="282"/>
      <c r="I387" s="282"/>
      <c r="J387" s="282"/>
      <c r="K387" s="282"/>
      <c r="L387" s="282"/>
      <c r="M387" s="282"/>
      <c r="N387" s="282"/>
      <c r="O387" s="282"/>
      <c r="P387" s="282"/>
      <c r="Q387" s="282"/>
    </row>
    <row r="388" spans="1:17" ht="15" x14ac:dyDescent="0.2">
      <c r="A388" s="282"/>
      <c r="B388" s="282"/>
      <c r="C388" s="282"/>
      <c r="D388" s="282"/>
      <c r="E388" s="282"/>
      <c r="F388" s="282"/>
      <c r="G388" s="282"/>
      <c r="H388" s="282"/>
      <c r="I388" s="282"/>
      <c r="J388" s="282"/>
      <c r="K388" s="282"/>
      <c r="L388" s="282"/>
      <c r="M388" s="282"/>
      <c r="N388" s="282"/>
      <c r="O388" s="282"/>
      <c r="P388" s="282"/>
      <c r="Q388" s="282"/>
    </row>
    <row r="389" spans="1:17" ht="15" x14ac:dyDescent="0.2">
      <c r="A389" s="282"/>
      <c r="B389" s="282"/>
      <c r="C389" s="282"/>
      <c r="D389" s="282"/>
      <c r="E389" s="282"/>
      <c r="F389" s="282"/>
      <c r="G389" s="282"/>
      <c r="H389" s="282"/>
      <c r="I389" s="282"/>
      <c r="J389" s="282"/>
      <c r="K389" s="282"/>
      <c r="L389" s="282"/>
      <c r="M389" s="282"/>
      <c r="N389" s="282"/>
      <c r="O389" s="282"/>
      <c r="P389" s="282"/>
      <c r="Q389" s="282"/>
    </row>
    <row r="390" spans="1:17" ht="15" x14ac:dyDescent="0.2">
      <c r="A390" s="282"/>
      <c r="B390" s="282"/>
      <c r="C390" s="282"/>
      <c r="D390" s="282"/>
      <c r="E390" s="282"/>
      <c r="F390" s="282"/>
      <c r="G390" s="282"/>
      <c r="H390" s="282"/>
      <c r="I390" s="282"/>
      <c r="J390" s="282"/>
      <c r="K390" s="282"/>
      <c r="L390" s="282"/>
      <c r="M390" s="282"/>
      <c r="N390" s="282"/>
      <c r="O390" s="282"/>
      <c r="P390" s="282"/>
      <c r="Q390" s="282"/>
    </row>
    <row r="391" spans="1:17" ht="15" x14ac:dyDescent="0.2">
      <c r="A391" s="282"/>
      <c r="B391" s="282"/>
      <c r="C391" s="282"/>
      <c r="D391" s="282"/>
      <c r="E391" s="282"/>
      <c r="F391" s="282"/>
      <c r="G391" s="282"/>
      <c r="H391" s="282"/>
      <c r="I391" s="282"/>
      <c r="J391" s="282"/>
      <c r="K391" s="282"/>
      <c r="L391" s="282"/>
      <c r="M391" s="282"/>
      <c r="N391" s="282"/>
      <c r="O391" s="282"/>
      <c r="P391" s="282"/>
      <c r="Q391" s="282"/>
    </row>
    <row r="392" spans="1:17" ht="15" x14ac:dyDescent="0.2">
      <c r="A392" s="282"/>
      <c r="B392" s="282"/>
      <c r="C392" s="282"/>
      <c r="D392" s="282"/>
      <c r="E392" s="282"/>
      <c r="F392" s="282"/>
      <c r="G392" s="282"/>
      <c r="H392" s="282"/>
      <c r="I392" s="282"/>
      <c r="J392" s="282"/>
      <c r="K392" s="282"/>
      <c r="L392" s="282"/>
      <c r="M392" s="282"/>
      <c r="N392" s="282"/>
      <c r="O392" s="282"/>
      <c r="P392" s="282"/>
      <c r="Q392" s="282"/>
    </row>
    <row r="393" spans="1:17" ht="15" x14ac:dyDescent="0.2">
      <c r="A393" s="282"/>
      <c r="B393" s="282"/>
      <c r="C393" s="282"/>
      <c r="D393" s="282"/>
      <c r="E393" s="282"/>
      <c r="F393" s="282"/>
      <c r="G393" s="282"/>
      <c r="H393" s="282"/>
      <c r="I393" s="282"/>
      <c r="J393" s="282"/>
      <c r="K393" s="282"/>
      <c r="L393" s="282"/>
      <c r="M393" s="282"/>
      <c r="N393" s="282"/>
      <c r="O393" s="282"/>
      <c r="P393" s="282"/>
      <c r="Q393" s="282"/>
    </row>
    <row r="394" spans="1:17" ht="15" x14ac:dyDescent="0.2">
      <c r="A394" s="282"/>
      <c r="B394" s="282"/>
      <c r="C394" s="282"/>
      <c r="D394" s="282"/>
      <c r="E394" s="282"/>
      <c r="F394" s="282"/>
      <c r="G394" s="282"/>
      <c r="H394" s="282"/>
      <c r="I394" s="282"/>
      <c r="J394" s="282"/>
      <c r="K394" s="282"/>
      <c r="L394" s="282"/>
      <c r="M394" s="282"/>
      <c r="N394" s="282"/>
      <c r="O394" s="282"/>
      <c r="P394" s="282"/>
      <c r="Q394" s="282"/>
    </row>
    <row r="395" spans="1:17" ht="15" x14ac:dyDescent="0.2">
      <c r="A395" s="282"/>
      <c r="B395" s="282"/>
      <c r="C395" s="282"/>
      <c r="D395" s="282"/>
      <c r="E395" s="282"/>
      <c r="F395" s="282"/>
      <c r="G395" s="282"/>
      <c r="H395" s="282"/>
      <c r="I395" s="282"/>
      <c r="J395" s="282"/>
      <c r="K395" s="282"/>
      <c r="L395" s="282"/>
      <c r="M395" s="282"/>
      <c r="N395" s="282"/>
      <c r="O395" s="282"/>
      <c r="P395" s="282"/>
      <c r="Q395" s="282"/>
    </row>
    <row r="396" spans="1:17" ht="15" x14ac:dyDescent="0.2">
      <c r="A396" s="282"/>
      <c r="B396" s="282"/>
      <c r="C396" s="282"/>
      <c r="D396" s="282"/>
      <c r="E396" s="282"/>
      <c r="F396" s="282"/>
      <c r="G396" s="282"/>
      <c r="H396" s="282"/>
      <c r="I396" s="282"/>
      <c r="J396" s="282"/>
      <c r="K396" s="282"/>
      <c r="L396" s="282"/>
      <c r="M396" s="282"/>
      <c r="N396" s="282"/>
      <c r="O396" s="282"/>
      <c r="P396" s="282"/>
      <c r="Q396" s="282"/>
    </row>
    <row r="397" spans="1:17" ht="15" x14ac:dyDescent="0.2">
      <c r="A397" s="282"/>
      <c r="B397" s="282"/>
      <c r="C397" s="282"/>
      <c r="D397" s="282"/>
      <c r="E397" s="282"/>
      <c r="F397" s="282"/>
      <c r="G397" s="282"/>
      <c r="H397" s="282"/>
      <c r="I397" s="282"/>
      <c r="J397" s="282"/>
      <c r="K397" s="282"/>
      <c r="L397" s="282"/>
      <c r="M397" s="282"/>
      <c r="N397" s="282"/>
      <c r="O397" s="282"/>
      <c r="P397" s="282"/>
      <c r="Q397" s="282"/>
    </row>
    <row r="398" spans="1:17" ht="15" x14ac:dyDescent="0.2">
      <c r="A398" s="282"/>
      <c r="B398" s="282"/>
      <c r="C398" s="282"/>
      <c r="D398" s="282"/>
      <c r="E398" s="282"/>
      <c r="F398" s="282"/>
      <c r="G398" s="282"/>
      <c r="H398" s="282"/>
      <c r="I398" s="282"/>
      <c r="J398" s="282"/>
      <c r="K398" s="282"/>
      <c r="L398" s="282"/>
      <c r="M398" s="282"/>
      <c r="N398" s="282"/>
      <c r="O398" s="282"/>
      <c r="P398" s="282"/>
      <c r="Q398" s="282"/>
    </row>
    <row r="399" spans="1:17" ht="15" x14ac:dyDescent="0.2">
      <c r="A399" s="282"/>
      <c r="B399" s="282"/>
      <c r="C399" s="282"/>
      <c r="D399" s="282"/>
      <c r="E399" s="282"/>
      <c r="F399" s="282"/>
      <c r="G399" s="282"/>
      <c r="H399" s="282"/>
      <c r="I399" s="282"/>
      <c r="J399" s="282"/>
      <c r="K399" s="282"/>
      <c r="L399" s="282"/>
      <c r="M399" s="282"/>
      <c r="N399" s="282"/>
      <c r="O399" s="282"/>
      <c r="P399" s="282"/>
      <c r="Q399" s="282"/>
    </row>
    <row r="400" spans="1:17" ht="15" x14ac:dyDescent="0.2">
      <c r="A400" s="282"/>
      <c r="B400" s="282"/>
      <c r="C400" s="282"/>
      <c r="D400" s="282"/>
      <c r="E400" s="282"/>
      <c r="F400" s="282"/>
      <c r="G400" s="282"/>
      <c r="H400" s="282"/>
      <c r="I400" s="282"/>
      <c r="J400" s="282"/>
      <c r="K400" s="282"/>
      <c r="L400" s="282"/>
      <c r="M400" s="282"/>
      <c r="N400" s="282"/>
      <c r="O400" s="282"/>
      <c r="P400" s="282"/>
      <c r="Q400" s="282"/>
    </row>
    <row r="401" spans="1:17" ht="15" x14ac:dyDescent="0.2">
      <c r="A401" s="282"/>
      <c r="B401" s="282"/>
      <c r="C401" s="282"/>
      <c r="D401" s="282"/>
      <c r="E401" s="282"/>
      <c r="F401" s="282"/>
      <c r="G401" s="282"/>
      <c r="H401" s="282"/>
      <c r="I401" s="282"/>
      <c r="J401" s="282"/>
      <c r="K401" s="282"/>
      <c r="L401" s="282"/>
      <c r="M401" s="282"/>
      <c r="N401" s="282"/>
      <c r="O401" s="282"/>
      <c r="P401" s="282"/>
      <c r="Q401" s="282"/>
    </row>
    <row r="402" spans="1:17" ht="15" x14ac:dyDescent="0.2">
      <c r="A402" s="282"/>
      <c r="B402" s="282"/>
      <c r="C402" s="282"/>
      <c r="D402" s="282"/>
      <c r="E402" s="282"/>
      <c r="F402" s="282"/>
      <c r="G402" s="282"/>
      <c r="H402" s="282"/>
      <c r="I402" s="282"/>
      <c r="J402" s="282"/>
      <c r="K402" s="282"/>
      <c r="L402" s="282"/>
      <c r="M402" s="282"/>
      <c r="N402" s="282"/>
      <c r="O402" s="282"/>
      <c r="P402" s="282"/>
      <c r="Q402" s="282"/>
    </row>
    <row r="403" spans="1:17" ht="15" x14ac:dyDescent="0.2">
      <c r="A403" s="282"/>
      <c r="B403" s="282"/>
      <c r="C403" s="282"/>
      <c r="D403" s="282"/>
      <c r="E403" s="282"/>
      <c r="F403" s="282"/>
      <c r="G403" s="282"/>
      <c r="H403" s="282"/>
      <c r="I403" s="282"/>
      <c r="J403" s="282"/>
      <c r="K403" s="282"/>
      <c r="L403" s="282"/>
      <c r="M403" s="282"/>
      <c r="N403" s="282"/>
      <c r="O403" s="282"/>
      <c r="P403" s="282"/>
      <c r="Q403" s="282"/>
    </row>
    <row r="404" spans="1:17" ht="15" x14ac:dyDescent="0.2">
      <c r="A404" s="282"/>
      <c r="B404" s="282"/>
      <c r="C404" s="282"/>
      <c r="D404" s="282"/>
      <c r="E404" s="282"/>
      <c r="F404" s="282"/>
      <c r="G404" s="282"/>
      <c r="H404" s="282"/>
      <c r="I404" s="282"/>
      <c r="J404" s="282"/>
      <c r="K404" s="282"/>
      <c r="L404" s="282"/>
      <c r="M404" s="282"/>
      <c r="N404" s="282"/>
      <c r="O404" s="282"/>
      <c r="P404" s="282"/>
      <c r="Q404" s="282"/>
    </row>
    <row r="405" spans="1:17" ht="15" x14ac:dyDescent="0.2">
      <c r="A405" s="282"/>
      <c r="B405" s="282"/>
      <c r="C405" s="282"/>
      <c r="D405" s="282"/>
      <c r="E405" s="282"/>
      <c r="F405" s="282"/>
      <c r="G405" s="282"/>
      <c r="H405" s="282"/>
      <c r="I405" s="282"/>
      <c r="J405" s="282"/>
      <c r="K405" s="282"/>
      <c r="L405" s="282"/>
      <c r="M405" s="282"/>
      <c r="N405" s="282"/>
      <c r="O405" s="282"/>
      <c r="P405" s="282"/>
      <c r="Q405" s="282"/>
    </row>
    <row r="406" spans="1:17" ht="15" x14ac:dyDescent="0.2">
      <c r="A406" s="282"/>
      <c r="B406" s="282"/>
      <c r="C406" s="282"/>
      <c r="D406" s="282"/>
      <c r="E406" s="282"/>
      <c r="F406" s="282"/>
      <c r="G406" s="282"/>
      <c r="H406" s="282"/>
      <c r="I406" s="282"/>
      <c r="J406" s="282"/>
      <c r="K406" s="282"/>
      <c r="L406" s="282"/>
      <c r="M406" s="282"/>
      <c r="N406" s="282"/>
      <c r="O406" s="282"/>
      <c r="P406" s="282"/>
      <c r="Q406" s="282"/>
    </row>
    <row r="407" spans="1:17" ht="15" x14ac:dyDescent="0.2">
      <c r="A407" s="282"/>
      <c r="B407" s="282"/>
      <c r="C407" s="282"/>
      <c r="D407" s="282"/>
      <c r="E407" s="282"/>
      <c r="F407" s="282"/>
      <c r="G407" s="282"/>
      <c r="H407" s="282"/>
      <c r="I407" s="282"/>
      <c r="J407" s="282"/>
      <c r="K407" s="282"/>
      <c r="L407" s="282"/>
      <c r="M407" s="282"/>
      <c r="N407" s="282"/>
      <c r="O407" s="282"/>
      <c r="P407" s="282"/>
      <c r="Q407" s="282"/>
    </row>
    <row r="408" spans="1:17" ht="15" x14ac:dyDescent="0.2">
      <c r="A408" s="282"/>
      <c r="B408" s="282"/>
      <c r="C408" s="282"/>
      <c r="D408" s="282"/>
      <c r="E408" s="282"/>
      <c r="F408" s="282"/>
      <c r="G408" s="282"/>
      <c r="H408" s="282"/>
      <c r="I408" s="282"/>
      <c r="J408" s="282"/>
      <c r="K408" s="282"/>
      <c r="L408" s="282"/>
      <c r="M408" s="282"/>
      <c r="N408" s="282"/>
      <c r="O408" s="282"/>
      <c r="P408" s="282"/>
      <c r="Q408" s="282"/>
    </row>
    <row r="409" spans="1:17" ht="15" x14ac:dyDescent="0.2">
      <c r="A409" s="282"/>
      <c r="B409" s="282"/>
      <c r="C409" s="282"/>
      <c r="D409" s="282"/>
      <c r="E409" s="282"/>
      <c r="F409" s="282"/>
      <c r="G409" s="282"/>
      <c r="H409" s="282"/>
      <c r="I409" s="282"/>
      <c r="J409" s="282"/>
      <c r="K409" s="282"/>
      <c r="L409" s="282"/>
      <c r="M409" s="282"/>
      <c r="N409" s="282"/>
      <c r="O409" s="282"/>
      <c r="P409" s="282"/>
      <c r="Q409" s="282"/>
    </row>
    <row r="410" spans="1:17" ht="15" x14ac:dyDescent="0.2">
      <c r="A410" s="282"/>
      <c r="B410" s="282"/>
      <c r="C410" s="282"/>
      <c r="D410" s="282"/>
      <c r="E410" s="282"/>
      <c r="F410" s="282"/>
      <c r="G410" s="282"/>
      <c r="H410" s="282"/>
      <c r="I410" s="282"/>
      <c r="J410" s="282"/>
      <c r="K410" s="282"/>
      <c r="L410" s="282"/>
      <c r="M410" s="282"/>
      <c r="N410" s="282"/>
      <c r="O410" s="282"/>
      <c r="P410" s="282"/>
      <c r="Q410" s="282"/>
    </row>
    <row r="411" spans="1:17" ht="15" x14ac:dyDescent="0.2">
      <c r="A411" s="282"/>
      <c r="B411" s="282"/>
      <c r="C411" s="282"/>
      <c r="D411" s="282"/>
      <c r="E411" s="282"/>
      <c r="F411" s="282"/>
      <c r="G411" s="282"/>
      <c r="H411" s="282"/>
      <c r="I411" s="282"/>
      <c r="J411" s="282"/>
      <c r="K411" s="282"/>
      <c r="L411" s="282"/>
      <c r="M411" s="282"/>
      <c r="N411" s="282"/>
      <c r="O411" s="282"/>
      <c r="P411" s="282"/>
      <c r="Q411" s="282"/>
    </row>
    <row r="412" spans="1:17" ht="15" x14ac:dyDescent="0.2">
      <c r="A412" s="282"/>
      <c r="B412" s="282"/>
      <c r="C412" s="282"/>
      <c r="D412" s="282"/>
      <c r="E412" s="282"/>
      <c r="F412" s="282"/>
      <c r="G412" s="282"/>
      <c r="H412" s="282"/>
      <c r="I412" s="282"/>
      <c r="J412" s="282"/>
      <c r="K412" s="282"/>
      <c r="L412" s="282"/>
      <c r="M412" s="282"/>
      <c r="N412" s="282"/>
      <c r="O412" s="282"/>
      <c r="P412" s="282"/>
      <c r="Q412" s="282"/>
    </row>
    <row r="413" spans="1:17" ht="15" x14ac:dyDescent="0.2">
      <c r="A413" s="282"/>
      <c r="B413" s="282"/>
      <c r="C413" s="282"/>
      <c r="D413" s="282"/>
      <c r="E413" s="282"/>
      <c r="F413" s="282"/>
      <c r="G413" s="282"/>
      <c r="H413" s="282"/>
      <c r="I413" s="282"/>
      <c r="J413" s="282"/>
      <c r="K413" s="282"/>
      <c r="L413" s="282"/>
      <c r="M413" s="282"/>
      <c r="N413" s="282"/>
      <c r="O413" s="282"/>
      <c r="P413" s="282"/>
      <c r="Q413" s="282"/>
    </row>
    <row r="414" spans="1:17" ht="15" x14ac:dyDescent="0.2">
      <c r="A414" s="282"/>
      <c r="B414" s="282"/>
      <c r="C414" s="282"/>
      <c r="D414" s="282"/>
      <c r="E414" s="282"/>
      <c r="F414" s="282"/>
      <c r="G414" s="282"/>
      <c r="H414" s="282"/>
      <c r="I414" s="282"/>
      <c r="J414" s="282"/>
      <c r="K414" s="282"/>
      <c r="L414" s="282"/>
      <c r="M414" s="282"/>
      <c r="N414" s="282"/>
      <c r="O414" s="282"/>
      <c r="P414" s="282"/>
      <c r="Q414" s="282"/>
    </row>
    <row r="415" spans="1:17" ht="15" x14ac:dyDescent="0.2">
      <c r="A415" s="282"/>
      <c r="B415" s="282"/>
      <c r="C415" s="282"/>
      <c r="D415" s="282"/>
      <c r="E415" s="282"/>
      <c r="F415" s="282"/>
      <c r="G415" s="282"/>
      <c r="H415" s="282"/>
      <c r="I415" s="282"/>
      <c r="J415" s="282"/>
      <c r="K415" s="282"/>
      <c r="L415" s="282"/>
      <c r="M415" s="282"/>
      <c r="N415" s="282"/>
      <c r="O415" s="282"/>
      <c r="P415" s="282"/>
      <c r="Q415" s="282"/>
    </row>
    <row r="416" spans="1:17" ht="15" x14ac:dyDescent="0.2">
      <c r="A416" s="282"/>
      <c r="B416" s="282"/>
      <c r="C416" s="282"/>
      <c r="D416" s="282"/>
      <c r="E416" s="282"/>
      <c r="F416" s="282"/>
      <c r="G416" s="282"/>
      <c r="H416" s="282"/>
      <c r="I416" s="282"/>
      <c r="J416" s="282"/>
      <c r="K416" s="282"/>
      <c r="L416" s="282"/>
      <c r="M416" s="282"/>
      <c r="N416" s="282"/>
      <c r="O416" s="282"/>
      <c r="P416" s="282"/>
      <c r="Q416" s="282"/>
    </row>
    <row r="417" spans="1:17" ht="15" x14ac:dyDescent="0.2">
      <c r="A417" s="282"/>
      <c r="B417" s="282"/>
      <c r="C417" s="282"/>
      <c r="D417" s="282"/>
      <c r="E417" s="282"/>
      <c r="F417" s="282"/>
      <c r="G417" s="282"/>
      <c r="H417" s="282"/>
      <c r="I417" s="282"/>
      <c r="J417" s="282"/>
      <c r="K417" s="282"/>
      <c r="L417" s="282"/>
      <c r="M417" s="282"/>
      <c r="N417" s="282"/>
      <c r="O417" s="282"/>
      <c r="P417" s="282"/>
      <c r="Q417" s="282"/>
    </row>
    <row r="418" spans="1:17" ht="15" x14ac:dyDescent="0.2">
      <c r="A418" s="282"/>
      <c r="B418" s="282"/>
      <c r="C418" s="282"/>
      <c r="D418" s="282"/>
      <c r="E418" s="282"/>
      <c r="F418" s="282"/>
      <c r="G418" s="282"/>
      <c r="H418" s="282"/>
      <c r="I418" s="282"/>
      <c r="J418" s="282"/>
      <c r="K418" s="282"/>
      <c r="L418" s="282"/>
      <c r="M418" s="282"/>
      <c r="N418" s="282"/>
      <c r="O418" s="282"/>
      <c r="P418" s="282"/>
      <c r="Q418" s="282"/>
    </row>
    <row r="419" spans="1:17" ht="15" x14ac:dyDescent="0.2">
      <c r="A419" s="282"/>
      <c r="B419" s="282"/>
      <c r="C419" s="282"/>
      <c r="D419" s="282"/>
      <c r="E419" s="282"/>
      <c r="F419" s="282"/>
      <c r="G419" s="282"/>
      <c r="H419" s="282"/>
      <c r="I419" s="282"/>
      <c r="J419" s="282"/>
      <c r="K419" s="282"/>
      <c r="L419" s="282"/>
      <c r="M419" s="282"/>
      <c r="N419" s="282"/>
      <c r="O419" s="282"/>
      <c r="P419" s="282"/>
      <c r="Q419" s="282"/>
    </row>
    <row r="420" spans="1:17" ht="15" x14ac:dyDescent="0.2">
      <c r="A420" s="282"/>
      <c r="B420" s="282"/>
      <c r="C420" s="282"/>
      <c r="D420" s="282"/>
      <c r="E420" s="282"/>
      <c r="F420" s="282"/>
      <c r="G420" s="282"/>
      <c r="H420" s="282"/>
      <c r="I420" s="282"/>
      <c r="J420" s="282"/>
      <c r="K420" s="282"/>
      <c r="L420" s="282"/>
      <c r="M420" s="282"/>
      <c r="N420" s="282"/>
      <c r="O420" s="282"/>
      <c r="P420" s="282"/>
      <c r="Q420" s="282"/>
    </row>
    <row r="421" spans="1:17" ht="15" x14ac:dyDescent="0.2">
      <c r="A421" s="282"/>
      <c r="B421" s="282"/>
      <c r="C421" s="282"/>
      <c r="D421" s="282"/>
      <c r="E421" s="282"/>
      <c r="F421" s="282"/>
      <c r="G421" s="282"/>
      <c r="H421" s="282"/>
      <c r="I421" s="282"/>
      <c r="J421" s="282"/>
      <c r="K421" s="282"/>
      <c r="L421" s="282"/>
      <c r="M421" s="282"/>
      <c r="N421" s="282"/>
      <c r="O421" s="282"/>
      <c r="P421" s="282"/>
      <c r="Q421" s="282"/>
    </row>
    <row r="422" spans="1:17" ht="15" x14ac:dyDescent="0.2">
      <c r="A422" s="282"/>
      <c r="B422" s="282"/>
      <c r="C422" s="282"/>
      <c r="D422" s="282"/>
      <c r="E422" s="282"/>
      <c r="F422" s="282"/>
      <c r="G422" s="282"/>
      <c r="H422" s="282"/>
      <c r="I422" s="282"/>
      <c r="J422" s="282"/>
      <c r="K422" s="282"/>
      <c r="L422" s="282"/>
      <c r="M422" s="282"/>
      <c r="N422" s="282"/>
      <c r="O422" s="282"/>
      <c r="P422" s="282"/>
      <c r="Q422" s="282"/>
    </row>
    <row r="423" spans="1:17" ht="15" x14ac:dyDescent="0.2">
      <c r="A423" s="282"/>
      <c r="B423" s="282"/>
      <c r="C423" s="282"/>
      <c r="D423" s="282"/>
      <c r="E423" s="282"/>
      <c r="F423" s="282"/>
      <c r="G423" s="282"/>
      <c r="H423" s="282"/>
      <c r="I423" s="282"/>
      <c r="J423" s="282"/>
      <c r="K423" s="282"/>
      <c r="L423" s="282"/>
      <c r="M423" s="282"/>
      <c r="N423" s="282"/>
      <c r="O423" s="282"/>
      <c r="P423" s="282"/>
      <c r="Q423" s="282"/>
    </row>
    <row r="424" spans="1:17" ht="15" x14ac:dyDescent="0.2">
      <c r="A424" s="282"/>
      <c r="B424" s="282"/>
      <c r="C424" s="282"/>
      <c r="D424" s="282"/>
      <c r="E424" s="282"/>
      <c r="F424" s="282"/>
      <c r="G424" s="282"/>
      <c r="H424" s="282"/>
      <c r="I424" s="282"/>
      <c r="J424" s="282"/>
      <c r="K424" s="282"/>
      <c r="L424" s="282"/>
      <c r="M424" s="282"/>
      <c r="N424" s="282"/>
      <c r="O424" s="282"/>
      <c r="P424" s="282"/>
      <c r="Q424" s="282"/>
    </row>
    <row r="425" spans="1:17" ht="15" x14ac:dyDescent="0.2">
      <c r="A425" s="282"/>
      <c r="B425" s="282"/>
      <c r="C425" s="282"/>
      <c r="D425" s="282"/>
      <c r="E425" s="282"/>
      <c r="F425" s="282"/>
      <c r="G425" s="282"/>
      <c r="H425" s="282"/>
      <c r="I425" s="282"/>
      <c r="J425" s="282"/>
      <c r="K425" s="282"/>
      <c r="L425" s="282"/>
      <c r="M425" s="282"/>
      <c r="N425" s="282"/>
      <c r="O425" s="282"/>
      <c r="P425" s="282"/>
      <c r="Q425" s="282"/>
    </row>
    <row r="426" spans="1:17" ht="15" x14ac:dyDescent="0.2">
      <c r="A426" s="282"/>
      <c r="B426" s="282"/>
      <c r="C426" s="282"/>
      <c r="D426" s="282"/>
      <c r="E426" s="282"/>
      <c r="F426" s="282"/>
      <c r="G426" s="282"/>
      <c r="H426" s="282"/>
      <c r="I426" s="282"/>
      <c r="J426" s="282"/>
      <c r="K426" s="282"/>
      <c r="L426" s="282"/>
      <c r="M426" s="282"/>
      <c r="N426" s="282"/>
      <c r="O426" s="282"/>
      <c r="P426" s="282"/>
      <c r="Q426" s="282"/>
    </row>
    <row r="427" spans="1:17" ht="15" x14ac:dyDescent="0.2">
      <c r="A427" s="282"/>
      <c r="B427" s="282"/>
      <c r="C427" s="282"/>
      <c r="D427" s="282"/>
      <c r="E427" s="282"/>
      <c r="F427" s="282"/>
      <c r="G427" s="282"/>
      <c r="H427" s="282"/>
      <c r="I427" s="282"/>
      <c r="J427" s="282"/>
      <c r="K427" s="282"/>
      <c r="L427" s="282"/>
      <c r="M427" s="282"/>
      <c r="N427" s="282"/>
      <c r="O427" s="282"/>
      <c r="P427" s="282"/>
      <c r="Q427" s="282"/>
    </row>
    <row r="428" spans="1:17" ht="15" x14ac:dyDescent="0.2">
      <c r="A428" s="282"/>
      <c r="B428" s="282"/>
      <c r="C428" s="282"/>
      <c r="D428" s="282"/>
      <c r="E428" s="282"/>
      <c r="F428" s="282"/>
      <c r="G428" s="282"/>
      <c r="H428" s="282"/>
      <c r="I428" s="282"/>
      <c r="J428" s="282"/>
      <c r="K428" s="282"/>
      <c r="L428" s="282"/>
      <c r="M428" s="282"/>
      <c r="N428" s="282"/>
      <c r="O428" s="282"/>
      <c r="P428" s="282"/>
      <c r="Q428" s="282"/>
    </row>
    <row r="429" spans="1:17" ht="15" x14ac:dyDescent="0.2">
      <c r="A429" s="282"/>
      <c r="B429" s="282"/>
      <c r="C429" s="282"/>
      <c r="D429" s="282"/>
      <c r="E429" s="282"/>
      <c r="F429" s="282"/>
      <c r="G429" s="282"/>
      <c r="H429" s="282"/>
      <c r="I429" s="282"/>
      <c r="J429" s="282"/>
      <c r="K429" s="282"/>
      <c r="L429" s="282"/>
      <c r="M429" s="282"/>
      <c r="N429" s="282"/>
      <c r="O429" s="282"/>
      <c r="P429" s="282"/>
      <c r="Q429" s="282"/>
    </row>
    <row r="430" spans="1:17" ht="15" x14ac:dyDescent="0.2">
      <c r="A430" s="282"/>
      <c r="B430" s="282"/>
      <c r="C430" s="282"/>
      <c r="D430" s="282"/>
      <c r="E430" s="282"/>
      <c r="F430" s="282"/>
      <c r="G430" s="282"/>
      <c r="H430" s="282"/>
      <c r="I430" s="282"/>
      <c r="J430" s="282"/>
      <c r="K430" s="282"/>
      <c r="L430" s="282"/>
      <c r="M430" s="282"/>
      <c r="N430" s="282"/>
      <c r="O430" s="282"/>
      <c r="P430" s="282"/>
      <c r="Q430" s="282"/>
    </row>
    <row r="431" spans="1:17" ht="15" x14ac:dyDescent="0.2">
      <c r="A431" s="282"/>
      <c r="B431" s="282"/>
      <c r="C431" s="282"/>
      <c r="D431" s="282"/>
      <c r="E431" s="282"/>
      <c r="F431" s="282"/>
      <c r="G431" s="282"/>
      <c r="H431" s="282"/>
      <c r="I431" s="282"/>
      <c r="J431" s="282"/>
      <c r="K431" s="282"/>
      <c r="L431" s="282"/>
      <c r="M431" s="282"/>
      <c r="N431" s="282"/>
      <c r="O431" s="282"/>
      <c r="P431" s="282"/>
      <c r="Q431" s="282"/>
    </row>
    <row r="432" spans="1:17" ht="15" x14ac:dyDescent="0.2">
      <c r="A432" s="282"/>
      <c r="B432" s="282"/>
      <c r="C432" s="282"/>
      <c r="D432" s="282"/>
      <c r="E432" s="282"/>
      <c r="F432" s="282"/>
      <c r="G432" s="282"/>
      <c r="H432" s="282"/>
      <c r="I432" s="282"/>
      <c r="J432" s="282"/>
      <c r="K432" s="282"/>
      <c r="L432" s="282"/>
      <c r="M432" s="282"/>
      <c r="N432" s="282"/>
      <c r="O432" s="282"/>
      <c r="P432" s="282"/>
      <c r="Q432" s="282"/>
    </row>
    <row r="433" spans="1:17" ht="15" x14ac:dyDescent="0.2">
      <c r="A433" s="282"/>
      <c r="B433" s="282"/>
      <c r="C433" s="282"/>
      <c r="D433" s="282"/>
      <c r="E433" s="282"/>
      <c r="F433" s="282"/>
      <c r="G433" s="282"/>
      <c r="H433" s="282"/>
      <c r="I433" s="282"/>
      <c r="J433" s="282"/>
      <c r="K433" s="282"/>
      <c r="L433" s="282"/>
      <c r="M433" s="282"/>
      <c r="N433" s="282"/>
      <c r="O433" s="282"/>
      <c r="P433" s="282"/>
      <c r="Q433" s="282"/>
    </row>
    <row r="434" spans="1:17" ht="15" x14ac:dyDescent="0.2">
      <c r="A434" s="282"/>
      <c r="B434" s="282"/>
      <c r="C434" s="282"/>
      <c r="D434" s="282"/>
      <c r="E434" s="282"/>
      <c r="F434" s="282"/>
      <c r="G434" s="282"/>
      <c r="H434" s="282"/>
      <c r="I434" s="282"/>
      <c r="J434" s="282"/>
      <c r="K434" s="282"/>
      <c r="L434" s="282"/>
      <c r="M434" s="282"/>
      <c r="N434" s="282"/>
      <c r="O434" s="282"/>
      <c r="P434" s="282"/>
      <c r="Q434" s="282"/>
    </row>
    <row r="435" spans="1:17" ht="15" x14ac:dyDescent="0.2">
      <c r="A435" s="282"/>
      <c r="B435" s="282"/>
      <c r="C435" s="282"/>
      <c r="D435" s="282"/>
      <c r="E435" s="282"/>
      <c r="F435" s="282"/>
      <c r="G435" s="282"/>
      <c r="H435" s="282"/>
      <c r="I435" s="282"/>
      <c r="J435" s="282"/>
      <c r="K435" s="282"/>
      <c r="L435" s="282"/>
      <c r="M435" s="282"/>
      <c r="N435" s="282"/>
      <c r="O435" s="282"/>
      <c r="P435" s="282"/>
      <c r="Q435" s="282"/>
    </row>
    <row r="436" spans="1:17" ht="15" x14ac:dyDescent="0.2">
      <c r="A436" s="282"/>
      <c r="B436" s="282"/>
      <c r="C436" s="282"/>
      <c r="D436" s="282"/>
      <c r="E436" s="282"/>
      <c r="F436" s="282"/>
      <c r="G436" s="282"/>
      <c r="H436" s="282"/>
      <c r="I436" s="282"/>
      <c r="J436" s="282"/>
      <c r="K436" s="282"/>
      <c r="L436" s="282"/>
      <c r="M436" s="282"/>
      <c r="N436" s="282"/>
      <c r="O436" s="282"/>
      <c r="P436" s="282"/>
      <c r="Q436" s="282"/>
    </row>
    <row r="437" spans="1:17" ht="15" x14ac:dyDescent="0.2">
      <c r="A437" s="282"/>
      <c r="B437" s="282"/>
      <c r="C437" s="282"/>
      <c r="D437" s="282"/>
      <c r="E437" s="282"/>
      <c r="F437" s="282"/>
      <c r="G437" s="282"/>
      <c r="H437" s="282"/>
      <c r="I437" s="282"/>
      <c r="J437" s="282"/>
      <c r="K437" s="282"/>
      <c r="L437" s="282"/>
      <c r="M437" s="282"/>
      <c r="N437" s="282"/>
      <c r="O437" s="282"/>
      <c r="P437" s="282"/>
      <c r="Q437" s="282"/>
    </row>
    <row r="438" spans="1:17" ht="15" x14ac:dyDescent="0.2">
      <c r="A438" s="282"/>
      <c r="B438" s="282"/>
      <c r="C438" s="282"/>
      <c r="D438" s="282"/>
      <c r="E438" s="282"/>
      <c r="F438" s="282"/>
      <c r="G438" s="282"/>
      <c r="H438" s="282"/>
      <c r="I438" s="282"/>
      <c r="J438" s="282"/>
      <c r="K438" s="282"/>
      <c r="L438" s="282"/>
      <c r="M438" s="282"/>
      <c r="N438" s="282"/>
      <c r="O438" s="282"/>
      <c r="P438" s="282"/>
      <c r="Q438" s="282"/>
    </row>
    <row r="439" spans="1:17" ht="15" x14ac:dyDescent="0.2">
      <c r="A439" s="282"/>
      <c r="B439" s="282"/>
      <c r="C439" s="282"/>
      <c r="D439" s="282"/>
      <c r="E439" s="282"/>
      <c r="F439" s="282"/>
      <c r="G439" s="282"/>
      <c r="H439" s="282"/>
      <c r="I439" s="282"/>
      <c r="J439" s="282"/>
      <c r="K439" s="282"/>
      <c r="L439" s="282"/>
      <c r="M439" s="282"/>
      <c r="N439" s="282"/>
      <c r="O439" s="282"/>
      <c r="P439" s="282"/>
      <c r="Q439" s="282"/>
    </row>
    <row r="440" spans="1:17" ht="15" x14ac:dyDescent="0.2">
      <c r="A440" s="282"/>
      <c r="B440" s="282"/>
      <c r="C440" s="282"/>
      <c r="D440" s="282"/>
      <c r="E440" s="282"/>
      <c r="F440" s="282"/>
      <c r="G440" s="282"/>
      <c r="H440" s="282"/>
      <c r="I440" s="282"/>
      <c r="J440" s="282"/>
      <c r="K440" s="282"/>
      <c r="L440" s="282"/>
      <c r="M440" s="282"/>
      <c r="N440" s="282"/>
      <c r="O440" s="282"/>
      <c r="P440" s="282"/>
      <c r="Q440" s="282"/>
    </row>
    <row r="441" spans="1:17" ht="15" x14ac:dyDescent="0.2">
      <c r="A441" s="282"/>
      <c r="B441" s="282"/>
      <c r="C441" s="282"/>
      <c r="D441" s="282"/>
      <c r="E441" s="282"/>
      <c r="F441" s="282"/>
      <c r="G441" s="282"/>
      <c r="H441" s="282"/>
      <c r="I441" s="282"/>
      <c r="J441" s="282"/>
      <c r="K441" s="282"/>
      <c r="L441" s="282"/>
      <c r="M441" s="282"/>
      <c r="N441" s="282"/>
      <c r="O441" s="282"/>
      <c r="P441" s="282"/>
      <c r="Q441" s="282"/>
    </row>
    <row r="442" spans="1:17" ht="15" x14ac:dyDescent="0.2">
      <c r="A442" s="282"/>
      <c r="B442" s="282"/>
      <c r="C442" s="282"/>
      <c r="D442" s="282"/>
      <c r="E442" s="282"/>
      <c r="F442" s="282"/>
      <c r="G442" s="282"/>
      <c r="H442" s="282"/>
      <c r="I442" s="282"/>
      <c r="J442" s="282"/>
      <c r="K442" s="282"/>
      <c r="L442" s="282"/>
      <c r="M442" s="282"/>
      <c r="N442" s="282"/>
      <c r="O442" s="282"/>
      <c r="P442" s="282"/>
      <c r="Q442" s="282"/>
    </row>
    <row r="443" spans="1:17" ht="15" x14ac:dyDescent="0.2">
      <c r="A443" s="282"/>
      <c r="B443" s="282"/>
      <c r="C443" s="282"/>
      <c r="D443" s="282"/>
      <c r="E443" s="282"/>
      <c r="F443" s="282"/>
      <c r="G443" s="282"/>
      <c r="H443" s="282"/>
      <c r="I443" s="282"/>
      <c r="J443" s="282"/>
      <c r="K443" s="282"/>
      <c r="L443" s="282"/>
      <c r="M443" s="282"/>
      <c r="N443" s="282"/>
      <c r="O443" s="282"/>
      <c r="P443" s="282"/>
      <c r="Q443" s="282"/>
    </row>
    <row r="444" spans="1:17" ht="15" x14ac:dyDescent="0.2">
      <c r="A444" s="282"/>
      <c r="B444" s="282"/>
      <c r="C444" s="282"/>
      <c r="D444" s="282"/>
      <c r="E444" s="282"/>
      <c r="F444" s="282"/>
      <c r="G444" s="282"/>
      <c r="H444" s="282"/>
      <c r="I444" s="282"/>
      <c r="J444" s="282"/>
      <c r="K444" s="282"/>
      <c r="L444" s="282"/>
      <c r="M444" s="282"/>
      <c r="N444" s="282"/>
      <c r="O444" s="282"/>
      <c r="P444" s="282"/>
      <c r="Q444" s="282"/>
    </row>
    <row r="445" spans="1:17" ht="15" x14ac:dyDescent="0.2">
      <c r="A445" s="282"/>
      <c r="B445" s="282"/>
      <c r="C445" s="282"/>
      <c r="D445" s="282"/>
      <c r="E445" s="282"/>
      <c r="F445" s="282"/>
      <c r="G445" s="282"/>
      <c r="H445" s="282"/>
      <c r="I445" s="282"/>
      <c r="J445" s="282"/>
      <c r="K445" s="282"/>
      <c r="L445" s="282"/>
      <c r="M445" s="282"/>
      <c r="N445" s="282"/>
      <c r="O445" s="282"/>
      <c r="P445" s="282"/>
      <c r="Q445" s="282"/>
    </row>
    <row r="446" spans="1:17" ht="15" x14ac:dyDescent="0.2">
      <c r="A446" s="282"/>
      <c r="B446" s="282"/>
      <c r="C446" s="282"/>
      <c r="D446" s="282"/>
      <c r="E446" s="282"/>
      <c r="F446" s="282"/>
      <c r="G446" s="282"/>
      <c r="H446" s="282"/>
      <c r="I446" s="282"/>
      <c r="J446" s="282"/>
      <c r="K446" s="282"/>
      <c r="L446" s="282"/>
      <c r="M446" s="282"/>
      <c r="N446" s="282"/>
      <c r="O446" s="282"/>
      <c r="P446" s="282"/>
      <c r="Q446" s="282"/>
    </row>
    <row r="447" spans="1:17" ht="15" x14ac:dyDescent="0.2">
      <c r="A447" s="282"/>
      <c r="B447" s="282"/>
      <c r="C447" s="282"/>
      <c r="D447" s="282"/>
      <c r="E447" s="282"/>
      <c r="F447" s="282"/>
      <c r="G447" s="282"/>
      <c r="H447" s="282"/>
      <c r="I447" s="282"/>
      <c r="J447" s="282"/>
      <c r="K447" s="282"/>
      <c r="L447" s="282"/>
      <c r="M447" s="282"/>
      <c r="N447" s="282"/>
      <c r="O447" s="282"/>
      <c r="P447" s="282"/>
      <c r="Q447" s="282"/>
    </row>
    <row r="448" spans="1:17" ht="15" x14ac:dyDescent="0.2">
      <c r="A448" s="282"/>
      <c r="B448" s="282"/>
      <c r="C448" s="282"/>
      <c r="D448" s="282"/>
      <c r="E448" s="282"/>
      <c r="F448" s="282"/>
      <c r="G448" s="282"/>
      <c r="H448" s="282"/>
      <c r="I448" s="282"/>
      <c r="J448" s="282"/>
      <c r="K448" s="282"/>
      <c r="L448" s="282"/>
      <c r="M448" s="282"/>
      <c r="N448" s="282"/>
      <c r="O448" s="282"/>
      <c r="P448" s="282"/>
      <c r="Q448" s="282"/>
    </row>
    <row r="449" spans="1:17" ht="15" x14ac:dyDescent="0.2">
      <c r="A449" s="282"/>
      <c r="B449" s="282"/>
      <c r="C449" s="282"/>
      <c r="D449" s="282"/>
      <c r="E449" s="282"/>
      <c r="F449" s="282"/>
      <c r="G449" s="282"/>
      <c r="H449" s="282"/>
      <c r="I449" s="282"/>
      <c r="J449" s="282"/>
      <c r="K449" s="282"/>
      <c r="L449" s="282"/>
      <c r="M449" s="282"/>
      <c r="N449" s="282"/>
      <c r="O449" s="282"/>
      <c r="P449" s="282"/>
      <c r="Q449" s="282"/>
    </row>
    <row r="450" spans="1:17" ht="15" x14ac:dyDescent="0.2">
      <c r="A450" s="282"/>
      <c r="B450" s="282"/>
      <c r="C450" s="282"/>
      <c r="D450" s="282"/>
      <c r="E450" s="282"/>
      <c r="F450" s="282"/>
      <c r="G450" s="282"/>
      <c r="H450" s="282"/>
      <c r="I450" s="282"/>
      <c r="J450" s="282"/>
      <c r="K450" s="282"/>
      <c r="L450" s="282"/>
      <c r="M450" s="282"/>
      <c r="N450" s="282"/>
      <c r="O450" s="282"/>
      <c r="P450" s="282"/>
      <c r="Q450" s="282"/>
    </row>
    <row r="451" spans="1:17" ht="15" x14ac:dyDescent="0.2">
      <c r="A451" s="282"/>
      <c r="B451" s="282"/>
      <c r="C451" s="282"/>
      <c r="D451" s="282"/>
      <c r="E451" s="282"/>
      <c r="F451" s="282"/>
      <c r="G451" s="282"/>
      <c r="H451" s="282"/>
      <c r="I451" s="282"/>
      <c r="J451" s="282"/>
      <c r="K451" s="282"/>
      <c r="L451" s="282"/>
      <c r="M451" s="282"/>
      <c r="N451" s="282"/>
      <c r="O451" s="282"/>
      <c r="P451" s="282"/>
      <c r="Q451" s="282"/>
    </row>
    <row r="452" spans="1:17" ht="15" x14ac:dyDescent="0.2">
      <c r="A452" s="282"/>
      <c r="B452" s="282"/>
      <c r="C452" s="282"/>
      <c r="D452" s="282"/>
      <c r="E452" s="282"/>
      <c r="F452" s="282"/>
      <c r="G452" s="282"/>
      <c r="H452" s="282"/>
      <c r="I452" s="282"/>
      <c r="J452" s="282"/>
      <c r="K452" s="282"/>
      <c r="L452" s="282"/>
      <c r="M452" s="282"/>
      <c r="N452" s="282"/>
      <c r="O452" s="282"/>
      <c r="P452" s="282"/>
      <c r="Q452" s="282"/>
    </row>
    <row r="453" spans="1:17" ht="15" x14ac:dyDescent="0.2">
      <c r="A453" s="282"/>
      <c r="B453" s="282"/>
      <c r="C453" s="282"/>
      <c r="D453" s="282"/>
      <c r="E453" s="282"/>
      <c r="F453" s="282"/>
      <c r="G453" s="282"/>
      <c r="H453" s="282"/>
      <c r="I453" s="282"/>
      <c r="J453" s="282"/>
      <c r="K453" s="282"/>
      <c r="L453" s="282"/>
      <c r="M453" s="282"/>
      <c r="N453" s="282"/>
      <c r="O453" s="282"/>
      <c r="P453" s="282"/>
      <c r="Q453" s="282"/>
    </row>
    <row r="454" spans="1:17" ht="15" x14ac:dyDescent="0.2">
      <c r="A454" s="282"/>
      <c r="B454" s="282"/>
      <c r="C454" s="282"/>
      <c r="D454" s="282"/>
      <c r="E454" s="282"/>
      <c r="F454" s="282"/>
      <c r="G454" s="282"/>
      <c r="H454" s="282"/>
      <c r="I454" s="282"/>
      <c r="J454" s="282"/>
      <c r="K454" s="282"/>
      <c r="L454" s="282"/>
      <c r="M454" s="282"/>
      <c r="N454" s="282"/>
      <c r="O454" s="282"/>
      <c r="P454" s="282"/>
      <c r="Q454" s="282"/>
    </row>
    <row r="455" spans="1:17" ht="15" x14ac:dyDescent="0.2">
      <c r="A455" s="282"/>
      <c r="B455" s="282"/>
      <c r="C455" s="282"/>
      <c r="D455" s="282"/>
      <c r="E455" s="282"/>
      <c r="F455" s="282"/>
      <c r="G455" s="282"/>
      <c r="H455" s="282"/>
      <c r="I455" s="282"/>
      <c r="J455" s="282"/>
      <c r="K455" s="282"/>
      <c r="L455" s="282"/>
      <c r="M455" s="282"/>
      <c r="N455" s="282"/>
      <c r="O455" s="282"/>
      <c r="P455" s="282"/>
      <c r="Q455" s="282"/>
    </row>
    <row r="456" spans="1:17" ht="15" x14ac:dyDescent="0.2">
      <c r="A456" s="282"/>
      <c r="B456" s="282"/>
      <c r="C456" s="282"/>
      <c r="D456" s="282"/>
      <c r="E456" s="282"/>
      <c r="F456" s="282"/>
      <c r="G456" s="282"/>
      <c r="H456" s="282"/>
      <c r="I456" s="282"/>
      <c r="J456" s="282"/>
      <c r="K456" s="282"/>
      <c r="L456" s="282"/>
      <c r="M456" s="282"/>
      <c r="N456" s="282"/>
      <c r="O456" s="282"/>
      <c r="P456" s="282"/>
      <c r="Q456" s="282"/>
    </row>
    <row r="457" spans="1:17" ht="15" x14ac:dyDescent="0.2">
      <c r="A457" s="282"/>
      <c r="B457" s="282"/>
      <c r="C457" s="282"/>
      <c r="D457" s="282"/>
      <c r="E457" s="282"/>
      <c r="F457" s="282"/>
      <c r="G457" s="282"/>
      <c r="H457" s="282"/>
      <c r="I457" s="282"/>
      <c r="J457" s="282"/>
      <c r="K457" s="282"/>
      <c r="L457" s="282"/>
      <c r="M457" s="282"/>
      <c r="N457" s="282"/>
      <c r="O457" s="282"/>
      <c r="P457" s="282"/>
      <c r="Q457" s="282"/>
    </row>
    <row r="458" spans="1:17" ht="15" x14ac:dyDescent="0.2">
      <c r="A458" s="282"/>
      <c r="B458" s="282"/>
      <c r="C458" s="282"/>
      <c r="D458" s="282"/>
      <c r="E458" s="282"/>
      <c r="F458" s="282"/>
      <c r="G458" s="282"/>
      <c r="H458" s="282"/>
      <c r="I458" s="282"/>
      <c r="J458" s="282"/>
      <c r="K458" s="282"/>
      <c r="L458" s="282"/>
      <c r="M458" s="282"/>
      <c r="N458" s="282"/>
      <c r="O458" s="282"/>
      <c r="P458" s="282"/>
      <c r="Q458" s="282"/>
    </row>
    <row r="459" spans="1:17" ht="15" x14ac:dyDescent="0.2">
      <c r="A459" s="282"/>
      <c r="B459" s="282"/>
      <c r="C459" s="282"/>
      <c r="D459" s="282"/>
      <c r="E459" s="282"/>
      <c r="F459" s="282"/>
      <c r="G459" s="282"/>
      <c r="H459" s="282"/>
      <c r="I459" s="282"/>
      <c r="J459" s="282"/>
      <c r="K459" s="282"/>
      <c r="L459" s="282"/>
      <c r="M459" s="282"/>
      <c r="N459" s="282"/>
      <c r="O459" s="282"/>
      <c r="P459" s="282"/>
      <c r="Q459" s="282"/>
    </row>
    <row r="460" spans="1:17" ht="15" x14ac:dyDescent="0.2">
      <c r="A460" s="282"/>
      <c r="B460" s="282"/>
      <c r="C460" s="282"/>
      <c r="D460" s="282"/>
      <c r="E460" s="282"/>
      <c r="F460" s="282"/>
      <c r="G460" s="282"/>
      <c r="H460" s="282"/>
      <c r="I460" s="282"/>
      <c r="J460" s="282"/>
      <c r="K460" s="282"/>
      <c r="L460" s="282"/>
      <c r="M460" s="282"/>
      <c r="N460" s="282"/>
      <c r="O460" s="282"/>
      <c r="P460" s="282"/>
      <c r="Q460" s="282"/>
    </row>
    <row r="461" spans="1:17" ht="15" x14ac:dyDescent="0.2">
      <c r="A461" s="282"/>
      <c r="B461" s="282"/>
      <c r="C461" s="282"/>
      <c r="D461" s="282"/>
      <c r="E461" s="282"/>
      <c r="F461" s="282"/>
      <c r="G461" s="282"/>
      <c r="H461" s="282"/>
      <c r="I461" s="282"/>
      <c r="J461" s="282"/>
      <c r="K461" s="282"/>
      <c r="L461" s="282"/>
      <c r="M461" s="282"/>
      <c r="N461" s="282"/>
      <c r="O461" s="282"/>
      <c r="P461" s="282"/>
      <c r="Q461" s="282"/>
    </row>
    <row r="462" spans="1:17" ht="15" x14ac:dyDescent="0.2">
      <c r="A462" s="282"/>
      <c r="B462" s="282"/>
      <c r="C462" s="282"/>
      <c r="D462" s="282"/>
      <c r="E462" s="282"/>
      <c r="F462" s="282"/>
      <c r="G462" s="282"/>
      <c r="H462" s="282"/>
      <c r="I462" s="282"/>
      <c r="J462" s="282"/>
      <c r="K462" s="282"/>
      <c r="L462" s="282"/>
      <c r="M462" s="282"/>
      <c r="N462" s="282"/>
      <c r="O462" s="282"/>
      <c r="P462" s="282"/>
      <c r="Q462" s="282"/>
    </row>
    <row r="463" spans="1:17" ht="15" x14ac:dyDescent="0.2">
      <c r="A463" s="282"/>
      <c r="B463" s="282"/>
      <c r="C463" s="282"/>
      <c r="D463" s="282"/>
      <c r="E463" s="282"/>
      <c r="F463" s="282"/>
      <c r="G463" s="282"/>
      <c r="H463" s="282"/>
      <c r="I463" s="282"/>
      <c r="J463" s="282"/>
      <c r="K463" s="282"/>
      <c r="L463" s="282"/>
      <c r="M463" s="282"/>
      <c r="N463" s="282"/>
      <c r="O463" s="282"/>
      <c r="P463" s="282"/>
      <c r="Q463" s="282"/>
    </row>
    <row r="464" spans="1:17" ht="15" x14ac:dyDescent="0.2">
      <c r="A464" s="282"/>
      <c r="B464" s="282"/>
      <c r="C464" s="282"/>
      <c r="D464" s="282"/>
      <c r="E464" s="282"/>
      <c r="F464" s="282"/>
      <c r="G464" s="282"/>
      <c r="H464" s="282"/>
      <c r="I464" s="282"/>
      <c r="J464" s="282"/>
      <c r="K464" s="282"/>
      <c r="L464" s="282"/>
      <c r="M464" s="282"/>
      <c r="N464" s="282"/>
      <c r="O464" s="282"/>
      <c r="P464" s="282"/>
      <c r="Q464" s="282"/>
    </row>
    <row r="465" spans="1:17" ht="15" x14ac:dyDescent="0.2">
      <c r="A465" s="282"/>
      <c r="B465" s="282"/>
      <c r="C465" s="282"/>
      <c r="D465" s="282"/>
      <c r="E465" s="282"/>
      <c r="F465" s="282"/>
      <c r="G465" s="282"/>
      <c r="H465" s="282"/>
      <c r="I465" s="282"/>
      <c r="J465" s="282"/>
      <c r="K465" s="282"/>
      <c r="L465" s="282"/>
      <c r="M465" s="282"/>
      <c r="N465" s="282"/>
      <c r="O465" s="282"/>
      <c r="P465" s="282"/>
      <c r="Q465" s="282"/>
    </row>
    <row r="466" spans="1:17" ht="15" x14ac:dyDescent="0.2">
      <c r="A466" s="282"/>
      <c r="B466" s="282"/>
      <c r="C466" s="282"/>
      <c r="D466" s="282"/>
      <c r="E466" s="282"/>
      <c r="F466" s="282"/>
      <c r="G466" s="282"/>
      <c r="H466" s="282"/>
      <c r="I466" s="282"/>
      <c r="J466" s="282"/>
      <c r="K466" s="282"/>
      <c r="L466" s="282"/>
      <c r="M466" s="282"/>
      <c r="N466" s="282"/>
      <c r="O466" s="282"/>
      <c r="P466" s="282"/>
      <c r="Q466" s="282"/>
    </row>
    <row r="467" spans="1:17" ht="15" x14ac:dyDescent="0.2">
      <c r="A467" s="282"/>
      <c r="B467" s="282"/>
      <c r="C467" s="282"/>
      <c r="D467" s="282"/>
      <c r="E467" s="282"/>
      <c r="F467" s="282"/>
      <c r="G467" s="282"/>
      <c r="H467" s="282"/>
      <c r="I467" s="282"/>
      <c r="J467" s="282"/>
      <c r="K467" s="282"/>
      <c r="L467" s="282"/>
      <c r="M467" s="282"/>
      <c r="N467" s="282"/>
      <c r="O467" s="282"/>
      <c r="P467" s="282"/>
      <c r="Q467" s="282"/>
    </row>
    <row r="468" spans="1:17" ht="15" x14ac:dyDescent="0.2">
      <c r="A468" s="282"/>
      <c r="B468" s="282"/>
      <c r="C468" s="282"/>
      <c r="D468" s="282"/>
      <c r="E468" s="282"/>
      <c r="F468" s="282"/>
      <c r="G468" s="282"/>
      <c r="H468" s="282"/>
      <c r="I468" s="282"/>
      <c r="J468" s="282"/>
      <c r="K468" s="282"/>
      <c r="L468" s="282"/>
      <c r="M468" s="282"/>
      <c r="N468" s="282"/>
      <c r="O468" s="282"/>
      <c r="P468" s="282"/>
      <c r="Q468" s="282"/>
    </row>
    <row r="469" spans="1:17" ht="15" x14ac:dyDescent="0.2">
      <c r="A469" s="282"/>
      <c r="B469" s="282"/>
      <c r="C469" s="282"/>
      <c r="D469" s="282"/>
      <c r="E469" s="282"/>
      <c r="F469" s="282"/>
      <c r="G469" s="282"/>
      <c r="H469" s="282"/>
      <c r="I469" s="282"/>
      <c r="J469" s="282"/>
      <c r="K469" s="282"/>
      <c r="L469" s="282"/>
      <c r="M469" s="282"/>
      <c r="N469" s="282"/>
      <c r="O469" s="282"/>
      <c r="P469" s="282"/>
      <c r="Q469" s="282"/>
    </row>
    <row r="470" spans="1:17" ht="15" x14ac:dyDescent="0.2">
      <c r="A470" s="282"/>
      <c r="B470" s="282"/>
      <c r="C470" s="282"/>
      <c r="D470" s="282"/>
      <c r="E470" s="282"/>
      <c r="F470" s="282"/>
      <c r="G470" s="282"/>
      <c r="H470" s="282"/>
      <c r="I470" s="282"/>
      <c r="J470" s="282"/>
      <c r="K470" s="282"/>
      <c r="L470" s="282"/>
      <c r="M470" s="282"/>
      <c r="N470" s="282"/>
      <c r="O470" s="282"/>
      <c r="P470" s="282"/>
      <c r="Q470" s="282"/>
    </row>
    <row r="471" spans="1:17" ht="15" x14ac:dyDescent="0.2">
      <c r="A471" s="282"/>
      <c r="B471" s="282"/>
      <c r="C471" s="282"/>
      <c r="D471" s="282"/>
      <c r="E471" s="282"/>
      <c r="F471" s="282"/>
      <c r="G471" s="282"/>
      <c r="H471" s="282"/>
      <c r="I471" s="282"/>
      <c r="J471" s="282"/>
      <c r="K471" s="282"/>
      <c r="L471" s="282"/>
      <c r="M471" s="282"/>
      <c r="N471" s="282"/>
      <c r="O471" s="282"/>
      <c r="P471" s="282"/>
      <c r="Q471" s="282"/>
    </row>
    <row r="472" spans="1:17" ht="15" x14ac:dyDescent="0.2">
      <c r="A472" s="282"/>
      <c r="B472" s="282"/>
      <c r="C472" s="282"/>
      <c r="D472" s="282"/>
      <c r="E472" s="282"/>
      <c r="F472" s="282"/>
      <c r="G472" s="282"/>
      <c r="H472" s="282"/>
      <c r="I472" s="282"/>
      <c r="J472" s="282"/>
      <c r="K472" s="282"/>
      <c r="L472" s="282"/>
      <c r="M472" s="282"/>
      <c r="N472" s="282"/>
      <c r="O472" s="282"/>
      <c r="P472" s="282"/>
      <c r="Q472" s="282"/>
    </row>
    <row r="473" spans="1:17" ht="15" x14ac:dyDescent="0.2">
      <c r="A473" s="282"/>
      <c r="B473" s="282"/>
      <c r="C473" s="282"/>
      <c r="D473" s="282"/>
      <c r="E473" s="282"/>
      <c r="F473" s="282"/>
      <c r="G473" s="282"/>
      <c r="H473" s="282"/>
      <c r="I473" s="282"/>
      <c r="J473" s="282"/>
      <c r="K473" s="282"/>
      <c r="L473" s="282"/>
      <c r="M473" s="282"/>
      <c r="N473" s="282"/>
      <c r="O473" s="282"/>
      <c r="P473" s="282"/>
      <c r="Q473" s="282"/>
    </row>
    <row r="474" spans="1:17" ht="15" x14ac:dyDescent="0.2">
      <c r="A474" s="282"/>
      <c r="B474" s="282"/>
      <c r="C474" s="282"/>
      <c r="D474" s="282"/>
      <c r="E474" s="282"/>
      <c r="F474" s="282"/>
      <c r="G474" s="282"/>
      <c r="H474" s="282"/>
      <c r="I474" s="282"/>
      <c r="J474" s="282"/>
      <c r="K474" s="282"/>
      <c r="L474" s="282"/>
      <c r="M474" s="282"/>
      <c r="N474" s="282"/>
      <c r="O474" s="282"/>
      <c r="P474" s="282"/>
      <c r="Q474" s="282"/>
    </row>
    <row r="475" spans="1:17" ht="15" x14ac:dyDescent="0.2">
      <c r="A475" s="282"/>
      <c r="B475" s="282"/>
      <c r="C475" s="282"/>
      <c r="D475" s="282"/>
      <c r="E475" s="282"/>
      <c r="F475" s="282"/>
      <c r="G475" s="282"/>
      <c r="H475" s="282"/>
      <c r="I475" s="282"/>
      <c r="J475" s="282"/>
      <c r="K475" s="282"/>
      <c r="L475" s="282"/>
      <c r="M475" s="282"/>
      <c r="N475" s="282"/>
      <c r="O475" s="282"/>
      <c r="P475" s="282"/>
      <c r="Q475" s="282"/>
    </row>
    <row r="476" spans="1:17" ht="15" x14ac:dyDescent="0.2">
      <c r="A476" s="282"/>
      <c r="B476" s="282"/>
      <c r="C476" s="282"/>
      <c r="D476" s="282"/>
      <c r="E476" s="282"/>
      <c r="F476" s="282"/>
      <c r="G476" s="282"/>
      <c r="H476" s="282"/>
      <c r="I476" s="282"/>
      <c r="J476" s="282"/>
      <c r="K476" s="282"/>
      <c r="L476" s="282"/>
      <c r="M476" s="282"/>
      <c r="N476" s="282"/>
      <c r="O476" s="282"/>
      <c r="P476" s="282"/>
      <c r="Q476" s="282"/>
    </row>
    <row r="477" spans="1:17" ht="15" x14ac:dyDescent="0.2">
      <c r="A477" s="282"/>
      <c r="B477" s="282"/>
      <c r="C477" s="282"/>
      <c r="D477" s="282"/>
      <c r="E477" s="282"/>
      <c r="F477" s="282"/>
      <c r="G477" s="282"/>
      <c r="H477" s="282"/>
      <c r="I477" s="282"/>
      <c r="J477" s="282"/>
      <c r="K477" s="282"/>
      <c r="L477" s="282"/>
      <c r="M477" s="282"/>
      <c r="N477" s="282"/>
      <c r="O477" s="282"/>
      <c r="P477" s="282"/>
      <c r="Q477" s="282"/>
    </row>
    <row r="478" spans="1:17" ht="15" x14ac:dyDescent="0.2">
      <c r="A478" s="282"/>
      <c r="B478" s="282"/>
      <c r="C478" s="282"/>
      <c r="D478" s="282"/>
      <c r="E478" s="282"/>
      <c r="F478" s="282"/>
      <c r="G478" s="282"/>
      <c r="H478" s="282"/>
      <c r="I478" s="282"/>
      <c r="J478" s="282"/>
      <c r="K478" s="282"/>
      <c r="L478" s="282"/>
      <c r="M478" s="282"/>
      <c r="N478" s="282"/>
      <c r="O478" s="282"/>
      <c r="P478" s="282"/>
      <c r="Q478" s="282"/>
    </row>
    <row r="479" spans="1:17" ht="15" x14ac:dyDescent="0.2">
      <c r="A479" s="282"/>
      <c r="B479" s="282"/>
      <c r="C479" s="282"/>
      <c r="D479" s="282"/>
      <c r="E479" s="282"/>
      <c r="F479" s="282"/>
      <c r="G479" s="282"/>
      <c r="H479" s="282"/>
      <c r="I479" s="282"/>
      <c r="J479" s="282"/>
      <c r="K479" s="282"/>
      <c r="L479" s="282"/>
      <c r="M479" s="282"/>
      <c r="N479" s="282"/>
      <c r="O479" s="282"/>
      <c r="P479" s="282"/>
      <c r="Q479" s="282"/>
    </row>
    <row r="480" spans="1:17" ht="15" x14ac:dyDescent="0.2">
      <c r="A480" s="282"/>
      <c r="B480" s="282"/>
      <c r="C480" s="282"/>
      <c r="D480" s="282"/>
      <c r="E480" s="282"/>
      <c r="F480" s="282"/>
      <c r="G480" s="282"/>
      <c r="H480" s="282"/>
      <c r="I480" s="282"/>
      <c r="J480" s="282"/>
      <c r="K480" s="282"/>
      <c r="L480" s="282"/>
      <c r="M480" s="282"/>
      <c r="N480" s="282"/>
      <c r="O480" s="282"/>
      <c r="P480" s="282"/>
      <c r="Q480" s="282"/>
    </row>
    <row r="481" spans="1:17" ht="15" x14ac:dyDescent="0.2">
      <c r="A481" s="282"/>
      <c r="B481" s="282"/>
      <c r="C481" s="282"/>
      <c r="D481" s="282"/>
      <c r="E481" s="282"/>
      <c r="F481" s="282"/>
      <c r="G481" s="282"/>
      <c r="H481" s="282"/>
      <c r="I481" s="282"/>
      <c r="J481" s="282"/>
      <c r="K481" s="282"/>
      <c r="L481" s="282"/>
      <c r="M481" s="282"/>
      <c r="N481" s="282"/>
      <c r="O481" s="282"/>
      <c r="P481" s="282"/>
      <c r="Q481" s="282"/>
    </row>
    <row r="482" spans="1:17" ht="15" x14ac:dyDescent="0.2">
      <c r="A482" s="282"/>
      <c r="B482" s="282"/>
      <c r="C482" s="282"/>
      <c r="D482" s="282"/>
      <c r="E482" s="282"/>
      <c r="F482" s="282"/>
      <c r="G482" s="282"/>
      <c r="H482" s="282"/>
      <c r="I482" s="282"/>
      <c r="J482" s="282"/>
      <c r="K482" s="282"/>
      <c r="L482" s="282"/>
      <c r="M482" s="282"/>
      <c r="N482" s="282"/>
      <c r="O482" s="282"/>
      <c r="P482" s="282"/>
      <c r="Q482" s="282"/>
    </row>
    <row r="483" spans="1:17" ht="15" x14ac:dyDescent="0.2">
      <c r="A483" s="282"/>
      <c r="B483" s="282"/>
      <c r="C483" s="282"/>
      <c r="D483" s="282"/>
      <c r="E483" s="282"/>
      <c r="F483" s="282"/>
      <c r="G483" s="282"/>
      <c r="H483" s="282"/>
      <c r="I483" s="282"/>
      <c r="J483" s="282"/>
      <c r="K483" s="282"/>
      <c r="L483" s="282"/>
      <c r="M483" s="282"/>
      <c r="N483" s="282"/>
      <c r="O483" s="282"/>
      <c r="P483" s="282"/>
      <c r="Q483" s="282"/>
    </row>
    <row r="484" spans="1:17" ht="15" x14ac:dyDescent="0.2">
      <c r="A484" s="282"/>
      <c r="B484" s="282"/>
      <c r="C484" s="282"/>
      <c r="D484" s="282"/>
      <c r="E484" s="282"/>
      <c r="F484" s="282"/>
      <c r="G484" s="282"/>
      <c r="H484" s="282"/>
      <c r="I484" s="282"/>
      <c r="J484" s="282"/>
      <c r="K484" s="282"/>
      <c r="L484" s="282"/>
      <c r="M484" s="282"/>
      <c r="N484" s="282"/>
      <c r="O484" s="282"/>
      <c r="P484" s="282"/>
      <c r="Q484" s="282"/>
    </row>
    <row r="485" spans="1:17" ht="15" x14ac:dyDescent="0.2">
      <c r="A485" s="282"/>
      <c r="B485" s="282"/>
      <c r="C485" s="282"/>
      <c r="D485" s="282"/>
      <c r="E485" s="282"/>
      <c r="F485" s="282"/>
      <c r="G485" s="282"/>
      <c r="H485" s="282"/>
      <c r="I485" s="282"/>
      <c r="J485" s="282"/>
      <c r="K485" s="282"/>
      <c r="L485" s="282"/>
      <c r="M485" s="282"/>
      <c r="N485" s="282"/>
      <c r="O485" s="282"/>
      <c r="P485" s="282"/>
      <c r="Q485" s="282"/>
    </row>
    <row r="486" spans="1:17" ht="15" x14ac:dyDescent="0.2">
      <c r="A486" s="282"/>
      <c r="B486" s="282"/>
      <c r="C486" s="282"/>
      <c r="D486" s="282"/>
      <c r="E486" s="282"/>
      <c r="F486" s="282"/>
      <c r="G486" s="282"/>
      <c r="H486" s="282"/>
      <c r="I486" s="282"/>
      <c r="J486" s="282"/>
      <c r="K486" s="282"/>
      <c r="L486" s="282"/>
      <c r="M486" s="282"/>
      <c r="N486" s="282"/>
      <c r="O486" s="282"/>
      <c r="P486" s="282"/>
      <c r="Q486" s="282"/>
    </row>
    <row r="487" spans="1:17" ht="15" x14ac:dyDescent="0.2">
      <c r="A487" s="282"/>
      <c r="B487" s="282"/>
      <c r="C487" s="282"/>
      <c r="D487" s="282"/>
      <c r="E487" s="282"/>
      <c r="F487" s="282"/>
      <c r="G487" s="282"/>
      <c r="H487" s="282"/>
      <c r="I487" s="282"/>
      <c r="J487" s="282"/>
      <c r="K487" s="282"/>
      <c r="L487" s="282"/>
      <c r="M487" s="282"/>
      <c r="N487" s="282"/>
      <c r="O487" s="282"/>
      <c r="P487" s="282"/>
      <c r="Q487" s="282"/>
    </row>
    <row r="488" spans="1:17" ht="15" x14ac:dyDescent="0.2">
      <c r="A488" s="282"/>
      <c r="B488" s="282"/>
      <c r="C488" s="282"/>
      <c r="D488" s="282"/>
      <c r="E488" s="282"/>
      <c r="F488" s="282"/>
      <c r="G488" s="282"/>
      <c r="H488" s="282"/>
      <c r="I488" s="282"/>
      <c r="J488" s="282"/>
      <c r="K488" s="282"/>
      <c r="L488" s="282"/>
      <c r="M488" s="282"/>
      <c r="N488" s="282"/>
      <c r="O488" s="282"/>
      <c r="P488" s="282"/>
      <c r="Q488" s="282"/>
    </row>
    <row r="489" spans="1:17" ht="15" x14ac:dyDescent="0.2">
      <c r="A489" s="282"/>
      <c r="B489" s="282"/>
      <c r="C489" s="282"/>
      <c r="D489" s="282"/>
      <c r="E489" s="282"/>
      <c r="F489" s="282"/>
      <c r="G489" s="282"/>
      <c r="H489" s="282"/>
      <c r="I489" s="282"/>
      <c r="J489" s="282"/>
      <c r="K489" s="282"/>
      <c r="L489" s="282"/>
      <c r="M489" s="282"/>
      <c r="N489" s="282"/>
      <c r="O489" s="282"/>
      <c r="P489" s="282"/>
      <c r="Q489" s="282"/>
    </row>
    <row r="490" spans="1:17" ht="15" x14ac:dyDescent="0.2">
      <c r="A490" s="282"/>
      <c r="B490" s="282"/>
      <c r="C490" s="282"/>
      <c r="D490" s="282"/>
      <c r="E490" s="282"/>
      <c r="F490" s="282"/>
      <c r="G490" s="282"/>
      <c r="H490" s="282"/>
      <c r="I490" s="282"/>
      <c r="J490" s="282"/>
      <c r="K490" s="282"/>
      <c r="L490" s="282"/>
      <c r="M490" s="282"/>
      <c r="N490" s="282"/>
      <c r="O490" s="282"/>
      <c r="P490" s="282"/>
      <c r="Q490" s="282"/>
    </row>
    <row r="491" spans="1:17" ht="15" x14ac:dyDescent="0.2">
      <c r="A491" s="282"/>
      <c r="B491" s="282"/>
      <c r="C491" s="282"/>
      <c r="D491" s="282"/>
      <c r="E491" s="282"/>
      <c r="F491" s="282"/>
      <c r="G491" s="282"/>
      <c r="H491" s="282"/>
      <c r="I491" s="282"/>
      <c r="J491" s="282"/>
      <c r="K491" s="282"/>
      <c r="L491" s="282"/>
      <c r="M491" s="282"/>
      <c r="N491" s="282"/>
      <c r="O491" s="282"/>
      <c r="P491" s="282"/>
      <c r="Q491" s="282"/>
    </row>
    <row r="492" spans="1:17" ht="15" x14ac:dyDescent="0.2">
      <c r="A492" s="282"/>
      <c r="B492" s="282"/>
      <c r="C492" s="282"/>
      <c r="D492" s="282"/>
      <c r="E492" s="282"/>
      <c r="F492" s="282"/>
      <c r="G492" s="282"/>
      <c r="H492" s="282"/>
      <c r="I492" s="282"/>
      <c r="J492" s="282"/>
      <c r="K492" s="282"/>
      <c r="L492" s="282"/>
      <c r="M492" s="282"/>
      <c r="N492" s="282"/>
      <c r="O492" s="282"/>
      <c r="P492" s="282"/>
      <c r="Q492" s="282"/>
    </row>
    <row r="493" spans="1:17" ht="15" x14ac:dyDescent="0.2">
      <c r="A493" s="282"/>
      <c r="B493" s="282"/>
      <c r="C493" s="282"/>
      <c r="D493" s="282"/>
      <c r="E493" s="282"/>
      <c r="F493" s="282"/>
      <c r="G493" s="282"/>
      <c r="H493" s="282"/>
      <c r="I493" s="282"/>
      <c r="J493" s="282"/>
      <c r="K493" s="282"/>
      <c r="L493" s="282"/>
      <c r="M493" s="282"/>
      <c r="N493" s="282"/>
      <c r="O493" s="282"/>
      <c r="P493" s="282"/>
      <c r="Q493" s="282"/>
    </row>
    <row r="494" spans="1:17" ht="15" x14ac:dyDescent="0.2">
      <c r="A494" s="282"/>
      <c r="B494" s="282"/>
      <c r="C494" s="282"/>
      <c r="D494" s="282"/>
      <c r="E494" s="282"/>
      <c r="F494" s="282"/>
      <c r="G494" s="282"/>
      <c r="H494" s="282"/>
      <c r="I494" s="282"/>
      <c r="J494" s="282"/>
      <c r="K494" s="282"/>
      <c r="L494" s="282"/>
      <c r="M494" s="282"/>
      <c r="N494" s="282"/>
      <c r="O494" s="282"/>
      <c r="P494" s="282"/>
      <c r="Q494" s="282"/>
    </row>
    <row r="495" spans="1:17" ht="15" x14ac:dyDescent="0.2">
      <c r="A495" s="282"/>
      <c r="B495" s="282"/>
      <c r="C495" s="282"/>
      <c r="D495" s="282"/>
      <c r="E495" s="282"/>
      <c r="F495" s="282"/>
      <c r="G495" s="282"/>
      <c r="H495" s="282"/>
      <c r="I495" s="282"/>
      <c r="J495" s="282"/>
      <c r="K495" s="282"/>
      <c r="L495" s="282"/>
      <c r="M495" s="282"/>
      <c r="N495" s="282"/>
      <c r="O495" s="282"/>
      <c r="P495" s="282"/>
      <c r="Q495" s="282"/>
    </row>
    <row r="496" spans="1:17" ht="15" x14ac:dyDescent="0.2">
      <c r="A496" s="282"/>
      <c r="B496" s="282"/>
      <c r="C496" s="282"/>
      <c r="D496" s="282"/>
      <c r="E496" s="282"/>
      <c r="F496" s="282"/>
      <c r="G496" s="282"/>
      <c r="H496" s="282"/>
      <c r="I496" s="282"/>
      <c r="J496" s="282"/>
      <c r="K496" s="282"/>
      <c r="L496" s="282"/>
      <c r="M496" s="282"/>
      <c r="N496" s="282"/>
      <c r="O496" s="282"/>
      <c r="P496" s="282"/>
      <c r="Q496" s="282"/>
    </row>
    <row r="497" spans="1:17" ht="15" x14ac:dyDescent="0.2">
      <c r="A497" s="282"/>
      <c r="B497" s="282"/>
      <c r="C497" s="282"/>
      <c r="D497" s="282"/>
      <c r="E497" s="282"/>
      <c r="F497" s="282"/>
      <c r="G497" s="282"/>
      <c r="H497" s="282"/>
      <c r="I497" s="282"/>
      <c r="J497" s="282"/>
      <c r="K497" s="282"/>
      <c r="L497" s="282"/>
      <c r="M497" s="282"/>
      <c r="N497" s="282"/>
      <c r="O497" s="282"/>
      <c r="P497" s="282"/>
      <c r="Q497" s="282"/>
    </row>
    <row r="498" spans="1:17" ht="15" x14ac:dyDescent="0.2">
      <c r="A498" s="282"/>
      <c r="B498" s="282"/>
      <c r="C498" s="282"/>
      <c r="D498" s="282"/>
      <c r="E498" s="282"/>
      <c r="F498" s="282"/>
      <c r="G498" s="282"/>
      <c r="H498" s="282"/>
      <c r="I498" s="282"/>
      <c r="J498" s="282"/>
      <c r="K498" s="282"/>
      <c r="L498" s="282"/>
      <c r="M498" s="282"/>
      <c r="N498" s="282"/>
      <c r="O498" s="282"/>
      <c r="P498" s="282"/>
      <c r="Q498" s="282"/>
    </row>
    <row r="499" spans="1:17" ht="15" x14ac:dyDescent="0.2">
      <c r="A499" s="282"/>
      <c r="B499" s="282"/>
      <c r="C499" s="282"/>
      <c r="D499" s="282"/>
      <c r="E499" s="282"/>
      <c r="F499" s="282"/>
      <c r="G499" s="282"/>
      <c r="H499" s="282"/>
      <c r="I499" s="282"/>
      <c r="J499" s="282"/>
      <c r="K499" s="282"/>
      <c r="L499" s="282"/>
      <c r="M499" s="282"/>
      <c r="N499" s="282"/>
      <c r="O499" s="282"/>
      <c r="P499" s="282"/>
      <c r="Q499" s="282"/>
    </row>
    <row r="500" spans="1:17" ht="15" x14ac:dyDescent="0.2">
      <c r="A500" s="282"/>
      <c r="B500" s="282"/>
      <c r="C500" s="282"/>
      <c r="D500" s="282"/>
      <c r="E500" s="282"/>
      <c r="F500" s="282"/>
      <c r="G500" s="282"/>
      <c r="H500" s="282"/>
      <c r="I500" s="282"/>
      <c r="J500" s="282"/>
      <c r="K500" s="282"/>
      <c r="L500" s="282"/>
      <c r="M500" s="282"/>
      <c r="N500" s="282"/>
      <c r="O500" s="282"/>
      <c r="P500" s="282"/>
      <c r="Q500" s="282"/>
    </row>
    <row r="501" spans="1:17" ht="15" x14ac:dyDescent="0.2">
      <c r="A501" s="282"/>
      <c r="B501" s="282"/>
      <c r="C501" s="282"/>
      <c r="D501" s="282"/>
      <c r="E501" s="282"/>
      <c r="F501" s="282"/>
      <c r="G501" s="282"/>
      <c r="H501" s="282"/>
      <c r="I501" s="282"/>
      <c r="J501" s="282"/>
      <c r="K501" s="282"/>
      <c r="L501" s="282"/>
      <c r="M501" s="282"/>
      <c r="N501" s="282"/>
      <c r="O501" s="282"/>
      <c r="P501" s="282"/>
      <c r="Q501" s="282"/>
    </row>
    <row r="502" spans="1:17" ht="15" x14ac:dyDescent="0.2">
      <c r="A502" s="282"/>
      <c r="B502" s="282"/>
      <c r="C502" s="282"/>
      <c r="D502" s="282"/>
      <c r="E502" s="282"/>
      <c r="F502" s="282"/>
      <c r="G502" s="282"/>
      <c r="H502" s="282"/>
      <c r="I502" s="282"/>
      <c r="J502" s="282"/>
      <c r="K502" s="282"/>
      <c r="L502" s="282"/>
      <c r="M502" s="282"/>
      <c r="N502" s="282"/>
      <c r="O502" s="282"/>
      <c r="P502" s="282"/>
      <c r="Q502" s="282"/>
    </row>
    <row r="503" spans="1:17" ht="15" x14ac:dyDescent="0.2">
      <c r="A503" s="282"/>
      <c r="B503" s="282"/>
      <c r="C503" s="282"/>
      <c r="D503" s="282"/>
      <c r="E503" s="282"/>
      <c r="F503" s="282"/>
      <c r="G503" s="282"/>
      <c r="H503" s="282"/>
      <c r="I503" s="282"/>
      <c r="J503" s="282"/>
      <c r="K503" s="282"/>
      <c r="L503" s="282"/>
      <c r="M503" s="282"/>
      <c r="N503" s="282"/>
      <c r="O503" s="282"/>
      <c r="P503" s="282"/>
      <c r="Q503" s="282"/>
    </row>
    <row r="504" spans="1:17" ht="15" x14ac:dyDescent="0.2">
      <c r="A504" s="282"/>
      <c r="B504" s="282"/>
      <c r="C504" s="282"/>
      <c r="D504" s="282"/>
      <c r="E504" s="282"/>
      <c r="F504" s="282"/>
      <c r="G504" s="282"/>
      <c r="H504" s="282"/>
      <c r="I504" s="282"/>
      <c r="J504" s="282"/>
      <c r="K504" s="282"/>
      <c r="L504" s="282"/>
      <c r="M504" s="282"/>
      <c r="N504" s="282"/>
      <c r="O504" s="282"/>
      <c r="P504" s="282"/>
      <c r="Q504" s="282"/>
    </row>
    <row r="505" spans="1:17" ht="15" x14ac:dyDescent="0.2">
      <c r="A505" s="282"/>
      <c r="B505" s="282"/>
      <c r="C505" s="282"/>
      <c r="D505" s="282"/>
      <c r="E505" s="282"/>
      <c r="F505" s="282"/>
      <c r="G505" s="282"/>
      <c r="H505" s="282"/>
      <c r="I505" s="282"/>
      <c r="J505" s="282"/>
      <c r="K505" s="282"/>
      <c r="L505" s="282"/>
      <c r="M505" s="282"/>
      <c r="N505" s="282"/>
      <c r="O505" s="282"/>
      <c r="P505" s="282"/>
      <c r="Q505" s="282"/>
    </row>
    <row r="506" spans="1:17" ht="15" x14ac:dyDescent="0.2">
      <c r="A506" s="282"/>
      <c r="B506" s="282"/>
      <c r="C506" s="282"/>
      <c r="D506" s="282"/>
      <c r="E506" s="282"/>
      <c r="F506" s="282"/>
      <c r="G506" s="282"/>
      <c r="H506" s="282"/>
      <c r="I506" s="282"/>
      <c r="J506" s="282"/>
      <c r="K506" s="282"/>
      <c r="L506" s="282"/>
      <c r="M506" s="282"/>
      <c r="N506" s="282"/>
      <c r="O506" s="282"/>
      <c r="P506" s="282"/>
      <c r="Q506" s="282"/>
    </row>
    <row r="507" spans="1:17" ht="15" x14ac:dyDescent="0.2">
      <c r="A507" s="282"/>
      <c r="B507" s="282"/>
      <c r="C507" s="282"/>
      <c r="D507" s="282"/>
      <c r="E507" s="282"/>
      <c r="F507" s="282"/>
      <c r="G507" s="282"/>
      <c r="H507" s="282"/>
      <c r="I507" s="282"/>
      <c r="J507" s="282"/>
      <c r="K507" s="282"/>
      <c r="L507" s="282"/>
      <c r="M507" s="282"/>
      <c r="N507" s="282"/>
      <c r="O507" s="282"/>
      <c r="P507" s="282"/>
      <c r="Q507" s="282"/>
    </row>
    <row r="508" spans="1:17" ht="15" x14ac:dyDescent="0.2">
      <c r="A508" s="282"/>
      <c r="B508" s="282"/>
      <c r="C508" s="282"/>
      <c r="D508" s="282"/>
      <c r="E508" s="282"/>
      <c r="F508" s="282"/>
      <c r="G508" s="282"/>
      <c r="H508" s="282"/>
      <c r="I508" s="282"/>
      <c r="J508" s="282"/>
      <c r="K508" s="282"/>
      <c r="L508" s="282"/>
      <c r="M508" s="282"/>
      <c r="N508" s="282"/>
      <c r="O508" s="282"/>
      <c r="P508" s="282"/>
      <c r="Q508" s="282"/>
    </row>
    <row r="509" spans="1:17" ht="15" x14ac:dyDescent="0.2">
      <c r="A509" s="282"/>
      <c r="B509" s="282"/>
      <c r="C509" s="282"/>
      <c r="D509" s="282"/>
      <c r="E509" s="282"/>
      <c r="F509" s="282"/>
      <c r="G509" s="282"/>
      <c r="H509" s="282"/>
      <c r="I509" s="282"/>
      <c r="J509" s="282"/>
      <c r="K509" s="282"/>
      <c r="L509" s="282"/>
      <c r="M509" s="282"/>
      <c r="N509" s="282"/>
      <c r="O509" s="282"/>
      <c r="P509" s="282"/>
      <c r="Q509" s="282"/>
    </row>
    <row r="510" spans="1:17" ht="15" x14ac:dyDescent="0.2">
      <c r="A510" s="282"/>
      <c r="B510" s="282"/>
      <c r="C510" s="282"/>
      <c r="D510" s="282"/>
      <c r="E510" s="282"/>
      <c r="F510" s="282"/>
      <c r="G510" s="282"/>
      <c r="H510" s="282"/>
      <c r="I510" s="282"/>
      <c r="J510" s="282"/>
      <c r="K510" s="282"/>
      <c r="L510" s="282"/>
      <c r="M510" s="282"/>
      <c r="N510" s="282"/>
      <c r="O510" s="282"/>
      <c r="P510" s="282"/>
      <c r="Q510" s="282"/>
    </row>
    <row r="511" spans="1:17" ht="15" x14ac:dyDescent="0.2">
      <c r="A511" s="282"/>
      <c r="B511" s="282"/>
      <c r="C511" s="282"/>
      <c r="D511" s="282"/>
      <c r="E511" s="282"/>
      <c r="F511" s="282"/>
      <c r="G511" s="282"/>
      <c r="H511" s="282"/>
      <c r="I511" s="282"/>
      <c r="J511" s="282"/>
      <c r="K511" s="282"/>
      <c r="L511" s="282"/>
      <c r="M511" s="282"/>
      <c r="N511" s="282"/>
      <c r="O511" s="282"/>
      <c r="P511" s="282"/>
      <c r="Q511" s="282"/>
    </row>
    <row r="512" spans="1:17" ht="15" x14ac:dyDescent="0.2">
      <c r="A512" s="282"/>
      <c r="B512" s="282"/>
      <c r="C512" s="282"/>
      <c r="D512" s="282"/>
      <c r="E512" s="282"/>
      <c r="F512" s="282"/>
      <c r="G512" s="282"/>
      <c r="H512" s="282"/>
      <c r="I512" s="282"/>
      <c r="J512" s="282"/>
      <c r="K512" s="282"/>
      <c r="L512" s="282"/>
      <c r="M512" s="282"/>
      <c r="N512" s="282"/>
      <c r="O512" s="282"/>
      <c r="P512" s="282"/>
      <c r="Q512" s="282"/>
    </row>
    <row r="513" spans="1:17" ht="15" x14ac:dyDescent="0.2">
      <c r="A513" s="282"/>
      <c r="B513" s="282"/>
      <c r="C513" s="282"/>
      <c r="D513" s="282"/>
      <c r="E513" s="282"/>
      <c r="F513" s="282"/>
      <c r="G513" s="282"/>
      <c r="H513" s="282"/>
      <c r="I513" s="282"/>
      <c r="J513" s="282"/>
      <c r="K513" s="282"/>
      <c r="L513" s="282"/>
      <c r="M513" s="282"/>
      <c r="N513" s="282"/>
      <c r="O513" s="282"/>
      <c r="P513" s="282"/>
      <c r="Q513" s="282"/>
    </row>
    <row r="514" spans="1:17" ht="15" x14ac:dyDescent="0.2">
      <c r="A514" s="282"/>
      <c r="B514" s="282"/>
      <c r="C514" s="282"/>
      <c r="D514" s="282"/>
      <c r="E514" s="282"/>
      <c r="F514" s="282"/>
      <c r="G514" s="282"/>
      <c r="H514" s="282"/>
      <c r="I514" s="282"/>
      <c r="J514" s="282"/>
      <c r="K514" s="282"/>
      <c r="L514" s="282"/>
      <c r="M514" s="282"/>
      <c r="N514" s="282"/>
      <c r="O514" s="282"/>
      <c r="P514" s="282"/>
      <c r="Q514" s="282"/>
    </row>
    <row r="515" spans="1:17" ht="15" x14ac:dyDescent="0.2">
      <c r="A515" s="282"/>
      <c r="B515" s="282"/>
      <c r="C515" s="282"/>
      <c r="D515" s="282"/>
      <c r="E515" s="282"/>
      <c r="F515" s="282"/>
      <c r="G515" s="282"/>
      <c r="H515" s="282"/>
      <c r="I515" s="282"/>
      <c r="J515" s="282"/>
      <c r="K515" s="282"/>
      <c r="L515" s="282"/>
      <c r="M515" s="282"/>
      <c r="N515" s="282"/>
      <c r="O515" s="282"/>
      <c r="P515" s="282"/>
      <c r="Q515" s="282"/>
    </row>
    <row r="516" spans="1:17" ht="15" x14ac:dyDescent="0.2">
      <c r="A516" s="282"/>
      <c r="B516" s="282"/>
      <c r="C516" s="282"/>
      <c r="D516" s="282"/>
      <c r="E516" s="282"/>
      <c r="F516" s="282"/>
      <c r="G516" s="282"/>
      <c r="H516" s="282"/>
      <c r="I516" s="282"/>
      <c r="J516" s="282"/>
      <c r="K516" s="282"/>
      <c r="L516" s="282"/>
      <c r="M516" s="282"/>
      <c r="N516" s="282"/>
      <c r="O516" s="282"/>
      <c r="P516" s="282"/>
      <c r="Q516" s="282"/>
    </row>
    <row r="517" spans="1:17" ht="15" x14ac:dyDescent="0.2">
      <c r="A517" s="282"/>
      <c r="B517" s="282"/>
      <c r="C517" s="282"/>
      <c r="D517" s="282"/>
      <c r="E517" s="282"/>
      <c r="F517" s="282"/>
      <c r="G517" s="282"/>
      <c r="H517" s="282"/>
      <c r="I517" s="282"/>
      <c r="J517" s="282"/>
      <c r="K517" s="282"/>
      <c r="L517" s="282"/>
      <c r="M517" s="282"/>
      <c r="N517" s="282"/>
      <c r="O517" s="282"/>
      <c r="P517" s="282"/>
      <c r="Q517" s="282"/>
    </row>
    <row r="518" spans="1:17" ht="15" x14ac:dyDescent="0.2">
      <c r="A518" s="282"/>
      <c r="B518" s="282"/>
      <c r="C518" s="282"/>
      <c r="D518" s="282"/>
      <c r="E518" s="282"/>
      <c r="F518" s="282"/>
      <c r="G518" s="282"/>
      <c r="H518" s="282"/>
      <c r="I518" s="282"/>
      <c r="J518" s="282"/>
      <c r="K518" s="282"/>
      <c r="L518" s="282"/>
      <c r="M518" s="282"/>
      <c r="N518" s="282"/>
      <c r="O518" s="282"/>
      <c r="P518" s="282"/>
      <c r="Q518" s="282"/>
    </row>
    <row r="519" spans="1:17" ht="15" x14ac:dyDescent="0.2">
      <c r="A519" s="282"/>
      <c r="B519" s="282"/>
      <c r="C519" s="282"/>
      <c r="D519" s="282"/>
      <c r="E519" s="282"/>
      <c r="F519" s="282"/>
      <c r="G519" s="282"/>
      <c r="H519" s="282"/>
      <c r="I519" s="282"/>
      <c r="J519" s="282"/>
      <c r="K519" s="282"/>
      <c r="L519" s="282"/>
      <c r="M519" s="282"/>
      <c r="N519" s="282"/>
      <c r="O519" s="282"/>
      <c r="P519" s="282"/>
      <c r="Q519" s="282"/>
    </row>
    <row r="520" spans="1:17" ht="15" x14ac:dyDescent="0.2">
      <c r="A520" s="282"/>
      <c r="B520" s="282"/>
      <c r="C520" s="282"/>
      <c r="D520" s="282"/>
      <c r="E520" s="282"/>
      <c r="F520" s="282"/>
      <c r="G520" s="282"/>
      <c r="H520" s="282"/>
      <c r="I520" s="282"/>
      <c r="J520" s="282"/>
      <c r="K520" s="282"/>
      <c r="L520" s="282"/>
      <c r="M520" s="282"/>
      <c r="N520" s="282"/>
      <c r="O520" s="282"/>
      <c r="P520" s="282"/>
      <c r="Q520" s="282"/>
    </row>
    <row r="521" spans="1:17" ht="15" x14ac:dyDescent="0.2">
      <c r="A521" s="282"/>
      <c r="B521" s="282"/>
      <c r="C521" s="282"/>
      <c r="D521" s="282"/>
      <c r="E521" s="282"/>
      <c r="F521" s="282"/>
      <c r="G521" s="282"/>
      <c r="H521" s="282"/>
      <c r="I521" s="282"/>
      <c r="J521" s="282"/>
      <c r="K521" s="282"/>
      <c r="L521" s="282"/>
      <c r="M521" s="282"/>
      <c r="N521" s="282"/>
      <c r="O521" s="282"/>
      <c r="P521" s="282"/>
      <c r="Q521" s="282"/>
    </row>
    <row r="522" spans="1:17" ht="15" x14ac:dyDescent="0.2">
      <c r="A522" s="282"/>
      <c r="B522" s="282"/>
      <c r="C522" s="282"/>
      <c r="D522" s="282"/>
      <c r="E522" s="282"/>
      <c r="F522" s="282"/>
      <c r="G522" s="282"/>
      <c r="H522" s="282"/>
      <c r="I522" s="282"/>
      <c r="J522" s="282"/>
      <c r="K522" s="282"/>
      <c r="L522" s="282"/>
      <c r="M522" s="282"/>
      <c r="N522" s="282"/>
      <c r="O522" s="282"/>
      <c r="P522" s="282"/>
      <c r="Q522" s="282"/>
    </row>
    <row r="523" spans="1:17" ht="15" x14ac:dyDescent="0.2">
      <c r="A523" s="282"/>
      <c r="B523" s="282"/>
      <c r="C523" s="282"/>
      <c r="D523" s="282"/>
      <c r="E523" s="282"/>
      <c r="F523" s="282"/>
      <c r="G523" s="282"/>
      <c r="H523" s="282"/>
      <c r="I523" s="282"/>
      <c r="J523" s="282"/>
      <c r="K523" s="282"/>
      <c r="L523" s="282"/>
      <c r="M523" s="282"/>
      <c r="N523" s="282"/>
      <c r="O523" s="282"/>
      <c r="P523" s="282"/>
      <c r="Q523" s="282"/>
    </row>
    <row r="524" spans="1:17" ht="15" x14ac:dyDescent="0.2">
      <c r="A524" s="282"/>
      <c r="B524" s="282"/>
      <c r="C524" s="282"/>
      <c r="D524" s="282"/>
      <c r="E524" s="282"/>
      <c r="F524" s="282"/>
      <c r="G524" s="282"/>
      <c r="H524" s="282"/>
      <c r="I524" s="282"/>
      <c r="J524" s="282"/>
      <c r="K524" s="282"/>
      <c r="L524" s="282"/>
      <c r="M524" s="282"/>
      <c r="N524" s="282"/>
      <c r="O524" s="282"/>
      <c r="P524" s="282"/>
      <c r="Q524" s="282"/>
    </row>
    <row r="525" spans="1:17" ht="15" x14ac:dyDescent="0.2">
      <c r="A525" s="282"/>
      <c r="B525" s="282"/>
      <c r="C525" s="282"/>
      <c r="D525" s="282"/>
      <c r="E525" s="282"/>
      <c r="F525" s="282"/>
      <c r="G525" s="282"/>
      <c r="H525" s="282"/>
      <c r="I525" s="282"/>
      <c r="J525" s="282"/>
      <c r="K525" s="282"/>
      <c r="L525" s="282"/>
      <c r="M525" s="282"/>
      <c r="N525" s="282"/>
      <c r="O525" s="282"/>
      <c r="P525" s="282"/>
      <c r="Q525" s="282"/>
    </row>
    <row r="526" spans="1:17" ht="15" x14ac:dyDescent="0.2">
      <c r="A526" s="282"/>
      <c r="B526" s="282"/>
      <c r="C526" s="282"/>
      <c r="D526" s="282"/>
      <c r="E526" s="282"/>
      <c r="F526" s="282"/>
      <c r="G526" s="282"/>
      <c r="H526" s="282"/>
      <c r="I526" s="282"/>
      <c r="J526" s="282"/>
      <c r="K526" s="282"/>
      <c r="L526" s="282"/>
      <c r="M526" s="282"/>
      <c r="N526" s="282"/>
      <c r="O526" s="282"/>
      <c r="P526" s="282"/>
      <c r="Q526" s="282"/>
    </row>
    <row r="527" spans="1:17" ht="15" x14ac:dyDescent="0.2">
      <c r="A527" s="282"/>
      <c r="B527" s="282"/>
      <c r="C527" s="282"/>
      <c r="D527" s="282"/>
      <c r="E527" s="282"/>
      <c r="F527" s="282"/>
      <c r="G527" s="282"/>
      <c r="H527" s="282"/>
      <c r="I527" s="282"/>
      <c r="J527" s="282"/>
      <c r="K527" s="282"/>
      <c r="L527" s="282"/>
      <c r="M527" s="282"/>
      <c r="N527" s="282"/>
      <c r="O527" s="282"/>
      <c r="P527" s="282"/>
      <c r="Q527" s="282"/>
    </row>
    <row r="528" spans="1:17" ht="15" x14ac:dyDescent="0.2">
      <c r="A528" s="282"/>
      <c r="B528" s="282"/>
      <c r="C528" s="282"/>
      <c r="D528" s="282"/>
      <c r="E528" s="282"/>
      <c r="F528" s="282"/>
      <c r="G528" s="282"/>
      <c r="H528" s="282"/>
      <c r="I528" s="282"/>
      <c r="J528" s="282"/>
      <c r="K528" s="282"/>
      <c r="L528" s="282"/>
      <c r="M528" s="282"/>
      <c r="N528" s="282"/>
      <c r="O528" s="282"/>
      <c r="P528" s="282"/>
      <c r="Q528" s="282"/>
    </row>
    <row r="529" spans="1:17" ht="15" x14ac:dyDescent="0.2">
      <c r="A529" s="282"/>
      <c r="B529" s="282"/>
      <c r="C529" s="282"/>
      <c r="D529" s="282"/>
      <c r="E529" s="282"/>
      <c r="F529" s="282"/>
      <c r="G529" s="282"/>
      <c r="H529" s="282"/>
      <c r="I529" s="282"/>
      <c r="J529" s="282"/>
      <c r="K529" s="282"/>
      <c r="L529" s="282"/>
      <c r="M529" s="282"/>
      <c r="N529" s="282"/>
      <c r="O529" s="282"/>
      <c r="P529" s="282"/>
      <c r="Q529" s="282"/>
    </row>
    <row r="530" spans="1:17" ht="15" x14ac:dyDescent="0.2">
      <c r="A530" s="282"/>
      <c r="B530" s="282"/>
      <c r="C530" s="282"/>
      <c r="D530" s="282"/>
      <c r="E530" s="282"/>
      <c r="F530" s="282"/>
      <c r="G530" s="282"/>
      <c r="H530" s="282"/>
      <c r="I530" s="282"/>
      <c r="J530" s="282"/>
      <c r="K530" s="282"/>
      <c r="L530" s="282"/>
      <c r="M530" s="282"/>
      <c r="N530" s="282"/>
      <c r="O530" s="282"/>
      <c r="P530" s="282"/>
      <c r="Q530" s="282"/>
    </row>
    <row r="531" spans="1:17" ht="15" x14ac:dyDescent="0.2">
      <c r="A531" s="282"/>
      <c r="B531" s="282"/>
      <c r="C531" s="282"/>
      <c r="D531" s="282"/>
      <c r="E531" s="282"/>
      <c r="F531" s="282"/>
      <c r="G531" s="282"/>
      <c r="H531" s="282"/>
      <c r="I531" s="282"/>
      <c r="J531" s="282"/>
      <c r="K531" s="282"/>
      <c r="L531" s="282"/>
      <c r="M531" s="282"/>
      <c r="N531" s="282"/>
      <c r="O531" s="282"/>
      <c r="P531" s="282"/>
      <c r="Q531" s="282"/>
    </row>
    <row r="532" spans="1:17" ht="15" x14ac:dyDescent="0.2">
      <c r="A532" s="282"/>
      <c r="B532" s="282"/>
      <c r="C532" s="282"/>
      <c r="D532" s="282"/>
      <c r="E532" s="282"/>
      <c r="F532" s="282"/>
      <c r="G532" s="282"/>
      <c r="H532" s="282"/>
      <c r="I532" s="282"/>
      <c r="J532" s="282"/>
      <c r="K532" s="282"/>
      <c r="L532" s="282"/>
      <c r="M532" s="282"/>
      <c r="N532" s="282"/>
      <c r="O532" s="282"/>
      <c r="P532" s="282"/>
      <c r="Q532" s="282"/>
    </row>
    <row r="533" spans="1:17" ht="15" x14ac:dyDescent="0.2">
      <c r="A533" s="282"/>
      <c r="B533" s="282"/>
      <c r="C533" s="282"/>
      <c r="D533" s="282"/>
      <c r="E533" s="282"/>
      <c r="F533" s="282"/>
      <c r="G533" s="282"/>
      <c r="H533" s="282"/>
      <c r="I533" s="282"/>
      <c r="J533" s="282"/>
      <c r="K533" s="282"/>
      <c r="L533" s="282"/>
      <c r="M533" s="282"/>
      <c r="N533" s="282"/>
      <c r="O533" s="282"/>
      <c r="P533" s="282"/>
      <c r="Q533" s="282"/>
    </row>
    <row r="534" spans="1:17" ht="15" x14ac:dyDescent="0.2">
      <c r="A534" s="282"/>
      <c r="B534" s="282"/>
      <c r="C534" s="282"/>
      <c r="D534" s="282"/>
      <c r="E534" s="282"/>
      <c r="F534" s="282"/>
      <c r="G534" s="282"/>
      <c r="H534" s="282"/>
      <c r="I534" s="282"/>
      <c r="J534" s="282"/>
      <c r="K534" s="282"/>
      <c r="L534" s="282"/>
      <c r="M534" s="282"/>
      <c r="N534" s="282"/>
      <c r="O534" s="282"/>
      <c r="P534" s="282"/>
      <c r="Q534" s="282"/>
    </row>
    <row r="535" spans="1:17" ht="15" x14ac:dyDescent="0.2">
      <c r="A535" s="282"/>
      <c r="B535" s="282"/>
      <c r="C535" s="282"/>
      <c r="D535" s="282"/>
      <c r="E535" s="282"/>
      <c r="F535" s="282"/>
      <c r="G535" s="282"/>
      <c r="H535" s="282"/>
      <c r="I535" s="282"/>
      <c r="J535" s="282"/>
      <c r="K535" s="282"/>
      <c r="L535" s="282"/>
      <c r="M535" s="282"/>
      <c r="N535" s="282"/>
      <c r="O535" s="282"/>
      <c r="P535" s="282"/>
      <c r="Q535" s="282"/>
    </row>
    <row r="536" spans="1:17" ht="15" x14ac:dyDescent="0.2">
      <c r="A536" s="282"/>
      <c r="B536" s="282"/>
      <c r="C536" s="282"/>
      <c r="D536" s="282"/>
      <c r="E536" s="282"/>
      <c r="F536" s="282"/>
      <c r="G536" s="282"/>
      <c r="H536" s="282"/>
      <c r="I536" s="282"/>
      <c r="J536" s="282"/>
      <c r="K536" s="282"/>
      <c r="L536" s="282"/>
      <c r="M536" s="282"/>
      <c r="N536" s="282"/>
      <c r="O536" s="282"/>
      <c r="P536" s="282"/>
      <c r="Q536" s="282"/>
    </row>
    <row r="537" spans="1:17" ht="15" x14ac:dyDescent="0.2">
      <c r="A537" s="282"/>
      <c r="B537" s="282"/>
      <c r="C537" s="282"/>
      <c r="D537" s="282"/>
      <c r="E537" s="282"/>
      <c r="F537" s="282"/>
      <c r="G537" s="282"/>
      <c r="H537" s="282"/>
      <c r="I537" s="282"/>
      <c r="J537" s="282"/>
      <c r="K537" s="282"/>
      <c r="L537" s="282"/>
      <c r="M537" s="282"/>
      <c r="N537" s="282"/>
      <c r="O537" s="282"/>
      <c r="P537" s="282"/>
      <c r="Q537" s="282"/>
    </row>
    <row r="538" spans="1:17" ht="15" x14ac:dyDescent="0.2">
      <c r="A538" s="282"/>
      <c r="B538" s="282"/>
      <c r="C538" s="282"/>
      <c r="D538" s="282"/>
      <c r="E538" s="282"/>
      <c r="F538" s="282"/>
      <c r="G538" s="282"/>
      <c r="H538" s="282"/>
      <c r="I538" s="282"/>
      <c r="J538" s="282"/>
      <c r="K538" s="282"/>
      <c r="L538" s="282"/>
      <c r="M538" s="282"/>
      <c r="N538" s="282"/>
      <c r="O538" s="282"/>
      <c r="P538" s="282"/>
      <c r="Q538" s="282"/>
    </row>
    <row r="539" spans="1:17" ht="15" x14ac:dyDescent="0.2">
      <c r="A539" s="282"/>
      <c r="B539" s="282"/>
      <c r="C539" s="282"/>
      <c r="D539" s="282"/>
      <c r="E539" s="282"/>
      <c r="F539" s="282"/>
      <c r="G539" s="282"/>
      <c r="H539" s="282"/>
      <c r="I539" s="282"/>
      <c r="J539" s="282"/>
      <c r="K539" s="282"/>
      <c r="L539" s="282"/>
      <c r="M539" s="282"/>
      <c r="N539" s="282"/>
      <c r="O539" s="282"/>
      <c r="P539" s="282"/>
      <c r="Q539" s="282"/>
    </row>
    <row r="540" spans="1:17" ht="15" x14ac:dyDescent="0.2">
      <c r="A540" s="282"/>
      <c r="B540" s="282"/>
      <c r="C540" s="282"/>
      <c r="D540" s="282"/>
      <c r="E540" s="282"/>
      <c r="F540" s="282"/>
      <c r="G540" s="282"/>
      <c r="H540" s="282"/>
      <c r="I540" s="282"/>
      <c r="J540" s="282"/>
      <c r="K540" s="282"/>
      <c r="L540" s="282"/>
      <c r="M540" s="282"/>
      <c r="N540" s="282"/>
      <c r="O540" s="282"/>
      <c r="P540" s="282"/>
      <c r="Q540" s="282"/>
    </row>
    <row r="541" spans="1:17" ht="15" x14ac:dyDescent="0.2">
      <c r="A541" s="282"/>
      <c r="B541" s="282"/>
      <c r="C541" s="282"/>
      <c r="D541" s="282"/>
      <c r="E541" s="282"/>
      <c r="F541" s="282"/>
      <c r="G541" s="282"/>
      <c r="H541" s="282"/>
      <c r="I541" s="282"/>
      <c r="J541" s="282"/>
      <c r="K541" s="282"/>
      <c r="L541" s="282"/>
      <c r="M541" s="282"/>
      <c r="N541" s="282"/>
      <c r="O541" s="282"/>
      <c r="P541" s="282"/>
      <c r="Q541" s="282"/>
    </row>
    <row r="542" spans="1:17" ht="15" x14ac:dyDescent="0.2">
      <c r="A542" s="282"/>
      <c r="B542" s="282"/>
      <c r="C542" s="282"/>
      <c r="D542" s="282"/>
      <c r="E542" s="282"/>
      <c r="F542" s="282"/>
      <c r="G542" s="282"/>
      <c r="H542" s="282"/>
      <c r="I542" s="282"/>
      <c r="J542" s="282"/>
      <c r="K542" s="282"/>
      <c r="L542" s="282"/>
      <c r="M542" s="282"/>
      <c r="N542" s="282"/>
      <c r="O542" s="282"/>
      <c r="P542" s="282"/>
      <c r="Q542" s="282"/>
    </row>
    <row r="543" spans="1:17" ht="15" x14ac:dyDescent="0.2">
      <c r="A543" s="282"/>
      <c r="B543" s="282"/>
      <c r="C543" s="282"/>
      <c r="D543" s="282"/>
      <c r="E543" s="282"/>
      <c r="F543" s="282"/>
      <c r="G543" s="282"/>
      <c r="H543" s="282"/>
      <c r="I543" s="282"/>
      <c r="J543" s="282"/>
      <c r="K543" s="282"/>
      <c r="L543" s="282"/>
      <c r="M543" s="282"/>
      <c r="N543" s="282"/>
      <c r="O543" s="282"/>
      <c r="P543" s="282"/>
      <c r="Q543" s="282"/>
    </row>
    <row r="544" spans="1:17" ht="15" x14ac:dyDescent="0.2">
      <c r="A544" s="282"/>
      <c r="B544" s="282"/>
      <c r="C544" s="282"/>
      <c r="D544" s="282"/>
      <c r="E544" s="282"/>
      <c r="F544" s="282"/>
      <c r="G544" s="282"/>
      <c r="H544" s="282"/>
      <c r="I544" s="282"/>
      <c r="J544" s="282"/>
      <c r="K544" s="282"/>
      <c r="L544" s="282"/>
      <c r="M544" s="282"/>
      <c r="N544" s="282"/>
      <c r="O544" s="282"/>
      <c r="P544" s="282"/>
      <c r="Q544" s="282"/>
    </row>
    <row r="545" spans="1:17" ht="15" x14ac:dyDescent="0.2">
      <c r="A545" s="282"/>
      <c r="B545" s="282"/>
      <c r="C545" s="282"/>
      <c r="D545" s="282"/>
      <c r="E545" s="282"/>
      <c r="F545" s="282"/>
      <c r="G545" s="282"/>
      <c r="H545" s="282"/>
      <c r="I545" s="282"/>
      <c r="J545" s="282"/>
      <c r="K545" s="282"/>
      <c r="L545" s="282"/>
      <c r="M545" s="282"/>
      <c r="N545" s="282"/>
      <c r="O545" s="282"/>
      <c r="P545" s="282"/>
      <c r="Q545" s="282"/>
    </row>
    <row r="546" spans="1:17" ht="15" x14ac:dyDescent="0.2">
      <c r="A546" s="282"/>
      <c r="B546" s="282"/>
      <c r="C546" s="282"/>
      <c r="D546" s="282"/>
      <c r="E546" s="282"/>
      <c r="F546" s="282"/>
      <c r="G546" s="282"/>
      <c r="H546" s="282"/>
      <c r="I546" s="282"/>
      <c r="J546" s="282"/>
      <c r="K546" s="282"/>
      <c r="L546" s="282"/>
      <c r="M546" s="282"/>
      <c r="N546" s="282"/>
      <c r="O546" s="282"/>
      <c r="P546" s="282"/>
      <c r="Q546" s="282"/>
    </row>
    <row r="547" spans="1:17" ht="15" x14ac:dyDescent="0.2">
      <c r="A547" s="282"/>
      <c r="B547" s="282"/>
      <c r="C547" s="282"/>
      <c r="D547" s="282"/>
      <c r="E547" s="282"/>
      <c r="F547" s="282"/>
      <c r="G547" s="282"/>
      <c r="H547" s="282"/>
      <c r="I547" s="282"/>
      <c r="J547" s="282"/>
      <c r="K547" s="282"/>
      <c r="L547" s="282"/>
      <c r="M547" s="282"/>
      <c r="N547" s="282"/>
      <c r="O547" s="282"/>
      <c r="P547" s="282"/>
      <c r="Q547" s="282"/>
    </row>
    <row r="548" spans="1:17" ht="15" x14ac:dyDescent="0.2">
      <c r="A548" s="282"/>
      <c r="B548" s="282"/>
      <c r="C548" s="282"/>
      <c r="D548" s="282"/>
      <c r="E548" s="282"/>
      <c r="F548" s="282"/>
      <c r="G548" s="282"/>
      <c r="H548" s="282"/>
      <c r="I548" s="282"/>
      <c r="J548" s="282"/>
      <c r="K548" s="282"/>
      <c r="L548" s="282"/>
      <c r="M548" s="282"/>
      <c r="N548" s="282"/>
      <c r="O548" s="282"/>
      <c r="P548" s="282"/>
      <c r="Q548" s="282"/>
    </row>
    <row r="549" spans="1:17" ht="15" x14ac:dyDescent="0.2">
      <c r="A549" s="282"/>
      <c r="B549" s="282"/>
      <c r="C549" s="282"/>
      <c r="D549" s="282"/>
      <c r="E549" s="282"/>
      <c r="F549" s="282"/>
      <c r="G549" s="282"/>
      <c r="H549" s="282"/>
      <c r="I549" s="282"/>
      <c r="J549" s="282"/>
      <c r="K549" s="282"/>
      <c r="L549" s="282"/>
      <c r="M549" s="282"/>
      <c r="N549" s="282"/>
      <c r="O549" s="282"/>
      <c r="P549" s="282"/>
      <c r="Q549" s="282"/>
    </row>
    <row r="550" spans="1:17" ht="15" x14ac:dyDescent="0.2">
      <c r="A550" s="282"/>
      <c r="B550" s="282"/>
      <c r="C550" s="282"/>
      <c r="D550" s="282"/>
      <c r="E550" s="282"/>
      <c r="F550" s="282"/>
      <c r="G550" s="282"/>
      <c r="H550" s="282"/>
      <c r="I550" s="282"/>
      <c r="J550" s="282"/>
      <c r="K550" s="282"/>
      <c r="L550" s="282"/>
      <c r="M550" s="282"/>
      <c r="N550" s="282"/>
      <c r="O550" s="282"/>
      <c r="P550" s="282"/>
      <c r="Q550" s="282"/>
    </row>
    <row r="551" spans="1:17" ht="15" x14ac:dyDescent="0.2">
      <c r="A551" s="282"/>
      <c r="B551" s="282"/>
      <c r="C551" s="282"/>
      <c r="D551" s="282"/>
      <c r="E551" s="282"/>
      <c r="F551" s="282"/>
      <c r="G551" s="282"/>
      <c r="H551" s="282"/>
      <c r="I551" s="282"/>
      <c r="J551" s="282"/>
      <c r="K551" s="282"/>
      <c r="L551" s="282"/>
      <c r="M551" s="282"/>
      <c r="N551" s="282"/>
      <c r="O551" s="282"/>
      <c r="P551" s="282"/>
      <c r="Q551" s="282"/>
    </row>
    <row r="552" spans="1:17" ht="15" x14ac:dyDescent="0.2">
      <c r="A552" s="282"/>
      <c r="B552" s="282"/>
      <c r="C552" s="282"/>
      <c r="D552" s="282"/>
      <c r="E552" s="282"/>
      <c r="F552" s="282"/>
      <c r="G552" s="282"/>
      <c r="H552" s="282"/>
      <c r="I552" s="282"/>
      <c r="J552" s="282"/>
      <c r="K552" s="282"/>
      <c r="L552" s="282"/>
      <c r="M552" s="282"/>
      <c r="N552" s="282"/>
      <c r="O552" s="282"/>
      <c r="P552" s="282"/>
      <c r="Q552" s="282"/>
    </row>
    <row r="553" spans="1:17" ht="15" x14ac:dyDescent="0.2">
      <c r="A553" s="282"/>
      <c r="B553" s="282"/>
      <c r="C553" s="282"/>
      <c r="D553" s="282"/>
      <c r="E553" s="282"/>
      <c r="F553" s="282"/>
      <c r="G553" s="282"/>
      <c r="H553" s="282"/>
      <c r="I553" s="282"/>
      <c r="J553" s="282"/>
      <c r="K553" s="282"/>
      <c r="L553" s="282"/>
      <c r="M553" s="282"/>
      <c r="N553" s="282"/>
      <c r="O553" s="282"/>
      <c r="P553" s="282"/>
      <c r="Q553" s="282"/>
    </row>
    <row r="554" spans="1:17" ht="15" x14ac:dyDescent="0.2">
      <c r="A554" s="282"/>
      <c r="B554" s="282"/>
      <c r="C554" s="282"/>
      <c r="D554" s="282"/>
      <c r="E554" s="282"/>
      <c r="F554" s="282"/>
      <c r="G554" s="282"/>
      <c r="H554" s="282"/>
      <c r="I554" s="282"/>
      <c r="J554" s="282"/>
      <c r="K554" s="282"/>
      <c r="L554" s="282"/>
      <c r="M554" s="282"/>
      <c r="N554" s="282"/>
      <c r="O554" s="282"/>
      <c r="P554" s="282"/>
      <c r="Q554" s="282"/>
    </row>
    <row r="555" spans="1:17" ht="15" x14ac:dyDescent="0.2">
      <c r="A555" s="282"/>
      <c r="B555" s="282"/>
      <c r="C555" s="282"/>
      <c r="D555" s="282"/>
      <c r="E555" s="282"/>
      <c r="F555" s="282"/>
      <c r="G555" s="282"/>
      <c r="H555" s="282"/>
      <c r="I555" s="282"/>
      <c r="J555" s="282"/>
      <c r="K555" s="282"/>
      <c r="L555" s="282"/>
      <c r="M555" s="282"/>
      <c r="N555" s="282"/>
      <c r="O555" s="282"/>
      <c r="P555" s="282"/>
      <c r="Q555" s="282"/>
    </row>
    <row r="556" spans="1:17" ht="15" x14ac:dyDescent="0.2">
      <c r="A556" s="282"/>
      <c r="B556" s="282"/>
      <c r="C556" s="282"/>
      <c r="D556" s="282"/>
      <c r="E556" s="282"/>
      <c r="F556" s="282"/>
      <c r="G556" s="282"/>
      <c r="H556" s="282"/>
      <c r="I556" s="282"/>
      <c r="J556" s="282"/>
      <c r="K556" s="282"/>
      <c r="L556" s="282"/>
      <c r="M556" s="282"/>
      <c r="N556" s="282"/>
      <c r="O556" s="282"/>
      <c r="P556" s="282"/>
      <c r="Q556" s="282"/>
    </row>
    <row r="557" spans="1:17" ht="15" x14ac:dyDescent="0.2">
      <c r="A557" s="282"/>
      <c r="B557" s="282"/>
      <c r="C557" s="282"/>
      <c r="D557" s="282"/>
      <c r="E557" s="282"/>
      <c r="F557" s="282"/>
      <c r="G557" s="282"/>
      <c r="H557" s="282"/>
      <c r="I557" s="282"/>
      <c r="J557" s="282"/>
      <c r="K557" s="282"/>
      <c r="L557" s="282"/>
      <c r="M557" s="282"/>
      <c r="N557" s="282"/>
      <c r="O557" s="282"/>
      <c r="P557" s="282"/>
      <c r="Q557" s="282"/>
    </row>
    <row r="558" spans="1:17" ht="15" x14ac:dyDescent="0.2">
      <c r="A558" s="282"/>
      <c r="B558" s="282"/>
      <c r="C558" s="282"/>
      <c r="D558" s="282"/>
      <c r="E558" s="282"/>
      <c r="F558" s="282"/>
      <c r="G558" s="282"/>
      <c r="H558" s="282"/>
      <c r="I558" s="282"/>
      <c r="J558" s="282"/>
      <c r="K558" s="282"/>
      <c r="L558" s="282"/>
      <c r="M558" s="282"/>
      <c r="N558" s="282"/>
      <c r="O558" s="282"/>
      <c r="P558" s="282"/>
      <c r="Q558" s="282"/>
    </row>
    <row r="559" spans="1:17" ht="15" x14ac:dyDescent="0.2">
      <c r="A559" s="282"/>
      <c r="B559" s="282"/>
      <c r="C559" s="282"/>
      <c r="D559" s="282"/>
      <c r="E559" s="282"/>
      <c r="F559" s="282"/>
      <c r="G559" s="282"/>
      <c r="H559" s="282"/>
      <c r="I559" s="282"/>
      <c r="J559" s="282"/>
      <c r="K559" s="282"/>
      <c r="L559" s="282"/>
      <c r="M559" s="282"/>
      <c r="N559" s="282"/>
      <c r="O559" s="282"/>
      <c r="P559" s="282"/>
      <c r="Q559" s="282"/>
    </row>
    <row r="560" spans="1:17" ht="15" x14ac:dyDescent="0.2">
      <c r="A560" s="282"/>
      <c r="B560" s="282"/>
      <c r="C560" s="282"/>
      <c r="D560" s="282"/>
      <c r="E560" s="282"/>
      <c r="F560" s="282"/>
      <c r="G560" s="282"/>
      <c r="H560" s="282"/>
      <c r="I560" s="282"/>
      <c r="J560" s="282"/>
      <c r="K560" s="282"/>
      <c r="L560" s="282"/>
      <c r="M560" s="282"/>
      <c r="N560" s="282"/>
      <c r="O560" s="282"/>
      <c r="P560" s="282"/>
      <c r="Q560" s="282"/>
    </row>
    <row r="561" spans="1:17" ht="15" x14ac:dyDescent="0.2">
      <c r="A561" s="282"/>
      <c r="B561" s="282"/>
      <c r="C561" s="282"/>
      <c r="D561" s="282"/>
      <c r="E561" s="282"/>
      <c r="F561" s="282"/>
      <c r="G561" s="282"/>
      <c r="H561" s="282"/>
      <c r="I561" s="282"/>
      <c r="J561" s="282"/>
      <c r="K561" s="282"/>
      <c r="L561" s="282"/>
      <c r="M561" s="282"/>
      <c r="N561" s="282"/>
      <c r="O561" s="282"/>
      <c r="P561" s="282"/>
      <c r="Q561" s="282"/>
    </row>
    <row r="562" spans="1:17" ht="15" x14ac:dyDescent="0.2">
      <c r="A562" s="282"/>
      <c r="B562" s="282"/>
      <c r="C562" s="282"/>
      <c r="D562" s="282"/>
      <c r="E562" s="282"/>
      <c r="F562" s="282"/>
      <c r="G562" s="282"/>
      <c r="H562" s="282"/>
      <c r="I562" s="282"/>
      <c r="J562" s="282"/>
      <c r="K562" s="282"/>
      <c r="L562" s="282"/>
      <c r="M562" s="282"/>
      <c r="N562" s="282"/>
      <c r="O562" s="282"/>
      <c r="P562" s="282"/>
      <c r="Q562" s="282"/>
    </row>
    <row r="563" spans="1:17" ht="15" x14ac:dyDescent="0.2">
      <c r="A563" s="282"/>
      <c r="B563" s="282"/>
      <c r="C563" s="282"/>
      <c r="D563" s="282"/>
      <c r="E563" s="282"/>
      <c r="F563" s="282"/>
      <c r="G563" s="282"/>
      <c r="H563" s="282"/>
      <c r="I563" s="282"/>
      <c r="J563" s="282"/>
      <c r="K563" s="282"/>
      <c r="L563" s="282"/>
      <c r="M563" s="282"/>
      <c r="N563" s="282"/>
      <c r="O563" s="282"/>
      <c r="P563" s="282"/>
      <c r="Q563" s="282"/>
    </row>
    <row r="564" spans="1:17" ht="15" x14ac:dyDescent="0.2">
      <c r="A564" s="282"/>
      <c r="B564" s="282"/>
      <c r="C564" s="282"/>
      <c r="D564" s="282"/>
      <c r="E564" s="282"/>
      <c r="F564" s="282"/>
      <c r="G564" s="282"/>
      <c r="H564" s="282"/>
      <c r="I564" s="282"/>
      <c r="J564" s="282"/>
      <c r="K564" s="282"/>
      <c r="L564" s="282"/>
      <c r="M564" s="282"/>
      <c r="N564" s="282"/>
      <c r="O564" s="282"/>
      <c r="P564" s="282"/>
      <c r="Q564" s="282"/>
    </row>
    <row r="565" spans="1:17" ht="15" x14ac:dyDescent="0.2">
      <c r="A565" s="282"/>
      <c r="B565" s="282"/>
      <c r="C565" s="282"/>
      <c r="D565" s="282"/>
      <c r="E565" s="282"/>
      <c r="F565" s="282"/>
      <c r="G565" s="282"/>
      <c r="H565" s="282"/>
      <c r="I565" s="282"/>
      <c r="J565" s="282"/>
      <c r="K565" s="282"/>
      <c r="L565" s="282"/>
      <c r="M565" s="282"/>
      <c r="N565" s="282"/>
      <c r="O565" s="282"/>
      <c r="P565" s="282"/>
      <c r="Q565" s="282"/>
    </row>
    <row r="566" spans="1:17" ht="15" x14ac:dyDescent="0.2">
      <c r="A566" s="282"/>
      <c r="B566" s="282"/>
      <c r="C566" s="282"/>
      <c r="D566" s="282"/>
      <c r="E566" s="282"/>
      <c r="F566" s="282"/>
      <c r="G566" s="282"/>
      <c r="H566" s="282"/>
      <c r="I566" s="282"/>
      <c r="J566" s="282"/>
      <c r="K566" s="282"/>
      <c r="L566" s="282"/>
      <c r="M566" s="282"/>
      <c r="N566" s="282"/>
      <c r="O566" s="282"/>
      <c r="P566" s="282"/>
      <c r="Q566" s="282"/>
    </row>
    <row r="567" spans="1:17" ht="15" x14ac:dyDescent="0.2">
      <c r="A567" s="282"/>
      <c r="B567" s="282"/>
      <c r="C567" s="282"/>
      <c r="D567" s="282"/>
      <c r="E567" s="282"/>
      <c r="F567" s="282"/>
      <c r="G567" s="282"/>
      <c r="H567" s="282"/>
      <c r="I567" s="282"/>
      <c r="J567" s="282"/>
      <c r="K567" s="282"/>
      <c r="L567" s="282"/>
      <c r="M567" s="282"/>
      <c r="N567" s="282"/>
      <c r="O567" s="282"/>
      <c r="P567" s="282"/>
      <c r="Q567" s="282"/>
    </row>
    <row r="568" spans="1:17" ht="15" x14ac:dyDescent="0.2">
      <c r="A568" s="282"/>
      <c r="B568" s="282"/>
      <c r="C568" s="282"/>
      <c r="D568" s="282"/>
      <c r="E568" s="282"/>
      <c r="F568" s="282"/>
      <c r="G568" s="282"/>
      <c r="H568" s="282"/>
      <c r="I568" s="282"/>
      <c r="J568" s="282"/>
      <c r="K568" s="282"/>
      <c r="L568" s="282"/>
      <c r="M568" s="282"/>
      <c r="N568" s="282"/>
      <c r="O568" s="282"/>
      <c r="P568" s="282"/>
      <c r="Q568" s="282"/>
    </row>
    <row r="569" spans="1:17" ht="15" x14ac:dyDescent="0.2">
      <c r="A569" s="282"/>
      <c r="B569" s="282"/>
      <c r="C569" s="282"/>
      <c r="D569" s="282"/>
      <c r="E569" s="282"/>
      <c r="F569" s="282"/>
      <c r="G569" s="282"/>
      <c r="H569" s="282"/>
      <c r="I569" s="282"/>
      <c r="J569" s="282"/>
      <c r="K569" s="282"/>
      <c r="L569" s="282"/>
      <c r="M569" s="282"/>
      <c r="N569" s="282"/>
      <c r="O569" s="282"/>
      <c r="P569" s="282"/>
      <c r="Q569" s="282"/>
    </row>
    <row r="570" spans="1:17" ht="15" x14ac:dyDescent="0.2">
      <c r="A570" s="282"/>
      <c r="B570" s="282"/>
      <c r="C570" s="282"/>
      <c r="D570" s="282"/>
      <c r="E570" s="282"/>
      <c r="F570" s="282"/>
      <c r="G570" s="282"/>
      <c r="H570" s="282"/>
      <c r="I570" s="282"/>
      <c r="J570" s="282"/>
      <c r="K570" s="282"/>
      <c r="L570" s="282"/>
      <c r="M570" s="282"/>
      <c r="N570" s="282"/>
      <c r="O570" s="282"/>
      <c r="P570" s="282"/>
      <c r="Q570" s="282"/>
    </row>
    <row r="571" spans="1:17" ht="15" x14ac:dyDescent="0.2">
      <c r="A571" s="282"/>
      <c r="B571" s="282"/>
      <c r="C571" s="282"/>
      <c r="D571" s="282"/>
      <c r="E571" s="282"/>
      <c r="F571" s="282"/>
      <c r="G571" s="282"/>
      <c r="H571" s="282"/>
      <c r="I571" s="282"/>
      <c r="J571" s="282"/>
      <c r="K571" s="282"/>
      <c r="L571" s="282"/>
      <c r="M571" s="282"/>
      <c r="N571" s="282"/>
      <c r="O571" s="282"/>
      <c r="P571" s="282"/>
      <c r="Q571" s="282"/>
    </row>
    <row r="572" spans="1:17" ht="15" x14ac:dyDescent="0.2">
      <c r="A572" s="282"/>
      <c r="B572" s="282"/>
      <c r="C572" s="282"/>
      <c r="D572" s="282"/>
      <c r="E572" s="282"/>
      <c r="F572" s="282"/>
      <c r="G572" s="282"/>
      <c r="H572" s="282"/>
      <c r="I572" s="282"/>
      <c r="J572" s="282"/>
      <c r="K572" s="282"/>
      <c r="L572" s="282"/>
      <c r="M572" s="282"/>
      <c r="N572" s="282"/>
      <c r="O572" s="282"/>
      <c r="P572" s="282"/>
      <c r="Q572" s="282"/>
    </row>
    <row r="573" spans="1:17" ht="15" x14ac:dyDescent="0.2">
      <c r="A573" s="282"/>
      <c r="B573" s="282"/>
      <c r="C573" s="282"/>
      <c r="D573" s="282"/>
      <c r="E573" s="282"/>
      <c r="F573" s="282"/>
      <c r="G573" s="282"/>
      <c r="H573" s="282"/>
      <c r="I573" s="282"/>
      <c r="J573" s="282"/>
      <c r="K573" s="282"/>
      <c r="L573" s="282"/>
      <c r="M573" s="282"/>
      <c r="N573" s="282"/>
      <c r="O573" s="282"/>
      <c r="P573" s="282"/>
      <c r="Q573" s="282"/>
    </row>
    <row r="574" spans="1:17" ht="15" x14ac:dyDescent="0.2">
      <c r="A574" s="282"/>
      <c r="B574" s="282"/>
      <c r="C574" s="282"/>
      <c r="D574" s="282"/>
      <c r="E574" s="282"/>
      <c r="F574" s="282"/>
      <c r="G574" s="282"/>
      <c r="H574" s="282"/>
      <c r="I574" s="282"/>
      <c r="J574" s="282"/>
      <c r="K574" s="282"/>
      <c r="L574" s="282"/>
      <c r="M574" s="282"/>
      <c r="N574" s="282"/>
      <c r="O574" s="282"/>
      <c r="P574" s="282"/>
      <c r="Q574" s="282"/>
    </row>
    <row r="575" spans="1:17" ht="15" x14ac:dyDescent="0.2">
      <c r="A575" s="282"/>
      <c r="B575" s="282"/>
      <c r="C575" s="282"/>
      <c r="D575" s="282"/>
      <c r="E575" s="282"/>
      <c r="F575" s="282"/>
      <c r="G575" s="282"/>
      <c r="H575" s="282"/>
      <c r="I575" s="282"/>
      <c r="J575" s="282"/>
      <c r="K575" s="282"/>
      <c r="L575" s="282"/>
      <c r="M575" s="282"/>
      <c r="N575" s="282"/>
      <c r="O575" s="282"/>
      <c r="P575" s="282"/>
      <c r="Q575" s="282"/>
    </row>
    <row r="576" spans="1:17" ht="15" x14ac:dyDescent="0.2">
      <c r="A576" s="282"/>
      <c r="B576" s="282"/>
      <c r="C576" s="282"/>
      <c r="D576" s="282"/>
      <c r="E576" s="282"/>
      <c r="F576" s="282"/>
      <c r="G576" s="282"/>
      <c r="H576" s="282"/>
      <c r="I576" s="282"/>
      <c r="J576" s="282"/>
      <c r="K576" s="282"/>
      <c r="L576" s="282"/>
      <c r="M576" s="282"/>
      <c r="N576" s="282"/>
      <c r="O576" s="282"/>
      <c r="P576" s="282"/>
      <c r="Q576" s="282"/>
    </row>
    <row r="577" spans="1:17" ht="15" x14ac:dyDescent="0.2">
      <c r="A577" s="282"/>
      <c r="B577" s="282"/>
      <c r="C577" s="282"/>
      <c r="D577" s="282"/>
      <c r="E577" s="282"/>
      <c r="F577" s="282"/>
      <c r="G577" s="282"/>
      <c r="H577" s="282"/>
      <c r="I577" s="282"/>
      <c r="J577" s="282"/>
      <c r="K577" s="282"/>
      <c r="L577" s="282"/>
      <c r="M577" s="282"/>
      <c r="N577" s="282"/>
      <c r="O577" s="282"/>
      <c r="P577" s="282"/>
      <c r="Q577" s="282"/>
    </row>
    <row r="578" spans="1:17" ht="15" x14ac:dyDescent="0.2">
      <c r="A578" s="282"/>
      <c r="B578" s="282"/>
      <c r="C578" s="282"/>
      <c r="D578" s="282"/>
      <c r="E578" s="282"/>
      <c r="F578" s="282"/>
      <c r="G578" s="282"/>
      <c r="H578" s="282"/>
      <c r="I578" s="282"/>
      <c r="J578" s="282"/>
      <c r="K578" s="282"/>
      <c r="L578" s="282"/>
      <c r="M578" s="282"/>
      <c r="N578" s="282"/>
      <c r="O578" s="282"/>
      <c r="P578" s="282"/>
      <c r="Q578" s="282"/>
    </row>
    <row r="579" spans="1:17" ht="15" x14ac:dyDescent="0.2">
      <c r="A579" s="282"/>
      <c r="B579" s="282"/>
      <c r="C579" s="282"/>
      <c r="D579" s="282"/>
      <c r="E579" s="282"/>
      <c r="F579" s="282"/>
      <c r="G579" s="282"/>
      <c r="H579" s="282"/>
      <c r="I579" s="282"/>
      <c r="J579" s="282"/>
      <c r="K579" s="282"/>
      <c r="L579" s="282"/>
      <c r="M579" s="282"/>
      <c r="N579" s="282"/>
      <c r="O579" s="282"/>
      <c r="P579" s="282"/>
      <c r="Q579" s="282"/>
    </row>
    <row r="580" spans="1:17" ht="15" x14ac:dyDescent="0.2">
      <c r="A580" s="282"/>
      <c r="B580" s="282"/>
      <c r="C580" s="282"/>
      <c r="D580" s="282"/>
      <c r="E580" s="282"/>
      <c r="F580" s="282"/>
      <c r="G580" s="282"/>
      <c r="H580" s="282"/>
      <c r="I580" s="282"/>
      <c r="J580" s="282"/>
      <c r="K580" s="282"/>
      <c r="L580" s="282"/>
      <c r="M580" s="282"/>
      <c r="N580" s="282"/>
      <c r="O580" s="282"/>
      <c r="P580" s="282"/>
      <c r="Q580" s="282"/>
    </row>
    <row r="581" spans="1:17" ht="15" x14ac:dyDescent="0.2">
      <c r="A581" s="282"/>
      <c r="B581" s="282"/>
      <c r="C581" s="282"/>
      <c r="D581" s="282"/>
      <c r="E581" s="282"/>
      <c r="F581" s="282"/>
      <c r="G581" s="282"/>
      <c r="H581" s="282"/>
      <c r="I581" s="282"/>
      <c r="J581" s="282"/>
      <c r="K581" s="282"/>
      <c r="L581" s="282"/>
      <c r="M581" s="282"/>
      <c r="N581" s="282"/>
      <c r="O581" s="282"/>
      <c r="P581" s="282"/>
      <c r="Q581" s="282"/>
    </row>
    <row r="582" spans="1:17" ht="15" x14ac:dyDescent="0.2">
      <c r="A582" s="282"/>
      <c r="B582" s="282"/>
      <c r="C582" s="282"/>
      <c r="D582" s="282"/>
      <c r="E582" s="282"/>
      <c r="F582" s="282"/>
      <c r="G582" s="282"/>
      <c r="H582" s="282"/>
      <c r="I582" s="282"/>
      <c r="J582" s="282"/>
      <c r="K582" s="282"/>
      <c r="L582" s="282"/>
      <c r="M582" s="282"/>
      <c r="N582" s="282"/>
      <c r="O582" s="282"/>
      <c r="P582" s="282"/>
      <c r="Q582" s="282"/>
    </row>
    <row r="583" spans="1:17" ht="15" x14ac:dyDescent="0.2">
      <c r="A583" s="282"/>
      <c r="B583" s="282"/>
      <c r="C583" s="282"/>
      <c r="D583" s="282"/>
      <c r="E583" s="282"/>
      <c r="F583" s="282"/>
      <c r="G583" s="282"/>
      <c r="H583" s="282"/>
      <c r="I583" s="282"/>
      <c r="J583" s="282"/>
      <c r="K583" s="282"/>
      <c r="L583" s="282"/>
      <c r="M583" s="282"/>
      <c r="N583" s="282"/>
      <c r="O583" s="282"/>
      <c r="P583" s="282"/>
      <c r="Q583" s="282"/>
    </row>
    <row r="584" spans="1:17" ht="15" x14ac:dyDescent="0.2">
      <c r="A584" s="282"/>
      <c r="B584" s="282"/>
      <c r="C584" s="282"/>
      <c r="D584" s="282"/>
      <c r="E584" s="282"/>
      <c r="F584" s="282"/>
      <c r="G584" s="282"/>
      <c r="H584" s="282"/>
      <c r="I584" s="282"/>
      <c r="J584" s="282"/>
      <c r="K584" s="282"/>
      <c r="L584" s="282"/>
      <c r="M584" s="282"/>
      <c r="N584" s="282"/>
      <c r="O584" s="282"/>
      <c r="P584" s="282"/>
      <c r="Q584" s="282"/>
    </row>
    <row r="585" spans="1:17" ht="15" x14ac:dyDescent="0.2">
      <c r="A585" s="282"/>
      <c r="B585" s="282"/>
      <c r="C585" s="282"/>
      <c r="D585" s="282"/>
      <c r="E585" s="282"/>
      <c r="F585" s="282"/>
      <c r="G585" s="282"/>
      <c r="H585" s="282"/>
      <c r="I585" s="282"/>
      <c r="J585" s="282"/>
      <c r="K585" s="282"/>
      <c r="L585" s="282"/>
      <c r="M585" s="282"/>
      <c r="N585" s="282"/>
      <c r="O585" s="282"/>
      <c r="P585" s="282"/>
      <c r="Q585" s="282"/>
    </row>
    <row r="586" spans="1:17" ht="15" x14ac:dyDescent="0.2">
      <c r="A586" s="282"/>
      <c r="B586" s="282"/>
      <c r="C586" s="282"/>
      <c r="D586" s="282"/>
      <c r="E586" s="282"/>
      <c r="F586" s="282"/>
      <c r="G586" s="282"/>
      <c r="H586" s="282"/>
      <c r="I586" s="282"/>
      <c r="J586" s="282"/>
      <c r="K586" s="282"/>
      <c r="L586" s="282"/>
      <c r="M586" s="282"/>
      <c r="N586" s="282"/>
      <c r="O586" s="282"/>
      <c r="P586" s="282"/>
      <c r="Q586" s="282"/>
    </row>
    <row r="587" spans="1:17" ht="15" x14ac:dyDescent="0.2">
      <c r="A587" s="282"/>
      <c r="B587" s="282"/>
      <c r="C587" s="282"/>
      <c r="D587" s="282"/>
      <c r="E587" s="282"/>
      <c r="F587" s="282"/>
      <c r="G587" s="282"/>
      <c r="H587" s="282"/>
      <c r="I587" s="282"/>
      <c r="J587" s="282"/>
      <c r="K587" s="282"/>
      <c r="L587" s="282"/>
      <c r="M587" s="282"/>
      <c r="N587" s="282"/>
      <c r="O587" s="282"/>
      <c r="P587" s="282"/>
      <c r="Q587" s="282"/>
    </row>
    <row r="588" spans="1:17" ht="15" x14ac:dyDescent="0.2">
      <c r="A588" s="282"/>
      <c r="B588" s="282"/>
      <c r="C588" s="282"/>
      <c r="D588" s="282"/>
      <c r="E588" s="282"/>
      <c r="F588" s="282"/>
      <c r="G588" s="282"/>
      <c r="H588" s="282"/>
      <c r="I588" s="282"/>
      <c r="J588" s="282"/>
      <c r="K588" s="282"/>
      <c r="L588" s="282"/>
      <c r="M588" s="282"/>
      <c r="N588" s="282"/>
      <c r="O588" s="282"/>
      <c r="P588" s="282"/>
      <c r="Q588" s="282"/>
    </row>
    <row r="589" spans="1:17" ht="15" x14ac:dyDescent="0.2">
      <c r="A589" s="282"/>
      <c r="B589" s="282"/>
      <c r="C589" s="282"/>
      <c r="D589" s="282"/>
      <c r="E589" s="282"/>
      <c r="F589" s="282"/>
      <c r="G589" s="282"/>
      <c r="H589" s="282"/>
      <c r="I589" s="282"/>
      <c r="J589" s="282"/>
      <c r="K589" s="282"/>
      <c r="L589" s="282"/>
      <c r="M589" s="282"/>
      <c r="N589" s="282"/>
      <c r="O589" s="282"/>
      <c r="P589" s="282"/>
      <c r="Q589" s="282"/>
    </row>
    <row r="590" spans="1:17" ht="15" x14ac:dyDescent="0.2">
      <c r="A590" s="282"/>
      <c r="B590" s="282"/>
      <c r="C590" s="282"/>
      <c r="D590" s="282"/>
      <c r="E590" s="282"/>
      <c r="F590" s="282"/>
      <c r="G590" s="282"/>
      <c r="H590" s="282"/>
      <c r="I590" s="282"/>
      <c r="J590" s="282"/>
      <c r="K590" s="282"/>
      <c r="L590" s="282"/>
      <c r="M590" s="282"/>
      <c r="N590" s="282"/>
      <c r="O590" s="282"/>
      <c r="P590" s="282"/>
      <c r="Q590" s="282"/>
    </row>
    <row r="591" spans="1:17" ht="15" x14ac:dyDescent="0.2">
      <c r="A591" s="282"/>
      <c r="B591" s="282"/>
      <c r="C591" s="282"/>
      <c r="D591" s="282"/>
      <c r="E591" s="282"/>
      <c r="F591" s="282"/>
      <c r="G591" s="282"/>
      <c r="H591" s="282"/>
      <c r="I591" s="282"/>
      <c r="J591" s="282"/>
      <c r="K591" s="282"/>
      <c r="L591" s="282"/>
      <c r="M591" s="282"/>
      <c r="N591" s="282"/>
      <c r="O591" s="282"/>
      <c r="P591" s="282"/>
      <c r="Q591" s="282"/>
    </row>
    <row r="592" spans="1:17" ht="15" x14ac:dyDescent="0.2">
      <c r="A592" s="282"/>
      <c r="B592" s="282"/>
      <c r="C592" s="282"/>
      <c r="D592" s="282"/>
      <c r="E592" s="282"/>
      <c r="F592" s="282"/>
      <c r="G592" s="282"/>
      <c r="H592" s="282"/>
      <c r="I592" s="282"/>
      <c r="J592" s="282"/>
      <c r="K592" s="282"/>
      <c r="L592" s="282"/>
      <c r="M592" s="282"/>
      <c r="N592" s="282"/>
      <c r="O592" s="282"/>
      <c r="P592" s="282"/>
      <c r="Q592" s="282"/>
    </row>
    <row r="593" spans="1:17" ht="15" x14ac:dyDescent="0.2">
      <c r="A593" s="282"/>
      <c r="B593" s="282"/>
      <c r="C593" s="282"/>
      <c r="D593" s="282"/>
      <c r="E593" s="282"/>
      <c r="F593" s="282"/>
      <c r="G593" s="282"/>
      <c r="H593" s="282"/>
      <c r="I593" s="282"/>
      <c r="J593" s="282"/>
      <c r="K593" s="282"/>
      <c r="L593" s="282"/>
      <c r="M593" s="282"/>
      <c r="N593" s="282"/>
      <c r="O593" s="282"/>
      <c r="P593" s="282"/>
      <c r="Q593" s="282"/>
    </row>
    <row r="594" spans="1:17" ht="15" x14ac:dyDescent="0.2">
      <c r="A594" s="282"/>
      <c r="B594" s="282"/>
      <c r="C594" s="282"/>
      <c r="D594" s="282"/>
      <c r="E594" s="282"/>
      <c r="F594" s="282"/>
      <c r="G594" s="282"/>
      <c r="H594" s="282"/>
      <c r="I594" s="282"/>
      <c r="J594" s="282"/>
      <c r="K594" s="282"/>
      <c r="L594" s="282"/>
      <c r="M594" s="282"/>
      <c r="N594" s="282"/>
      <c r="O594" s="282"/>
      <c r="P594" s="282"/>
      <c r="Q594" s="282"/>
    </row>
    <row r="595" spans="1:17" ht="15" x14ac:dyDescent="0.2">
      <c r="A595" s="282"/>
      <c r="B595" s="282"/>
      <c r="C595" s="282"/>
      <c r="D595" s="282"/>
      <c r="E595" s="282"/>
      <c r="F595" s="282"/>
      <c r="G595" s="282"/>
      <c r="H595" s="282"/>
      <c r="I595" s="282"/>
      <c r="J595" s="282"/>
      <c r="K595" s="282"/>
      <c r="L595" s="282"/>
      <c r="M595" s="282"/>
      <c r="N595" s="282"/>
      <c r="O595" s="282"/>
      <c r="P595" s="282"/>
      <c r="Q595" s="282"/>
    </row>
    <row r="596" spans="1:17" ht="15" x14ac:dyDescent="0.2">
      <c r="A596" s="282"/>
      <c r="B596" s="282"/>
      <c r="C596" s="282"/>
      <c r="D596" s="282"/>
      <c r="E596" s="282"/>
      <c r="F596" s="282"/>
      <c r="G596" s="282"/>
      <c r="H596" s="282"/>
      <c r="I596" s="282"/>
      <c r="J596" s="282"/>
      <c r="K596" s="282"/>
      <c r="L596" s="282"/>
      <c r="M596" s="282"/>
      <c r="N596" s="282"/>
      <c r="O596" s="282"/>
      <c r="P596" s="282"/>
      <c r="Q596" s="282"/>
    </row>
    <row r="597" spans="1:17" ht="15" x14ac:dyDescent="0.2">
      <c r="A597" s="282"/>
      <c r="B597" s="282"/>
      <c r="C597" s="282"/>
      <c r="D597" s="282"/>
      <c r="E597" s="282"/>
      <c r="F597" s="282"/>
      <c r="G597" s="282"/>
      <c r="H597" s="282"/>
      <c r="I597" s="282"/>
      <c r="J597" s="282"/>
      <c r="K597" s="282"/>
      <c r="L597" s="282"/>
      <c r="M597" s="282"/>
      <c r="N597" s="282"/>
      <c r="O597" s="282"/>
      <c r="P597" s="282"/>
      <c r="Q597" s="282"/>
    </row>
    <row r="598" spans="1:17" ht="15" x14ac:dyDescent="0.2">
      <c r="A598" s="282"/>
      <c r="B598" s="282"/>
      <c r="C598" s="282"/>
      <c r="D598" s="282"/>
      <c r="E598" s="282"/>
      <c r="F598" s="282"/>
      <c r="G598" s="282"/>
      <c r="H598" s="282"/>
      <c r="I598" s="282"/>
      <c r="J598" s="282"/>
      <c r="K598" s="282"/>
      <c r="L598" s="282"/>
      <c r="M598" s="282"/>
      <c r="N598" s="282"/>
      <c r="O598" s="282"/>
      <c r="P598" s="282"/>
      <c r="Q598" s="282"/>
    </row>
    <row r="599" spans="1:17" ht="15" x14ac:dyDescent="0.2">
      <c r="A599" s="282"/>
      <c r="B599" s="282"/>
      <c r="C599" s="282"/>
      <c r="D599" s="282"/>
      <c r="E599" s="282"/>
      <c r="F599" s="282"/>
      <c r="G599" s="282"/>
      <c r="H599" s="282"/>
      <c r="I599" s="282"/>
      <c r="J599" s="282"/>
      <c r="K599" s="282"/>
      <c r="L599" s="282"/>
      <c r="M599" s="282"/>
      <c r="N599" s="282"/>
      <c r="O599" s="282"/>
      <c r="P599" s="282"/>
      <c r="Q599" s="282"/>
    </row>
    <row r="600" spans="1:17" ht="15" x14ac:dyDescent="0.2">
      <c r="A600" s="282"/>
      <c r="B600" s="282"/>
      <c r="C600" s="282"/>
      <c r="D600" s="282"/>
      <c r="E600" s="282"/>
      <c r="F600" s="282"/>
      <c r="G600" s="282"/>
      <c r="H600" s="282"/>
      <c r="I600" s="282"/>
      <c r="J600" s="282"/>
      <c r="K600" s="282"/>
      <c r="L600" s="282"/>
      <c r="M600" s="282"/>
      <c r="N600" s="282"/>
      <c r="O600" s="282"/>
      <c r="P600" s="282"/>
      <c r="Q600" s="282"/>
    </row>
    <row r="601" spans="1:17" ht="15" x14ac:dyDescent="0.2">
      <c r="A601" s="282"/>
      <c r="B601" s="282"/>
      <c r="C601" s="282"/>
      <c r="D601" s="282"/>
      <c r="E601" s="282"/>
      <c r="F601" s="282"/>
      <c r="G601" s="282"/>
      <c r="H601" s="282"/>
      <c r="I601" s="282"/>
      <c r="J601" s="282"/>
      <c r="K601" s="282"/>
      <c r="L601" s="282"/>
      <c r="M601" s="282"/>
      <c r="N601" s="282"/>
      <c r="O601" s="282"/>
      <c r="P601" s="282"/>
      <c r="Q601" s="282"/>
    </row>
    <row r="602" spans="1:17" ht="15" x14ac:dyDescent="0.2">
      <c r="A602" s="282"/>
      <c r="B602" s="282"/>
      <c r="C602" s="282"/>
      <c r="D602" s="282"/>
      <c r="E602" s="282"/>
      <c r="F602" s="282"/>
      <c r="G602" s="282"/>
      <c r="H602" s="282"/>
      <c r="I602" s="282"/>
      <c r="J602" s="282"/>
      <c r="K602" s="282"/>
      <c r="L602" s="282"/>
      <c r="M602" s="282"/>
      <c r="N602" s="282"/>
      <c r="O602" s="282"/>
      <c r="P602" s="282"/>
      <c r="Q602" s="282"/>
    </row>
    <row r="603" spans="1:17" ht="15" x14ac:dyDescent="0.2">
      <c r="A603" s="282"/>
      <c r="B603" s="282"/>
      <c r="C603" s="282"/>
      <c r="D603" s="282"/>
      <c r="E603" s="282"/>
      <c r="F603" s="282"/>
      <c r="G603" s="282"/>
      <c r="H603" s="282"/>
      <c r="I603" s="282"/>
      <c r="J603" s="282"/>
      <c r="K603" s="282"/>
      <c r="L603" s="282"/>
      <c r="M603" s="282"/>
      <c r="N603" s="282"/>
      <c r="O603" s="282"/>
      <c r="P603" s="282"/>
      <c r="Q603" s="282"/>
    </row>
    <row r="604" spans="1:17" ht="15" x14ac:dyDescent="0.2">
      <c r="A604" s="282"/>
      <c r="B604" s="282"/>
      <c r="C604" s="282"/>
      <c r="D604" s="282"/>
      <c r="E604" s="282"/>
      <c r="F604" s="282"/>
      <c r="G604" s="282"/>
      <c r="H604" s="282"/>
      <c r="I604" s="282"/>
      <c r="J604" s="282"/>
      <c r="K604" s="282"/>
      <c r="L604" s="282"/>
      <c r="M604" s="282"/>
      <c r="N604" s="282"/>
      <c r="O604" s="282"/>
      <c r="P604" s="282"/>
      <c r="Q604" s="282"/>
    </row>
    <row r="605" spans="1:17" ht="15" x14ac:dyDescent="0.2">
      <c r="A605" s="282"/>
      <c r="B605" s="282"/>
      <c r="C605" s="282"/>
      <c r="D605" s="282"/>
      <c r="E605" s="282"/>
      <c r="F605" s="282"/>
      <c r="G605" s="282"/>
      <c r="H605" s="282"/>
      <c r="I605" s="282"/>
      <c r="J605" s="282"/>
      <c r="K605" s="282"/>
      <c r="L605" s="282"/>
      <c r="M605" s="282"/>
      <c r="N605" s="282"/>
      <c r="O605" s="282"/>
      <c r="P605" s="282"/>
      <c r="Q605" s="282"/>
    </row>
    <row r="606" spans="1:17" ht="15" x14ac:dyDescent="0.2">
      <c r="A606" s="282"/>
      <c r="B606" s="282"/>
      <c r="C606" s="282"/>
      <c r="D606" s="282"/>
      <c r="E606" s="282"/>
      <c r="F606" s="282"/>
      <c r="G606" s="282"/>
      <c r="H606" s="282"/>
      <c r="I606" s="282"/>
      <c r="J606" s="282"/>
      <c r="K606" s="282"/>
      <c r="L606" s="282"/>
      <c r="M606" s="282"/>
      <c r="N606" s="282"/>
      <c r="O606" s="282"/>
      <c r="P606" s="282"/>
      <c r="Q606" s="282"/>
    </row>
    <row r="607" spans="1:17" ht="15" x14ac:dyDescent="0.2">
      <c r="A607" s="282"/>
      <c r="B607" s="282"/>
      <c r="C607" s="282"/>
      <c r="D607" s="282"/>
      <c r="E607" s="282"/>
      <c r="F607" s="282"/>
      <c r="G607" s="282"/>
      <c r="H607" s="282"/>
      <c r="I607" s="282"/>
      <c r="J607" s="282"/>
      <c r="K607" s="282"/>
      <c r="L607" s="282"/>
      <c r="M607" s="282"/>
      <c r="N607" s="282"/>
      <c r="O607" s="282"/>
      <c r="P607" s="282"/>
      <c r="Q607" s="282"/>
    </row>
    <row r="608" spans="1:17" ht="15" x14ac:dyDescent="0.2">
      <c r="A608" s="282"/>
      <c r="B608" s="282"/>
      <c r="C608" s="282"/>
      <c r="D608" s="282"/>
      <c r="E608" s="282"/>
      <c r="F608" s="282"/>
      <c r="G608" s="282"/>
      <c r="H608" s="282"/>
      <c r="I608" s="282"/>
      <c r="J608" s="282"/>
      <c r="K608" s="282"/>
      <c r="L608" s="282"/>
      <c r="M608" s="282"/>
      <c r="N608" s="282"/>
      <c r="O608" s="282"/>
      <c r="P608" s="282"/>
      <c r="Q608" s="282"/>
    </row>
    <row r="609" spans="1:17" ht="15" x14ac:dyDescent="0.2">
      <c r="A609" s="282"/>
      <c r="B609" s="282"/>
      <c r="C609" s="282"/>
      <c r="D609" s="282"/>
      <c r="E609" s="282"/>
      <c r="F609" s="282"/>
      <c r="G609" s="282"/>
      <c r="H609" s="282"/>
      <c r="I609" s="282"/>
      <c r="J609" s="282"/>
      <c r="K609" s="282"/>
      <c r="L609" s="282"/>
      <c r="M609" s="282"/>
      <c r="N609" s="282"/>
      <c r="O609" s="282"/>
      <c r="P609" s="282"/>
      <c r="Q609" s="282"/>
    </row>
    <row r="610" spans="1:17" ht="15" x14ac:dyDescent="0.2">
      <c r="A610" s="282"/>
      <c r="B610" s="282"/>
      <c r="C610" s="282"/>
      <c r="D610" s="282"/>
      <c r="E610" s="282"/>
      <c r="F610" s="282"/>
      <c r="G610" s="282"/>
      <c r="H610" s="282"/>
      <c r="I610" s="282"/>
      <c r="J610" s="282"/>
      <c r="K610" s="282"/>
      <c r="L610" s="282"/>
      <c r="M610" s="282"/>
      <c r="N610" s="282"/>
      <c r="O610" s="282"/>
      <c r="P610" s="282"/>
      <c r="Q610" s="282"/>
    </row>
    <row r="611" spans="1:17" ht="15" x14ac:dyDescent="0.2">
      <c r="A611" s="282"/>
      <c r="B611" s="282"/>
      <c r="C611" s="282"/>
      <c r="D611" s="282"/>
      <c r="E611" s="282"/>
      <c r="F611" s="282"/>
      <c r="G611" s="282"/>
      <c r="H611" s="282"/>
      <c r="I611" s="282"/>
      <c r="J611" s="282"/>
      <c r="K611" s="282"/>
      <c r="L611" s="282"/>
      <c r="M611" s="282"/>
      <c r="N611" s="282"/>
      <c r="O611" s="282"/>
      <c r="P611" s="282"/>
      <c r="Q611" s="282"/>
    </row>
    <row r="612" spans="1:17" ht="15" x14ac:dyDescent="0.2">
      <c r="A612" s="282"/>
      <c r="B612" s="282"/>
      <c r="C612" s="282"/>
      <c r="D612" s="282"/>
      <c r="E612" s="282"/>
      <c r="F612" s="282"/>
      <c r="G612" s="282"/>
      <c r="H612" s="282"/>
      <c r="I612" s="282"/>
      <c r="J612" s="282"/>
      <c r="K612" s="282"/>
      <c r="L612" s="282"/>
      <c r="M612" s="282"/>
      <c r="N612" s="282"/>
      <c r="O612" s="282"/>
      <c r="P612" s="282"/>
      <c r="Q612" s="282"/>
    </row>
    <row r="613" spans="1:17" ht="15" x14ac:dyDescent="0.2">
      <c r="A613" s="282"/>
      <c r="B613" s="282"/>
      <c r="C613" s="282"/>
      <c r="D613" s="282"/>
      <c r="E613" s="282"/>
      <c r="F613" s="282"/>
      <c r="G613" s="282"/>
      <c r="H613" s="282"/>
      <c r="I613" s="282"/>
      <c r="J613" s="282"/>
      <c r="K613" s="282"/>
      <c r="L613" s="282"/>
      <c r="M613" s="282"/>
      <c r="N613" s="282"/>
      <c r="O613" s="282"/>
      <c r="P613" s="282"/>
      <c r="Q613" s="282"/>
    </row>
    <row r="614" spans="1:17" ht="15" x14ac:dyDescent="0.2">
      <c r="A614" s="282"/>
      <c r="B614" s="282"/>
      <c r="C614" s="282"/>
      <c r="D614" s="282"/>
      <c r="E614" s="282"/>
      <c r="F614" s="282"/>
      <c r="G614" s="282"/>
      <c r="H614" s="282"/>
      <c r="I614" s="282"/>
      <c r="J614" s="282"/>
      <c r="K614" s="282"/>
      <c r="L614" s="282"/>
      <c r="M614" s="282"/>
      <c r="N614" s="282"/>
      <c r="O614" s="282"/>
      <c r="P614" s="282"/>
      <c r="Q614" s="282"/>
    </row>
    <row r="615" spans="1:17" ht="15" x14ac:dyDescent="0.2">
      <c r="A615" s="282"/>
      <c r="B615" s="282"/>
      <c r="C615" s="282"/>
      <c r="D615" s="282"/>
      <c r="E615" s="282"/>
      <c r="F615" s="282"/>
      <c r="G615" s="282"/>
      <c r="H615" s="282"/>
      <c r="I615" s="282"/>
      <c r="J615" s="282"/>
      <c r="K615" s="282"/>
      <c r="L615" s="282"/>
      <c r="M615" s="282"/>
      <c r="N615" s="282"/>
      <c r="O615" s="282"/>
      <c r="P615" s="282"/>
      <c r="Q615" s="282"/>
    </row>
    <row r="616" spans="1:17" ht="15" x14ac:dyDescent="0.2">
      <c r="A616" s="282"/>
      <c r="B616" s="282"/>
      <c r="C616" s="282"/>
      <c r="D616" s="282"/>
      <c r="E616" s="282"/>
      <c r="F616" s="282"/>
      <c r="G616" s="282"/>
      <c r="H616" s="282"/>
      <c r="I616" s="282"/>
      <c r="J616" s="282"/>
      <c r="K616" s="282"/>
      <c r="L616" s="282"/>
      <c r="M616" s="282"/>
      <c r="N616" s="282"/>
      <c r="O616" s="282"/>
      <c r="P616" s="282"/>
      <c r="Q616" s="282"/>
    </row>
    <row r="617" spans="1:17" ht="15" x14ac:dyDescent="0.2">
      <c r="A617" s="282"/>
      <c r="B617" s="282"/>
      <c r="C617" s="282"/>
      <c r="D617" s="282"/>
      <c r="E617" s="282"/>
      <c r="F617" s="282"/>
      <c r="G617" s="282"/>
      <c r="H617" s="282"/>
      <c r="I617" s="282"/>
      <c r="J617" s="282"/>
      <c r="K617" s="282"/>
      <c r="L617" s="282"/>
      <c r="M617" s="282"/>
      <c r="N617" s="282"/>
      <c r="O617" s="282"/>
      <c r="P617" s="282"/>
      <c r="Q617" s="282"/>
    </row>
    <row r="618" spans="1:17" ht="15" x14ac:dyDescent="0.2">
      <c r="A618" s="282"/>
      <c r="B618" s="282"/>
      <c r="C618" s="282"/>
      <c r="D618" s="282"/>
      <c r="E618" s="282"/>
      <c r="F618" s="282"/>
      <c r="G618" s="282"/>
      <c r="H618" s="282"/>
      <c r="I618" s="282"/>
      <c r="J618" s="282"/>
      <c r="K618" s="282"/>
      <c r="L618" s="282"/>
      <c r="M618" s="282"/>
      <c r="N618" s="282"/>
      <c r="O618" s="282"/>
      <c r="P618" s="282"/>
      <c r="Q618" s="282"/>
    </row>
    <row r="619" spans="1:17" ht="15" x14ac:dyDescent="0.2">
      <c r="A619" s="282"/>
      <c r="B619" s="282"/>
      <c r="C619" s="282"/>
      <c r="D619" s="282"/>
      <c r="E619" s="282"/>
      <c r="F619" s="282"/>
      <c r="G619" s="282"/>
      <c r="H619" s="282"/>
      <c r="I619" s="282"/>
      <c r="J619" s="282"/>
      <c r="K619" s="282"/>
      <c r="L619" s="282"/>
      <c r="M619" s="282"/>
      <c r="N619" s="282"/>
      <c r="O619" s="282"/>
      <c r="P619" s="282"/>
      <c r="Q619" s="282"/>
    </row>
    <row r="620" spans="1:17" ht="15" x14ac:dyDescent="0.2">
      <c r="A620" s="282"/>
      <c r="B620" s="282"/>
      <c r="C620" s="282"/>
      <c r="D620" s="282"/>
      <c r="E620" s="282"/>
      <c r="F620" s="282"/>
      <c r="G620" s="282"/>
      <c r="H620" s="282"/>
      <c r="I620" s="282"/>
      <c r="J620" s="282"/>
      <c r="K620" s="282"/>
      <c r="L620" s="282"/>
      <c r="M620" s="282"/>
      <c r="N620" s="282"/>
      <c r="O620" s="282"/>
      <c r="P620" s="282"/>
      <c r="Q620" s="282"/>
    </row>
    <row r="621" spans="1:17" ht="15" x14ac:dyDescent="0.2">
      <c r="A621" s="282"/>
      <c r="B621" s="282"/>
      <c r="C621" s="282"/>
      <c r="D621" s="282"/>
      <c r="E621" s="282"/>
      <c r="F621" s="282"/>
      <c r="G621" s="282"/>
      <c r="H621" s="282"/>
      <c r="I621" s="282"/>
      <c r="J621" s="282"/>
      <c r="K621" s="282"/>
      <c r="L621" s="282"/>
      <c r="M621" s="282"/>
      <c r="N621" s="282"/>
      <c r="O621" s="282"/>
      <c r="P621" s="282"/>
      <c r="Q621" s="282"/>
    </row>
    <row r="622" spans="1:17" ht="15" x14ac:dyDescent="0.2">
      <c r="A622" s="282"/>
      <c r="B622" s="282"/>
      <c r="C622" s="282"/>
      <c r="D622" s="282"/>
      <c r="E622" s="282"/>
      <c r="F622" s="282"/>
      <c r="G622" s="282"/>
      <c r="H622" s="282"/>
      <c r="I622" s="282"/>
      <c r="J622" s="282"/>
      <c r="K622" s="282"/>
      <c r="L622" s="282"/>
      <c r="M622" s="282"/>
      <c r="N622" s="282"/>
      <c r="O622" s="282"/>
      <c r="P622" s="282"/>
      <c r="Q622" s="282"/>
    </row>
    <row r="623" spans="1:17" ht="15" x14ac:dyDescent="0.2">
      <c r="A623" s="282"/>
      <c r="B623" s="282"/>
      <c r="C623" s="282"/>
      <c r="D623" s="282"/>
      <c r="E623" s="282"/>
      <c r="F623" s="282"/>
      <c r="G623" s="282"/>
      <c r="H623" s="282"/>
      <c r="I623" s="282"/>
      <c r="J623" s="282"/>
      <c r="K623" s="282"/>
      <c r="L623" s="282"/>
      <c r="M623" s="282"/>
      <c r="N623" s="282"/>
      <c r="O623" s="282"/>
      <c r="P623" s="282"/>
      <c r="Q623" s="282"/>
    </row>
    <row r="624" spans="1:17" ht="15" x14ac:dyDescent="0.2">
      <c r="A624" s="282"/>
      <c r="B624" s="282"/>
      <c r="C624" s="282"/>
      <c r="D624" s="282"/>
      <c r="E624" s="282"/>
      <c r="F624" s="282"/>
      <c r="G624" s="282"/>
      <c r="H624" s="282"/>
      <c r="I624" s="282"/>
      <c r="J624" s="282"/>
      <c r="K624" s="282"/>
      <c r="L624" s="282"/>
      <c r="M624" s="282"/>
      <c r="N624" s="282"/>
      <c r="O624" s="282"/>
      <c r="P624" s="282"/>
      <c r="Q624" s="282"/>
    </row>
    <row r="625" spans="1:17" ht="15" x14ac:dyDescent="0.2">
      <c r="A625" s="282"/>
      <c r="B625" s="282"/>
      <c r="C625" s="282"/>
      <c r="D625" s="282"/>
      <c r="E625" s="282"/>
      <c r="F625" s="282"/>
      <c r="G625" s="282"/>
      <c r="H625" s="282"/>
      <c r="I625" s="282"/>
      <c r="J625" s="282"/>
      <c r="K625" s="282"/>
      <c r="L625" s="282"/>
      <c r="M625" s="282"/>
      <c r="N625" s="282"/>
      <c r="O625" s="282"/>
      <c r="P625" s="282"/>
      <c r="Q625" s="282"/>
    </row>
    <row r="626" spans="1:17" ht="15" x14ac:dyDescent="0.2">
      <c r="A626" s="282"/>
      <c r="B626" s="282"/>
      <c r="C626" s="282"/>
      <c r="D626" s="282"/>
      <c r="E626" s="282"/>
      <c r="F626" s="282"/>
      <c r="G626" s="282"/>
      <c r="H626" s="282"/>
      <c r="I626" s="282"/>
      <c r="J626" s="282"/>
      <c r="K626" s="282"/>
      <c r="L626" s="282"/>
      <c r="M626" s="282"/>
      <c r="N626" s="282"/>
      <c r="O626" s="282"/>
      <c r="P626" s="282"/>
      <c r="Q626" s="282"/>
    </row>
    <row r="627" spans="1:17" ht="15" x14ac:dyDescent="0.2">
      <c r="A627" s="282"/>
      <c r="B627" s="282"/>
      <c r="C627" s="282"/>
      <c r="D627" s="282"/>
      <c r="E627" s="282"/>
      <c r="F627" s="282"/>
      <c r="G627" s="282"/>
      <c r="H627" s="282"/>
      <c r="I627" s="282"/>
      <c r="J627" s="282"/>
      <c r="K627" s="282"/>
      <c r="L627" s="282"/>
      <c r="M627" s="282"/>
      <c r="N627" s="282"/>
      <c r="O627" s="282"/>
      <c r="P627" s="282"/>
      <c r="Q627" s="282"/>
    </row>
    <row r="628" spans="1:17" ht="15" x14ac:dyDescent="0.2">
      <c r="A628" s="282"/>
      <c r="B628" s="282"/>
      <c r="C628" s="282"/>
      <c r="D628" s="282"/>
      <c r="E628" s="282"/>
      <c r="F628" s="282"/>
      <c r="G628" s="282"/>
      <c r="H628" s="282"/>
      <c r="I628" s="282"/>
      <c r="J628" s="282"/>
      <c r="K628" s="282"/>
      <c r="L628" s="282"/>
      <c r="M628" s="282"/>
      <c r="N628" s="282"/>
      <c r="O628" s="282"/>
      <c r="P628" s="282"/>
      <c r="Q628" s="282"/>
    </row>
    <row r="629" spans="1:17" ht="15" x14ac:dyDescent="0.2">
      <c r="A629" s="282"/>
      <c r="B629" s="282"/>
      <c r="C629" s="282"/>
      <c r="D629" s="282"/>
      <c r="E629" s="282"/>
      <c r="F629" s="282"/>
      <c r="G629" s="282"/>
      <c r="H629" s="282"/>
      <c r="I629" s="282"/>
      <c r="J629" s="282"/>
      <c r="K629" s="282"/>
      <c r="L629" s="282"/>
      <c r="M629" s="282"/>
      <c r="N629" s="282"/>
      <c r="O629" s="282"/>
      <c r="P629" s="282"/>
      <c r="Q629" s="282"/>
    </row>
    <row r="630" spans="1:17" ht="15" x14ac:dyDescent="0.2">
      <c r="A630" s="282"/>
      <c r="B630" s="282"/>
      <c r="C630" s="282"/>
      <c r="D630" s="282"/>
      <c r="E630" s="282"/>
      <c r="F630" s="282"/>
      <c r="G630" s="282"/>
      <c r="H630" s="282"/>
      <c r="I630" s="282"/>
      <c r="J630" s="282"/>
      <c r="K630" s="282"/>
      <c r="L630" s="282"/>
      <c r="M630" s="282"/>
      <c r="N630" s="282"/>
      <c r="O630" s="282"/>
      <c r="P630" s="282"/>
      <c r="Q630" s="282"/>
    </row>
    <row r="631" spans="1:17" ht="15" x14ac:dyDescent="0.2">
      <c r="A631" s="282"/>
      <c r="B631" s="282"/>
      <c r="C631" s="282"/>
      <c r="D631" s="282"/>
      <c r="E631" s="282"/>
      <c r="F631" s="282"/>
      <c r="G631" s="282"/>
      <c r="H631" s="282"/>
      <c r="I631" s="282"/>
      <c r="J631" s="282"/>
      <c r="K631" s="282"/>
      <c r="L631" s="282"/>
      <c r="M631" s="282"/>
      <c r="N631" s="282"/>
      <c r="O631" s="282"/>
      <c r="P631" s="282"/>
      <c r="Q631" s="282"/>
    </row>
    <row r="632" spans="1:17" ht="15" x14ac:dyDescent="0.2">
      <c r="A632" s="282"/>
      <c r="B632" s="282"/>
      <c r="C632" s="282"/>
      <c r="D632" s="282"/>
      <c r="E632" s="282"/>
      <c r="F632" s="282"/>
      <c r="G632" s="282"/>
      <c r="H632" s="282"/>
      <c r="I632" s="282"/>
      <c r="J632" s="282"/>
      <c r="K632" s="282"/>
      <c r="L632" s="282"/>
      <c r="M632" s="282"/>
      <c r="N632" s="282"/>
      <c r="O632" s="282"/>
      <c r="P632" s="282"/>
      <c r="Q632" s="282"/>
    </row>
    <row r="633" spans="1:17" ht="15" x14ac:dyDescent="0.2">
      <c r="A633" s="282"/>
      <c r="B633" s="282"/>
      <c r="C633" s="282"/>
      <c r="D633" s="282"/>
      <c r="E633" s="282"/>
      <c r="F633" s="282"/>
      <c r="G633" s="282"/>
      <c r="H633" s="282"/>
      <c r="I633" s="282"/>
      <c r="J633" s="282"/>
      <c r="K633" s="282"/>
      <c r="L633" s="282"/>
      <c r="M633" s="282"/>
      <c r="N633" s="282"/>
      <c r="O633" s="282"/>
      <c r="P633" s="282"/>
      <c r="Q633" s="282"/>
    </row>
    <row r="634" spans="1:17" ht="15" x14ac:dyDescent="0.2">
      <c r="A634" s="282"/>
      <c r="B634" s="282"/>
      <c r="C634" s="282"/>
      <c r="D634" s="282"/>
      <c r="E634" s="282"/>
      <c r="F634" s="282"/>
      <c r="G634" s="282"/>
      <c r="H634" s="282"/>
      <c r="I634" s="282"/>
      <c r="J634" s="282"/>
      <c r="K634" s="282"/>
      <c r="L634" s="282"/>
      <c r="M634" s="282"/>
      <c r="N634" s="282"/>
      <c r="O634" s="282"/>
      <c r="P634" s="282"/>
      <c r="Q634" s="282"/>
    </row>
    <row r="635" spans="1:17" ht="15" x14ac:dyDescent="0.2">
      <c r="A635" s="282"/>
      <c r="B635" s="282"/>
      <c r="C635" s="282"/>
      <c r="D635" s="282"/>
      <c r="E635" s="282"/>
      <c r="F635" s="282"/>
      <c r="G635" s="282"/>
      <c r="H635" s="282"/>
      <c r="I635" s="282"/>
      <c r="J635" s="282"/>
      <c r="K635" s="282"/>
      <c r="L635" s="282"/>
      <c r="M635" s="282"/>
      <c r="N635" s="282"/>
      <c r="O635" s="282"/>
      <c r="P635" s="282"/>
      <c r="Q635" s="282"/>
    </row>
    <row r="636" spans="1:17" ht="15" x14ac:dyDescent="0.2">
      <c r="A636" s="282"/>
      <c r="B636" s="282"/>
      <c r="C636" s="282"/>
      <c r="D636" s="282"/>
      <c r="E636" s="282"/>
      <c r="F636" s="282"/>
      <c r="G636" s="282"/>
      <c r="H636" s="282"/>
      <c r="I636" s="282"/>
      <c r="J636" s="282"/>
      <c r="K636" s="282"/>
      <c r="L636" s="282"/>
      <c r="M636" s="282"/>
      <c r="N636" s="282"/>
      <c r="O636" s="282"/>
      <c r="P636" s="282"/>
      <c r="Q636" s="282"/>
    </row>
    <row r="637" spans="1:17" ht="15" x14ac:dyDescent="0.2">
      <c r="A637" s="282"/>
      <c r="B637" s="282"/>
      <c r="C637" s="282"/>
      <c r="D637" s="282"/>
      <c r="E637" s="282"/>
      <c r="F637" s="282"/>
      <c r="G637" s="282"/>
      <c r="H637" s="282"/>
      <c r="I637" s="282"/>
      <c r="J637" s="282"/>
      <c r="K637" s="282"/>
      <c r="L637" s="282"/>
      <c r="M637" s="282"/>
      <c r="N637" s="282"/>
      <c r="O637" s="282"/>
      <c r="P637" s="282"/>
      <c r="Q637" s="282"/>
    </row>
    <row r="638" spans="1:17" ht="15" x14ac:dyDescent="0.2">
      <c r="A638" s="282"/>
      <c r="B638" s="282"/>
      <c r="C638" s="282"/>
      <c r="D638" s="282"/>
      <c r="E638" s="282"/>
      <c r="F638" s="282"/>
      <c r="G638" s="282"/>
      <c r="H638" s="282"/>
      <c r="I638" s="282"/>
      <c r="J638" s="282"/>
      <c r="K638" s="282"/>
      <c r="L638" s="282"/>
      <c r="M638" s="282"/>
      <c r="N638" s="282"/>
      <c r="O638" s="282"/>
      <c r="P638" s="282"/>
      <c r="Q638" s="282"/>
    </row>
    <row r="639" spans="1:17" ht="15" x14ac:dyDescent="0.2">
      <c r="A639" s="282"/>
      <c r="B639" s="282"/>
      <c r="C639" s="282"/>
      <c r="D639" s="282"/>
      <c r="E639" s="282"/>
      <c r="F639" s="282"/>
      <c r="G639" s="282"/>
      <c r="H639" s="282"/>
      <c r="I639" s="282"/>
      <c r="J639" s="282"/>
      <c r="K639" s="282"/>
      <c r="L639" s="282"/>
      <c r="M639" s="282"/>
      <c r="N639" s="282"/>
      <c r="O639" s="282"/>
      <c r="P639" s="282"/>
      <c r="Q639" s="282"/>
    </row>
    <row r="640" spans="1:17" ht="15" x14ac:dyDescent="0.2">
      <c r="A640" s="282"/>
      <c r="B640" s="282"/>
      <c r="C640" s="282"/>
      <c r="D640" s="282"/>
      <c r="E640" s="282"/>
      <c r="F640" s="282"/>
      <c r="G640" s="282"/>
      <c r="H640" s="282"/>
      <c r="I640" s="282"/>
      <c r="J640" s="282"/>
      <c r="K640" s="282"/>
      <c r="L640" s="282"/>
      <c r="M640" s="282"/>
      <c r="N640" s="282"/>
      <c r="O640" s="282"/>
      <c r="P640" s="282"/>
      <c r="Q640" s="282"/>
    </row>
    <row r="641" spans="1:17" ht="15" x14ac:dyDescent="0.2">
      <c r="A641" s="282"/>
      <c r="B641" s="282"/>
      <c r="C641" s="282"/>
      <c r="D641" s="282"/>
      <c r="E641" s="282"/>
      <c r="F641" s="282"/>
      <c r="G641" s="282"/>
      <c r="H641" s="282"/>
      <c r="I641" s="282"/>
      <c r="J641" s="282"/>
      <c r="K641" s="282"/>
      <c r="L641" s="282"/>
      <c r="M641" s="282"/>
      <c r="N641" s="282"/>
      <c r="O641" s="282"/>
      <c r="P641" s="282"/>
      <c r="Q641" s="282"/>
    </row>
    <row r="642" spans="1:17" ht="15" x14ac:dyDescent="0.2">
      <c r="A642" s="282"/>
      <c r="B642" s="282"/>
      <c r="C642" s="282"/>
      <c r="D642" s="282"/>
      <c r="E642" s="282"/>
      <c r="F642" s="282"/>
      <c r="G642" s="282"/>
      <c r="H642" s="282"/>
      <c r="I642" s="282"/>
      <c r="J642" s="282"/>
      <c r="K642" s="282"/>
      <c r="L642" s="282"/>
      <c r="M642" s="282"/>
      <c r="N642" s="282"/>
      <c r="O642" s="282"/>
      <c r="P642" s="282"/>
      <c r="Q642" s="282"/>
    </row>
    <row r="643" spans="1:17" ht="15" x14ac:dyDescent="0.2">
      <c r="A643" s="282"/>
      <c r="B643" s="282"/>
      <c r="C643" s="282"/>
      <c r="D643" s="282"/>
      <c r="E643" s="282"/>
      <c r="F643" s="282"/>
      <c r="G643" s="282"/>
      <c r="H643" s="282"/>
      <c r="I643" s="282"/>
      <c r="J643" s="282"/>
      <c r="K643" s="282"/>
      <c r="L643" s="282"/>
      <c r="M643" s="282"/>
      <c r="N643" s="282"/>
      <c r="O643" s="282"/>
      <c r="P643" s="282"/>
      <c r="Q643" s="282"/>
    </row>
    <row r="644" spans="1:17" ht="15" x14ac:dyDescent="0.2">
      <c r="A644" s="282"/>
      <c r="B644" s="282"/>
      <c r="C644" s="282"/>
      <c r="D644" s="282"/>
      <c r="E644" s="282"/>
      <c r="F644" s="282"/>
      <c r="G644" s="282"/>
      <c r="H644" s="282"/>
      <c r="I644" s="282"/>
      <c r="J644" s="282"/>
      <c r="K644" s="282"/>
      <c r="L644" s="282"/>
      <c r="M644" s="282"/>
      <c r="N644" s="282"/>
      <c r="O644" s="282"/>
      <c r="P644" s="282"/>
      <c r="Q644" s="282"/>
    </row>
    <row r="645" spans="1:17" ht="15" x14ac:dyDescent="0.2">
      <c r="A645" s="282"/>
      <c r="B645" s="282"/>
      <c r="C645" s="282"/>
      <c r="D645" s="282"/>
      <c r="E645" s="282"/>
      <c r="F645" s="282"/>
      <c r="G645" s="282"/>
      <c r="H645" s="282"/>
      <c r="I645" s="282"/>
      <c r="J645" s="282"/>
      <c r="K645" s="282"/>
      <c r="L645" s="282"/>
      <c r="M645" s="282"/>
      <c r="N645" s="282"/>
      <c r="O645" s="282"/>
      <c r="P645" s="282"/>
      <c r="Q645" s="282"/>
    </row>
    <row r="646" spans="1:17" ht="15" x14ac:dyDescent="0.2">
      <c r="A646" s="282"/>
      <c r="B646" s="282"/>
      <c r="C646" s="282"/>
      <c r="D646" s="282"/>
      <c r="E646" s="282"/>
      <c r="F646" s="282"/>
      <c r="G646" s="282"/>
      <c r="H646" s="282"/>
      <c r="I646" s="282"/>
      <c r="J646" s="282"/>
      <c r="K646" s="282"/>
      <c r="L646" s="282"/>
      <c r="M646" s="282"/>
      <c r="N646" s="282"/>
      <c r="O646" s="282"/>
      <c r="P646" s="282"/>
      <c r="Q646" s="282"/>
    </row>
    <row r="647" spans="1:17" ht="15" x14ac:dyDescent="0.2">
      <c r="A647" s="282"/>
      <c r="B647" s="282"/>
      <c r="C647" s="282"/>
      <c r="D647" s="282"/>
      <c r="E647" s="282"/>
      <c r="F647" s="282"/>
      <c r="G647" s="282"/>
      <c r="H647" s="282"/>
      <c r="I647" s="282"/>
      <c r="J647" s="282"/>
      <c r="K647" s="282"/>
      <c r="L647" s="282"/>
      <c r="M647" s="282"/>
      <c r="N647" s="282"/>
      <c r="O647" s="282"/>
      <c r="P647" s="282"/>
      <c r="Q647" s="282"/>
    </row>
    <row r="648" spans="1:17" ht="15" x14ac:dyDescent="0.2">
      <c r="A648" s="282"/>
      <c r="B648" s="282"/>
      <c r="C648" s="282"/>
      <c r="D648" s="282"/>
      <c r="E648" s="282"/>
      <c r="F648" s="282"/>
      <c r="G648" s="282"/>
      <c r="H648" s="282"/>
      <c r="I648" s="282"/>
      <c r="J648" s="282"/>
      <c r="K648" s="282"/>
      <c r="L648" s="282"/>
      <c r="M648" s="282"/>
      <c r="N648" s="282"/>
      <c r="O648" s="282"/>
      <c r="P648" s="282"/>
      <c r="Q648" s="282"/>
    </row>
    <row r="649" spans="1:17" ht="15" x14ac:dyDescent="0.2">
      <c r="A649" s="282"/>
      <c r="B649" s="282"/>
      <c r="C649" s="282"/>
      <c r="D649" s="282"/>
      <c r="E649" s="282"/>
      <c r="F649" s="282"/>
      <c r="G649" s="282"/>
      <c r="H649" s="282"/>
      <c r="I649" s="282"/>
      <c r="J649" s="282"/>
      <c r="K649" s="282"/>
      <c r="L649" s="282"/>
      <c r="M649" s="282"/>
      <c r="N649" s="282"/>
      <c r="O649" s="282"/>
      <c r="P649" s="282"/>
      <c r="Q649" s="282"/>
    </row>
    <row r="650" spans="1:17" ht="15" x14ac:dyDescent="0.2">
      <c r="A650" s="282"/>
      <c r="B650" s="282"/>
      <c r="C650" s="282"/>
      <c r="D650" s="282"/>
      <c r="E650" s="282"/>
      <c r="F650" s="282"/>
      <c r="G650" s="282"/>
      <c r="H650" s="282"/>
      <c r="I650" s="282"/>
      <c r="J650" s="282"/>
      <c r="K650" s="282"/>
      <c r="L650" s="282"/>
      <c r="M650" s="282"/>
      <c r="N650" s="282"/>
      <c r="O650" s="282"/>
      <c r="P650" s="282"/>
      <c r="Q650" s="282"/>
    </row>
    <row r="651" spans="1:17" ht="15" x14ac:dyDescent="0.2">
      <c r="A651" s="282"/>
      <c r="B651" s="282"/>
      <c r="C651" s="282"/>
      <c r="D651" s="282"/>
      <c r="E651" s="282"/>
      <c r="F651" s="282"/>
      <c r="G651" s="282"/>
      <c r="H651" s="282"/>
      <c r="I651" s="282"/>
      <c r="J651" s="282"/>
      <c r="K651" s="282"/>
      <c r="L651" s="282"/>
      <c r="M651" s="282"/>
      <c r="N651" s="282"/>
      <c r="O651" s="282"/>
      <c r="P651" s="282"/>
      <c r="Q651" s="282"/>
    </row>
    <row r="652" spans="1:17" ht="15" x14ac:dyDescent="0.2">
      <c r="A652" s="282"/>
      <c r="B652" s="282"/>
      <c r="C652" s="282"/>
      <c r="D652" s="282"/>
      <c r="E652" s="282"/>
      <c r="F652" s="282"/>
      <c r="G652" s="282"/>
      <c r="H652" s="282"/>
      <c r="I652" s="282"/>
      <c r="J652" s="282"/>
      <c r="K652" s="282"/>
      <c r="L652" s="282"/>
      <c r="M652" s="282"/>
      <c r="N652" s="282"/>
      <c r="O652" s="282"/>
      <c r="P652" s="282"/>
      <c r="Q652" s="282"/>
    </row>
    <row r="653" spans="1:17" ht="15" x14ac:dyDescent="0.2">
      <c r="A653" s="282"/>
      <c r="B653" s="282"/>
      <c r="C653" s="282"/>
      <c r="D653" s="282"/>
      <c r="E653" s="282"/>
      <c r="F653" s="282"/>
      <c r="G653" s="282"/>
      <c r="H653" s="282"/>
      <c r="I653" s="282"/>
      <c r="J653" s="282"/>
      <c r="K653" s="282"/>
      <c r="L653" s="282"/>
      <c r="M653" s="282"/>
      <c r="N653" s="282"/>
      <c r="O653" s="282"/>
      <c r="P653" s="282"/>
      <c r="Q653" s="282"/>
    </row>
    <row r="654" spans="1:17" ht="15" x14ac:dyDescent="0.2">
      <c r="A654" s="282"/>
      <c r="B654" s="282"/>
      <c r="C654" s="282"/>
      <c r="D654" s="282"/>
      <c r="E654" s="282"/>
      <c r="F654" s="282"/>
      <c r="G654" s="282"/>
      <c r="H654" s="282"/>
      <c r="I654" s="282"/>
      <c r="J654" s="282"/>
      <c r="K654" s="282"/>
      <c r="L654" s="282"/>
      <c r="M654" s="282"/>
      <c r="N654" s="282"/>
      <c r="O654" s="282"/>
      <c r="P654" s="282"/>
      <c r="Q654" s="282"/>
    </row>
    <row r="655" spans="1:17" ht="15" x14ac:dyDescent="0.2">
      <c r="A655" s="282"/>
      <c r="B655" s="282"/>
      <c r="C655" s="282"/>
      <c r="D655" s="282"/>
      <c r="E655" s="282"/>
      <c r="F655" s="282"/>
      <c r="G655" s="282"/>
      <c r="H655" s="282"/>
      <c r="I655" s="282"/>
      <c r="J655" s="282"/>
      <c r="K655" s="282"/>
      <c r="L655" s="282"/>
      <c r="M655" s="282"/>
      <c r="N655" s="282"/>
      <c r="O655" s="282"/>
      <c r="P655" s="282"/>
      <c r="Q655" s="282"/>
    </row>
    <row r="656" spans="1:17" ht="15" x14ac:dyDescent="0.2">
      <c r="A656" s="282"/>
      <c r="B656" s="282"/>
      <c r="C656" s="282"/>
      <c r="D656" s="282"/>
      <c r="E656" s="282"/>
      <c r="F656" s="282"/>
      <c r="G656" s="282"/>
      <c r="H656" s="282"/>
      <c r="I656" s="282"/>
      <c r="J656" s="282"/>
      <c r="K656" s="282"/>
      <c r="L656" s="282"/>
      <c r="M656" s="282"/>
      <c r="N656" s="282"/>
      <c r="O656" s="282"/>
      <c r="P656" s="282"/>
      <c r="Q656" s="282"/>
    </row>
    <row r="657" spans="1:17" ht="15" x14ac:dyDescent="0.2">
      <c r="A657" s="282"/>
      <c r="B657" s="282"/>
      <c r="C657" s="282"/>
      <c r="D657" s="282"/>
      <c r="E657" s="282"/>
      <c r="F657" s="282"/>
      <c r="G657" s="282"/>
      <c r="H657" s="282"/>
      <c r="I657" s="282"/>
      <c r="J657" s="282"/>
      <c r="K657" s="282"/>
      <c r="L657" s="282"/>
      <c r="M657" s="282"/>
      <c r="N657" s="282"/>
      <c r="O657" s="282"/>
      <c r="P657" s="282"/>
      <c r="Q657" s="282"/>
    </row>
    <row r="658" spans="1:17" ht="15" x14ac:dyDescent="0.2">
      <c r="A658" s="282"/>
      <c r="B658" s="282"/>
      <c r="C658" s="282"/>
      <c r="D658" s="282"/>
      <c r="E658" s="282"/>
      <c r="F658" s="282"/>
      <c r="G658" s="282"/>
      <c r="H658" s="282"/>
      <c r="I658" s="282"/>
      <c r="J658" s="282"/>
      <c r="K658" s="282"/>
      <c r="L658" s="282"/>
      <c r="M658" s="282"/>
      <c r="N658" s="282"/>
      <c r="O658" s="282"/>
      <c r="P658" s="282"/>
      <c r="Q658" s="282"/>
    </row>
    <row r="659" spans="1:17" ht="15" x14ac:dyDescent="0.2">
      <c r="A659" s="282"/>
      <c r="B659" s="282"/>
      <c r="C659" s="282"/>
      <c r="D659" s="282"/>
      <c r="E659" s="282"/>
      <c r="F659" s="282"/>
      <c r="G659" s="282"/>
      <c r="H659" s="282"/>
      <c r="I659" s="282"/>
      <c r="J659" s="282"/>
      <c r="K659" s="282"/>
      <c r="L659" s="282"/>
      <c r="M659" s="282"/>
      <c r="N659" s="282"/>
      <c r="O659" s="282"/>
      <c r="P659" s="282"/>
      <c r="Q659" s="282"/>
    </row>
    <row r="660" spans="1:17" ht="15" x14ac:dyDescent="0.2">
      <c r="A660" s="282"/>
      <c r="B660" s="282"/>
      <c r="C660" s="282"/>
      <c r="D660" s="282"/>
      <c r="E660" s="282"/>
      <c r="F660" s="282"/>
      <c r="G660" s="282"/>
      <c r="H660" s="282"/>
      <c r="I660" s="282"/>
      <c r="J660" s="282"/>
      <c r="K660" s="282"/>
      <c r="L660" s="282"/>
      <c r="M660" s="282"/>
      <c r="N660" s="282"/>
      <c r="O660" s="282"/>
      <c r="P660" s="282"/>
      <c r="Q660" s="282"/>
    </row>
    <row r="661" spans="1:17" ht="15" x14ac:dyDescent="0.2">
      <c r="A661" s="282"/>
      <c r="B661" s="282"/>
      <c r="C661" s="282"/>
      <c r="D661" s="282"/>
      <c r="E661" s="282"/>
      <c r="F661" s="282"/>
      <c r="G661" s="282"/>
      <c r="H661" s="282"/>
      <c r="I661" s="282"/>
      <c r="J661" s="282"/>
      <c r="K661" s="282"/>
      <c r="L661" s="282"/>
      <c r="M661" s="282"/>
      <c r="N661" s="282"/>
      <c r="O661" s="282"/>
      <c r="P661" s="282"/>
      <c r="Q661" s="282"/>
    </row>
    <row r="662" spans="1:17" ht="15" x14ac:dyDescent="0.2">
      <c r="A662" s="282"/>
      <c r="B662" s="282"/>
      <c r="C662" s="282"/>
      <c r="D662" s="282"/>
      <c r="E662" s="282"/>
      <c r="F662" s="282"/>
      <c r="G662" s="282"/>
      <c r="H662" s="282"/>
      <c r="I662" s="282"/>
      <c r="J662" s="282"/>
      <c r="K662" s="282"/>
      <c r="L662" s="282"/>
      <c r="M662" s="282"/>
      <c r="N662" s="282"/>
      <c r="O662" s="282"/>
      <c r="P662" s="282"/>
      <c r="Q662" s="282"/>
    </row>
    <row r="663" spans="1:17" ht="15" x14ac:dyDescent="0.2">
      <c r="A663" s="282"/>
      <c r="B663" s="282"/>
      <c r="C663" s="282"/>
      <c r="D663" s="282"/>
      <c r="E663" s="282"/>
      <c r="F663" s="282"/>
      <c r="G663" s="282"/>
      <c r="H663" s="282"/>
      <c r="I663" s="282"/>
      <c r="J663" s="282"/>
      <c r="K663" s="282"/>
      <c r="L663" s="282"/>
      <c r="M663" s="282"/>
      <c r="N663" s="282"/>
      <c r="O663" s="282"/>
      <c r="P663" s="282"/>
      <c r="Q663" s="282"/>
    </row>
    <row r="664" spans="1:17" ht="15" x14ac:dyDescent="0.2">
      <c r="A664" s="282"/>
      <c r="B664" s="282"/>
      <c r="C664" s="282"/>
      <c r="D664" s="282"/>
      <c r="E664" s="282"/>
      <c r="F664" s="282"/>
      <c r="G664" s="282"/>
      <c r="H664" s="282"/>
      <c r="I664" s="282"/>
      <c r="J664" s="282"/>
      <c r="K664" s="282"/>
      <c r="L664" s="282"/>
      <c r="M664" s="282"/>
      <c r="N664" s="282"/>
      <c r="O664" s="282"/>
      <c r="P664" s="282"/>
      <c r="Q664" s="282"/>
    </row>
    <row r="665" spans="1:17" ht="15" x14ac:dyDescent="0.2">
      <c r="A665" s="282"/>
      <c r="B665" s="282"/>
      <c r="C665" s="282"/>
      <c r="D665" s="282"/>
      <c r="E665" s="282"/>
      <c r="F665" s="282"/>
      <c r="G665" s="282"/>
      <c r="H665" s="282"/>
      <c r="I665" s="282"/>
      <c r="J665" s="282"/>
      <c r="K665" s="282"/>
      <c r="L665" s="282"/>
      <c r="M665" s="282"/>
      <c r="N665" s="282"/>
      <c r="O665" s="282"/>
      <c r="P665" s="282"/>
      <c r="Q665" s="282"/>
    </row>
    <row r="666" spans="1:17" ht="15" x14ac:dyDescent="0.2">
      <c r="A666" s="282"/>
      <c r="B666" s="282"/>
      <c r="C666" s="282"/>
      <c r="D666" s="282"/>
      <c r="E666" s="282"/>
      <c r="F666" s="282"/>
      <c r="G666" s="282"/>
      <c r="H666" s="282"/>
      <c r="I666" s="282"/>
      <c r="J666" s="282"/>
      <c r="K666" s="282"/>
      <c r="L666" s="282"/>
      <c r="M666" s="282"/>
      <c r="N666" s="282"/>
      <c r="O666" s="282"/>
      <c r="P666" s="282"/>
      <c r="Q666" s="282"/>
    </row>
    <row r="667" spans="1:17" ht="15" x14ac:dyDescent="0.2">
      <c r="A667" s="282"/>
      <c r="B667" s="282"/>
      <c r="C667" s="282"/>
      <c r="D667" s="282"/>
      <c r="E667" s="282"/>
      <c r="F667" s="282"/>
      <c r="G667" s="282"/>
      <c r="H667" s="282"/>
      <c r="I667" s="282"/>
      <c r="J667" s="282"/>
      <c r="K667" s="282"/>
      <c r="L667" s="282"/>
      <c r="M667" s="282"/>
      <c r="N667" s="282"/>
      <c r="O667" s="282"/>
      <c r="P667" s="282"/>
      <c r="Q667" s="282"/>
    </row>
    <row r="668" spans="1:17" ht="15" x14ac:dyDescent="0.2">
      <c r="A668" s="282"/>
      <c r="B668" s="282"/>
      <c r="C668" s="282"/>
      <c r="D668" s="282"/>
      <c r="E668" s="282"/>
      <c r="F668" s="282"/>
      <c r="G668" s="282"/>
      <c r="H668" s="282"/>
      <c r="I668" s="282"/>
      <c r="J668" s="282"/>
      <c r="K668" s="282"/>
      <c r="L668" s="282"/>
      <c r="M668" s="282"/>
      <c r="N668" s="282"/>
      <c r="O668" s="282"/>
      <c r="P668" s="282"/>
      <c r="Q668" s="282"/>
    </row>
    <row r="669" spans="1:17" ht="15" x14ac:dyDescent="0.2">
      <c r="A669" s="282"/>
      <c r="B669" s="282"/>
      <c r="C669" s="282"/>
      <c r="D669" s="282"/>
      <c r="E669" s="282"/>
      <c r="F669" s="282"/>
      <c r="G669" s="282"/>
      <c r="H669" s="282"/>
      <c r="I669" s="282"/>
      <c r="J669" s="282"/>
      <c r="K669" s="282"/>
      <c r="L669" s="282"/>
      <c r="M669" s="282"/>
      <c r="N669" s="282"/>
      <c r="O669" s="282"/>
      <c r="P669" s="282"/>
      <c r="Q669" s="282"/>
    </row>
    <row r="670" spans="1:17" ht="15" x14ac:dyDescent="0.2">
      <c r="A670" s="282"/>
      <c r="B670" s="282"/>
      <c r="C670" s="282"/>
      <c r="D670" s="282"/>
      <c r="E670" s="282"/>
      <c r="F670" s="282"/>
      <c r="G670" s="282"/>
      <c r="H670" s="282"/>
      <c r="I670" s="282"/>
      <c r="J670" s="282"/>
      <c r="K670" s="282"/>
      <c r="L670" s="282"/>
      <c r="M670" s="282"/>
      <c r="N670" s="282"/>
      <c r="O670" s="282"/>
      <c r="P670" s="282"/>
      <c r="Q670" s="282"/>
    </row>
    <row r="671" spans="1:17" ht="15" x14ac:dyDescent="0.2">
      <c r="A671" s="282"/>
      <c r="B671" s="282"/>
      <c r="C671" s="282"/>
      <c r="D671" s="282"/>
      <c r="E671" s="282"/>
      <c r="F671" s="282"/>
      <c r="G671" s="282"/>
      <c r="H671" s="282"/>
      <c r="I671" s="282"/>
      <c r="J671" s="282"/>
      <c r="K671" s="282"/>
      <c r="L671" s="282"/>
      <c r="M671" s="282"/>
      <c r="N671" s="282"/>
      <c r="O671" s="282"/>
      <c r="P671" s="282"/>
      <c r="Q671" s="282"/>
    </row>
    <row r="672" spans="1:17" ht="15" x14ac:dyDescent="0.2">
      <c r="A672" s="282"/>
      <c r="B672" s="282"/>
      <c r="C672" s="282"/>
      <c r="D672" s="282"/>
      <c r="E672" s="282"/>
      <c r="F672" s="282"/>
      <c r="G672" s="282"/>
      <c r="H672" s="282"/>
      <c r="I672" s="282"/>
      <c r="J672" s="282"/>
      <c r="K672" s="282"/>
      <c r="L672" s="282"/>
      <c r="M672" s="282"/>
      <c r="N672" s="282"/>
      <c r="O672" s="282"/>
      <c r="P672" s="282"/>
      <c r="Q672" s="282"/>
    </row>
    <row r="673" spans="1:17" ht="15" x14ac:dyDescent="0.2">
      <c r="A673" s="282"/>
      <c r="B673" s="282"/>
      <c r="C673" s="282"/>
      <c r="D673" s="282"/>
      <c r="E673" s="282"/>
      <c r="F673" s="282"/>
      <c r="G673" s="282"/>
      <c r="H673" s="282"/>
      <c r="I673" s="282"/>
      <c r="J673" s="282"/>
      <c r="K673" s="282"/>
      <c r="L673" s="282"/>
      <c r="M673" s="282"/>
      <c r="N673" s="282"/>
      <c r="O673" s="282"/>
      <c r="P673" s="282"/>
      <c r="Q673" s="282"/>
    </row>
    <row r="674" spans="1:17" ht="15" x14ac:dyDescent="0.2">
      <c r="A674" s="282"/>
      <c r="B674" s="282"/>
      <c r="C674" s="282"/>
      <c r="D674" s="282"/>
      <c r="E674" s="282"/>
      <c r="F674" s="282"/>
      <c r="G674" s="282"/>
      <c r="H674" s="282"/>
      <c r="I674" s="282"/>
      <c r="J674" s="282"/>
      <c r="K674" s="282"/>
      <c r="L674" s="282"/>
      <c r="M674" s="282"/>
      <c r="N674" s="282"/>
      <c r="O674" s="282"/>
      <c r="P674" s="282"/>
      <c r="Q674" s="282"/>
    </row>
    <row r="675" spans="1:17" ht="15" x14ac:dyDescent="0.2">
      <c r="A675" s="282"/>
      <c r="B675" s="282"/>
      <c r="C675" s="282"/>
      <c r="D675" s="282"/>
      <c r="E675" s="282"/>
      <c r="F675" s="282"/>
      <c r="G675" s="282"/>
      <c r="H675" s="282"/>
      <c r="I675" s="282"/>
      <c r="J675" s="282"/>
      <c r="K675" s="282"/>
      <c r="L675" s="282"/>
      <c r="M675" s="282"/>
      <c r="N675" s="282"/>
      <c r="O675" s="282"/>
      <c r="P675" s="282"/>
      <c r="Q675" s="282"/>
    </row>
    <row r="676" spans="1:17" ht="15" x14ac:dyDescent="0.2">
      <c r="A676" s="282"/>
      <c r="B676" s="282"/>
      <c r="C676" s="282"/>
      <c r="D676" s="282"/>
      <c r="E676" s="282"/>
      <c r="F676" s="282"/>
      <c r="G676" s="282"/>
      <c r="H676" s="282"/>
      <c r="I676" s="282"/>
      <c r="J676" s="282"/>
      <c r="K676" s="282"/>
      <c r="L676" s="282"/>
      <c r="M676" s="282"/>
      <c r="N676" s="282"/>
      <c r="O676" s="282"/>
      <c r="P676" s="282"/>
      <c r="Q676" s="282"/>
    </row>
    <row r="677" spans="1:17" ht="15" x14ac:dyDescent="0.2">
      <c r="A677" s="282"/>
      <c r="B677" s="282"/>
      <c r="C677" s="282"/>
      <c r="D677" s="282"/>
      <c r="E677" s="282"/>
      <c r="F677" s="282"/>
      <c r="G677" s="282"/>
      <c r="H677" s="282"/>
      <c r="I677" s="282"/>
      <c r="J677" s="282"/>
      <c r="K677" s="282"/>
      <c r="L677" s="282"/>
      <c r="M677" s="282"/>
      <c r="N677" s="282"/>
      <c r="O677" s="282"/>
      <c r="P677" s="282"/>
      <c r="Q677" s="282"/>
    </row>
    <row r="678" spans="1:17" ht="15" x14ac:dyDescent="0.2">
      <c r="A678" s="282"/>
      <c r="B678" s="282"/>
      <c r="C678" s="282"/>
      <c r="D678" s="282"/>
      <c r="E678" s="282"/>
      <c r="F678" s="282"/>
      <c r="G678" s="282"/>
      <c r="H678" s="282"/>
      <c r="I678" s="282"/>
      <c r="J678" s="282"/>
      <c r="K678" s="282"/>
      <c r="L678" s="282"/>
      <c r="M678" s="282"/>
      <c r="N678" s="282"/>
      <c r="O678" s="282"/>
      <c r="P678" s="282"/>
      <c r="Q678" s="282"/>
    </row>
    <row r="679" spans="1:17" ht="15" x14ac:dyDescent="0.2">
      <c r="A679" s="282"/>
      <c r="B679" s="282"/>
      <c r="C679" s="282"/>
      <c r="D679" s="282"/>
      <c r="E679" s="282"/>
      <c r="F679" s="282"/>
      <c r="G679" s="282"/>
      <c r="H679" s="282"/>
      <c r="I679" s="282"/>
      <c r="J679" s="282"/>
      <c r="K679" s="282"/>
      <c r="L679" s="282"/>
      <c r="M679" s="282"/>
      <c r="N679" s="282"/>
      <c r="O679" s="282"/>
      <c r="P679" s="282"/>
      <c r="Q679" s="282"/>
    </row>
    <row r="680" spans="1:17" ht="15" x14ac:dyDescent="0.2">
      <c r="A680" s="282"/>
      <c r="B680" s="282"/>
      <c r="C680" s="282"/>
      <c r="D680" s="282"/>
      <c r="E680" s="282"/>
      <c r="F680" s="282"/>
      <c r="G680" s="282"/>
      <c r="H680" s="282"/>
      <c r="I680" s="282"/>
      <c r="J680" s="282"/>
      <c r="K680" s="282"/>
      <c r="L680" s="282"/>
      <c r="M680" s="282"/>
      <c r="N680" s="282"/>
      <c r="O680" s="282"/>
      <c r="P680" s="282"/>
      <c r="Q680" s="282"/>
    </row>
    <row r="681" spans="1:17" ht="15" x14ac:dyDescent="0.2">
      <c r="A681" s="282"/>
      <c r="B681" s="282"/>
      <c r="C681" s="282"/>
      <c r="D681" s="282"/>
      <c r="E681" s="282"/>
      <c r="F681" s="282"/>
      <c r="G681" s="282"/>
      <c r="H681" s="282"/>
      <c r="I681" s="282"/>
      <c r="J681" s="282"/>
      <c r="K681" s="282"/>
      <c r="L681" s="282"/>
      <c r="M681" s="282"/>
      <c r="N681" s="282"/>
      <c r="O681" s="282"/>
      <c r="P681" s="282"/>
      <c r="Q681" s="282"/>
    </row>
    <row r="682" spans="1:17" ht="15" x14ac:dyDescent="0.2">
      <c r="A682" s="282"/>
      <c r="B682" s="282"/>
      <c r="C682" s="282"/>
      <c r="D682" s="282"/>
      <c r="E682" s="282"/>
      <c r="F682" s="282"/>
      <c r="G682" s="282"/>
      <c r="H682" s="282"/>
      <c r="I682" s="282"/>
      <c r="J682" s="282"/>
      <c r="K682" s="282"/>
      <c r="L682" s="282"/>
      <c r="M682" s="282"/>
      <c r="N682" s="282"/>
      <c r="O682" s="282"/>
      <c r="P682" s="282"/>
      <c r="Q682" s="282"/>
    </row>
    <row r="683" spans="1:17" ht="15" x14ac:dyDescent="0.2">
      <c r="A683" s="282"/>
      <c r="B683" s="282"/>
      <c r="C683" s="282"/>
      <c r="D683" s="282"/>
      <c r="E683" s="282"/>
      <c r="F683" s="282"/>
      <c r="G683" s="282"/>
      <c r="H683" s="282"/>
      <c r="I683" s="282"/>
      <c r="J683" s="282"/>
      <c r="K683" s="282"/>
      <c r="L683" s="282"/>
      <c r="M683" s="282"/>
      <c r="N683" s="282"/>
      <c r="O683" s="282"/>
      <c r="P683" s="282"/>
      <c r="Q683" s="282"/>
    </row>
    <row r="684" spans="1:17" ht="15" x14ac:dyDescent="0.2">
      <c r="A684" s="282"/>
      <c r="B684" s="282"/>
      <c r="C684" s="282"/>
      <c r="D684" s="282"/>
      <c r="E684" s="282"/>
      <c r="F684" s="282"/>
      <c r="G684" s="282"/>
      <c r="H684" s="282"/>
      <c r="I684" s="282"/>
      <c r="J684" s="282"/>
      <c r="K684" s="282"/>
      <c r="L684" s="282"/>
      <c r="M684" s="282"/>
      <c r="N684" s="282"/>
      <c r="O684" s="282"/>
      <c r="P684" s="282"/>
      <c r="Q684" s="282"/>
    </row>
    <row r="685" spans="1:17" ht="15" x14ac:dyDescent="0.2">
      <c r="A685" s="282"/>
      <c r="B685" s="282"/>
      <c r="C685" s="282"/>
      <c r="D685" s="282"/>
      <c r="E685" s="282"/>
      <c r="F685" s="282"/>
      <c r="G685" s="282"/>
      <c r="H685" s="282"/>
      <c r="I685" s="282"/>
      <c r="J685" s="282"/>
      <c r="K685" s="282"/>
      <c r="L685" s="282"/>
      <c r="M685" s="282"/>
      <c r="N685" s="282"/>
      <c r="O685" s="282"/>
      <c r="P685" s="282"/>
      <c r="Q685" s="282"/>
    </row>
    <row r="686" spans="1:17" ht="15" x14ac:dyDescent="0.2">
      <c r="A686" s="282"/>
      <c r="B686" s="282"/>
      <c r="C686" s="282"/>
      <c r="D686" s="282"/>
      <c r="E686" s="282"/>
      <c r="F686" s="282"/>
      <c r="G686" s="282"/>
      <c r="H686" s="282"/>
      <c r="I686" s="282"/>
      <c r="J686" s="282"/>
      <c r="K686" s="282"/>
      <c r="L686" s="282"/>
      <c r="M686" s="282"/>
      <c r="N686" s="282"/>
      <c r="O686" s="282"/>
      <c r="P686" s="282"/>
      <c r="Q686" s="282"/>
    </row>
    <row r="687" spans="1:17" ht="15" x14ac:dyDescent="0.2">
      <c r="A687" s="282"/>
      <c r="B687" s="282"/>
      <c r="C687" s="282"/>
      <c r="D687" s="282"/>
      <c r="E687" s="282"/>
      <c r="F687" s="282"/>
      <c r="G687" s="282"/>
      <c r="H687" s="282"/>
      <c r="I687" s="282"/>
      <c r="J687" s="282"/>
      <c r="K687" s="282"/>
      <c r="L687" s="282"/>
      <c r="M687" s="282"/>
      <c r="N687" s="282"/>
      <c r="O687" s="282"/>
      <c r="P687" s="282"/>
      <c r="Q687" s="282"/>
    </row>
    <row r="688" spans="1:17" ht="15" x14ac:dyDescent="0.2">
      <c r="A688" s="282"/>
      <c r="B688" s="282"/>
      <c r="C688" s="282"/>
      <c r="D688" s="282"/>
      <c r="E688" s="282"/>
      <c r="F688" s="282"/>
      <c r="G688" s="282"/>
      <c r="H688" s="282"/>
      <c r="I688" s="282"/>
      <c r="J688" s="282"/>
      <c r="K688" s="282"/>
      <c r="L688" s="282"/>
      <c r="M688" s="282"/>
      <c r="N688" s="282"/>
      <c r="O688" s="282"/>
      <c r="P688" s="282"/>
      <c r="Q688" s="282"/>
    </row>
    <row r="689" spans="1:17" ht="15" x14ac:dyDescent="0.2">
      <c r="A689" s="282"/>
      <c r="B689" s="282"/>
      <c r="C689" s="282"/>
      <c r="D689" s="282"/>
      <c r="E689" s="282"/>
      <c r="F689" s="282"/>
      <c r="G689" s="282"/>
      <c r="H689" s="282"/>
      <c r="I689" s="282"/>
      <c r="J689" s="282"/>
      <c r="K689" s="282"/>
      <c r="L689" s="282"/>
      <c r="M689" s="282"/>
      <c r="N689" s="282"/>
      <c r="O689" s="282"/>
      <c r="P689" s="282"/>
      <c r="Q689" s="282"/>
    </row>
    <row r="690" spans="1:17" ht="15" x14ac:dyDescent="0.2">
      <c r="A690" s="282"/>
      <c r="B690" s="282"/>
      <c r="C690" s="282"/>
      <c r="D690" s="282"/>
      <c r="E690" s="282"/>
      <c r="F690" s="282"/>
      <c r="G690" s="282"/>
      <c r="H690" s="282"/>
      <c r="I690" s="282"/>
      <c r="J690" s="282"/>
      <c r="K690" s="282"/>
      <c r="L690" s="282"/>
      <c r="M690" s="282"/>
      <c r="N690" s="282"/>
      <c r="O690" s="282"/>
      <c r="P690" s="282"/>
      <c r="Q690" s="282"/>
    </row>
    <row r="691" spans="1:17" ht="15" x14ac:dyDescent="0.2">
      <c r="A691" s="282"/>
      <c r="B691" s="282"/>
      <c r="C691" s="282"/>
      <c r="D691" s="282"/>
      <c r="E691" s="282"/>
      <c r="F691" s="282"/>
      <c r="G691" s="282"/>
      <c r="H691" s="282"/>
      <c r="I691" s="282"/>
      <c r="J691" s="282"/>
      <c r="K691" s="282"/>
      <c r="L691" s="282"/>
      <c r="M691" s="282"/>
      <c r="N691" s="282"/>
      <c r="O691" s="282"/>
      <c r="P691" s="282"/>
      <c r="Q691" s="282"/>
    </row>
    <row r="692" spans="1:17" ht="15" x14ac:dyDescent="0.2">
      <c r="A692" s="282"/>
      <c r="B692" s="282"/>
      <c r="C692" s="282"/>
      <c r="D692" s="282"/>
      <c r="E692" s="282"/>
      <c r="F692" s="282"/>
      <c r="G692" s="282"/>
      <c r="H692" s="282"/>
      <c r="I692" s="282"/>
      <c r="J692" s="282"/>
      <c r="K692" s="282"/>
      <c r="L692" s="282"/>
      <c r="M692" s="282"/>
      <c r="N692" s="282"/>
      <c r="O692" s="282"/>
      <c r="P692" s="282"/>
      <c r="Q692" s="282"/>
    </row>
    <row r="693" spans="1:17" ht="15" x14ac:dyDescent="0.2">
      <c r="A693" s="282"/>
      <c r="B693" s="282"/>
      <c r="C693" s="282"/>
      <c r="D693" s="282"/>
      <c r="E693" s="282"/>
      <c r="F693" s="282"/>
      <c r="G693" s="282"/>
      <c r="H693" s="282"/>
      <c r="I693" s="282"/>
      <c r="J693" s="282"/>
      <c r="K693" s="282"/>
      <c r="L693" s="282"/>
      <c r="M693" s="282"/>
      <c r="N693" s="282"/>
      <c r="O693" s="282"/>
      <c r="P693" s="282"/>
      <c r="Q693" s="282"/>
    </row>
    <row r="694" spans="1:17" ht="15" x14ac:dyDescent="0.2">
      <c r="A694" s="282"/>
      <c r="B694" s="282"/>
      <c r="C694" s="282"/>
      <c r="D694" s="282"/>
      <c r="E694" s="282"/>
      <c r="F694" s="282"/>
      <c r="G694" s="282"/>
      <c r="H694" s="282"/>
      <c r="I694" s="282"/>
      <c r="J694" s="282"/>
      <c r="K694" s="282"/>
      <c r="L694" s="282"/>
      <c r="M694" s="282"/>
      <c r="N694" s="282"/>
      <c r="O694" s="282"/>
      <c r="P694" s="282"/>
      <c r="Q694" s="282"/>
    </row>
    <row r="695" spans="1:17" ht="15" x14ac:dyDescent="0.2">
      <c r="A695" s="282"/>
      <c r="B695" s="282"/>
      <c r="C695" s="282"/>
      <c r="D695" s="282"/>
      <c r="E695" s="282"/>
      <c r="F695" s="282"/>
      <c r="G695" s="282"/>
      <c r="H695" s="282"/>
      <c r="I695" s="282"/>
      <c r="J695" s="282"/>
      <c r="K695" s="282"/>
      <c r="L695" s="282"/>
      <c r="M695" s="282"/>
      <c r="N695" s="282"/>
      <c r="O695" s="282"/>
      <c r="P695" s="282"/>
      <c r="Q695" s="282"/>
    </row>
    <row r="696" spans="1:17" ht="15" x14ac:dyDescent="0.2">
      <c r="A696" s="282"/>
      <c r="B696" s="282"/>
      <c r="C696" s="282"/>
      <c r="D696" s="282"/>
      <c r="E696" s="282"/>
      <c r="F696" s="282"/>
      <c r="G696" s="282"/>
      <c r="H696" s="282"/>
      <c r="I696" s="282"/>
      <c r="J696" s="282"/>
      <c r="K696" s="282"/>
      <c r="L696" s="282"/>
      <c r="M696" s="282"/>
      <c r="N696" s="282"/>
      <c r="O696" s="282"/>
      <c r="P696" s="282"/>
      <c r="Q696" s="282"/>
    </row>
    <row r="697" spans="1:17" ht="15" x14ac:dyDescent="0.2">
      <c r="A697" s="282"/>
      <c r="B697" s="282"/>
      <c r="C697" s="282"/>
      <c r="D697" s="282"/>
      <c r="E697" s="282"/>
      <c r="F697" s="282"/>
      <c r="G697" s="282"/>
      <c r="H697" s="282"/>
      <c r="I697" s="282"/>
      <c r="J697" s="282"/>
      <c r="K697" s="282"/>
      <c r="L697" s="282"/>
      <c r="M697" s="282"/>
      <c r="N697" s="282"/>
      <c r="O697" s="282"/>
      <c r="P697" s="282"/>
      <c r="Q697" s="282"/>
    </row>
    <row r="698" spans="1:17" ht="15" x14ac:dyDescent="0.2">
      <c r="A698" s="282"/>
      <c r="B698" s="282"/>
      <c r="C698" s="282"/>
      <c r="D698" s="282"/>
      <c r="E698" s="282"/>
      <c r="F698" s="282"/>
      <c r="G698" s="282"/>
      <c r="H698" s="282"/>
      <c r="I698" s="282"/>
      <c r="J698" s="282"/>
      <c r="K698" s="282"/>
      <c r="L698" s="282"/>
      <c r="M698" s="282"/>
      <c r="N698" s="282"/>
      <c r="O698" s="282"/>
      <c r="P698" s="282"/>
      <c r="Q698" s="282"/>
    </row>
    <row r="699" spans="1:17" ht="15" x14ac:dyDescent="0.2">
      <c r="A699" s="282"/>
      <c r="B699" s="282"/>
      <c r="C699" s="282"/>
      <c r="D699" s="282"/>
      <c r="E699" s="282"/>
      <c r="F699" s="282"/>
      <c r="G699" s="282"/>
      <c r="H699" s="282"/>
      <c r="I699" s="282"/>
      <c r="J699" s="282"/>
      <c r="K699" s="282"/>
      <c r="L699" s="282"/>
      <c r="M699" s="282"/>
      <c r="N699" s="282"/>
      <c r="O699" s="282"/>
      <c r="P699" s="282"/>
      <c r="Q699" s="282"/>
    </row>
    <row r="700" spans="1:17" ht="15" x14ac:dyDescent="0.2">
      <c r="A700" s="282"/>
      <c r="B700" s="282"/>
      <c r="C700" s="282"/>
      <c r="D700" s="282"/>
      <c r="E700" s="282"/>
      <c r="F700" s="282"/>
      <c r="G700" s="282"/>
      <c r="H700" s="282"/>
      <c r="I700" s="282"/>
      <c r="J700" s="282"/>
      <c r="K700" s="282"/>
      <c r="L700" s="282"/>
      <c r="M700" s="282"/>
      <c r="N700" s="282"/>
      <c r="O700" s="282"/>
      <c r="P700" s="282"/>
      <c r="Q700" s="282"/>
    </row>
    <row r="701" spans="1:17" ht="15" x14ac:dyDescent="0.2">
      <c r="A701" s="282"/>
      <c r="B701" s="282"/>
      <c r="C701" s="282"/>
      <c r="D701" s="282"/>
      <c r="E701" s="282"/>
      <c r="F701" s="282"/>
      <c r="G701" s="282"/>
      <c r="H701" s="282"/>
      <c r="I701" s="282"/>
      <c r="J701" s="282"/>
      <c r="K701" s="282"/>
      <c r="L701" s="282"/>
      <c r="M701" s="282"/>
      <c r="N701" s="282"/>
      <c r="O701" s="282"/>
      <c r="P701" s="282"/>
      <c r="Q701" s="282"/>
    </row>
    <row r="702" spans="1:17" ht="15" x14ac:dyDescent="0.2">
      <c r="A702" s="282"/>
      <c r="B702" s="282"/>
      <c r="C702" s="282"/>
      <c r="D702" s="282"/>
      <c r="E702" s="282"/>
      <c r="F702" s="282"/>
      <c r="G702" s="282"/>
      <c r="H702" s="282"/>
      <c r="I702" s="282"/>
      <c r="J702" s="282"/>
      <c r="K702" s="282"/>
      <c r="L702" s="282"/>
      <c r="M702" s="282"/>
      <c r="N702" s="282"/>
      <c r="O702" s="282"/>
      <c r="P702" s="282"/>
      <c r="Q702" s="282"/>
    </row>
    <row r="703" spans="1:17" ht="15" x14ac:dyDescent="0.2">
      <c r="A703" s="282"/>
      <c r="B703" s="282"/>
      <c r="C703" s="282"/>
      <c r="D703" s="282"/>
      <c r="E703" s="282"/>
      <c r="F703" s="282"/>
      <c r="G703" s="282"/>
      <c r="H703" s="282"/>
      <c r="I703" s="282"/>
      <c r="J703" s="282"/>
      <c r="K703" s="282"/>
      <c r="L703" s="282"/>
      <c r="M703" s="282"/>
      <c r="N703" s="282"/>
      <c r="O703" s="282"/>
      <c r="P703" s="282"/>
      <c r="Q703" s="282"/>
    </row>
    <row r="704" spans="1:17" ht="15" x14ac:dyDescent="0.2">
      <c r="A704" s="282"/>
      <c r="B704" s="282"/>
      <c r="C704" s="282"/>
      <c r="D704" s="282"/>
      <c r="E704" s="282"/>
      <c r="F704" s="282"/>
      <c r="G704" s="282"/>
      <c r="H704" s="282"/>
      <c r="I704" s="282"/>
      <c r="J704" s="282"/>
      <c r="K704" s="282"/>
      <c r="L704" s="282"/>
      <c r="M704" s="282"/>
      <c r="N704" s="282"/>
      <c r="O704" s="282"/>
      <c r="P704" s="282"/>
      <c r="Q704" s="282"/>
    </row>
    <row r="705" spans="1:17" ht="15" x14ac:dyDescent="0.2">
      <c r="A705" s="282"/>
      <c r="B705" s="282"/>
      <c r="C705" s="282"/>
      <c r="D705" s="282"/>
      <c r="E705" s="282"/>
      <c r="F705" s="282"/>
      <c r="G705" s="282"/>
      <c r="H705" s="282"/>
      <c r="I705" s="282"/>
      <c r="J705" s="282"/>
      <c r="K705" s="282"/>
      <c r="L705" s="282"/>
      <c r="M705" s="282"/>
      <c r="N705" s="282"/>
      <c r="O705" s="282"/>
      <c r="P705" s="282"/>
      <c r="Q705" s="282"/>
    </row>
    <row r="706" spans="1:17" ht="15" x14ac:dyDescent="0.2">
      <c r="A706" s="282"/>
      <c r="B706" s="282"/>
      <c r="C706" s="282"/>
      <c r="D706" s="282"/>
      <c r="E706" s="282"/>
      <c r="F706" s="282"/>
      <c r="G706" s="282"/>
      <c r="H706" s="282"/>
      <c r="I706" s="282"/>
      <c r="J706" s="282"/>
      <c r="K706" s="282"/>
      <c r="L706" s="282"/>
      <c r="M706" s="282"/>
      <c r="N706" s="282"/>
      <c r="O706" s="282"/>
      <c r="P706" s="282"/>
      <c r="Q706" s="282"/>
    </row>
    <row r="707" spans="1:17" ht="15" x14ac:dyDescent="0.2">
      <c r="A707" s="282"/>
      <c r="B707" s="282"/>
      <c r="C707" s="282"/>
      <c r="D707" s="282"/>
      <c r="E707" s="282"/>
      <c r="F707" s="282"/>
      <c r="G707" s="282"/>
      <c r="H707" s="282"/>
      <c r="I707" s="282"/>
      <c r="J707" s="282"/>
      <c r="K707" s="282"/>
      <c r="L707" s="282"/>
      <c r="M707" s="282"/>
      <c r="N707" s="282"/>
      <c r="O707" s="282"/>
      <c r="P707" s="282"/>
      <c r="Q707" s="282"/>
    </row>
    <row r="708" spans="1:17" ht="15" x14ac:dyDescent="0.2">
      <c r="A708" s="282"/>
      <c r="B708" s="282"/>
      <c r="C708" s="282"/>
      <c r="D708" s="282"/>
      <c r="E708" s="282"/>
      <c r="F708" s="282"/>
      <c r="G708" s="282"/>
      <c r="H708" s="282"/>
      <c r="I708" s="282"/>
      <c r="J708" s="282"/>
      <c r="K708" s="282"/>
      <c r="L708" s="282"/>
      <c r="M708" s="282"/>
      <c r="N708" s="282"/>
      <c r="O708" s="282"/>
      <c r="P708" s="282"/>
      <c r="Q708" s="282"/>
    </row>
    <row r="709" spans="1:17" ht="15" x14ac:dyDescent="0.2">
      <c r="A709" s="282"/>
      <c r="B709" s="282"/>
      <c r="C709" s="282"/>
      <c r="D709" s="282"/>
      <c r="E709" s="282"/>
      <c r="F709" s="282"/>
      <c r="G709" s="282"/>
      <c r="H709" s="282"/>
      <c r="I709" s="282"/>
      <c r="J709" s="282"/>
      <c r="K709" s="282"/>
      <c r="L709" s="282"/>
      <c r="M709" s="282"/>
      <c r="N709" s="282"/>
      <c r="O709" s="282"/>
      <c r="P709" s="282"/>
      <c r="Q709" s="282"/>
    </row>
    <row r="710" spans="1:17" ht="15" x14ac:dyDescent="0.2">
      <c r="A710" s="282"/>
      <c r="B710" s="282"/>
      <c r="C710" s="282"/>
      <c r="D710" s="282"/>
      <c r="E710" s="282"/>
      <c r="F710" s="282"/>
      <c r="G710" s="282"/>
      <c r="H710" s="282"/>
      <c r="I710" s="282"/>
      <c r="J710" s="282"/>
      <c r="K710" s="282"/>
      <c r="L710" s="282"/>
      <c r="M710" s="282"/>
      <c r="N710" s="282"/>
      <c r="O710" s="282"/>
      <c r="P710" s="282"/>
      <c r="Q710" s="282"/>
    </row>
    <row r="711" spans="1:17" ht="15" x14ac:dyDescent="0.2">
      <c r="A711" s="282"/>
      <c r="B711" s="282"/>
      <c r="C711" s="282"/>
      <c r="D711" s="282"/>
      <c r="E711" s="282"/>
      <c r="F711" s="282"/>
      <c r="G711" s="282"/>
      <c r="H711" s="282"/>
      <c r="I711" s="282"/>
      <c r="J711" s="282"/>
      <c r="K711" s="282"/>
      <c r="L711" s="282"/>
      <c r="M711" s="282"/>
      <c r="N711" s="282"/>
      <c r="O711" s="282"/>
      <c r="P711" s="282"/>
      <c r="Q711" s="282"/>
    </row>
    <row r="712" spans="1:17" ht="15" x14ac:dyDescent="0.2">
      <c r="A712" s="282"/>
      <c r="B712" s="282"/>
      <c r="C712" s="282"/>
      <c r="D712" s="282"/>
      <c r="E712" s="282"/>
      <c r="F712" s="282"/>
      <c r="G712" s="282"/>
      <c r="H712" s="282"/>
      <c r="I712" s="282"/>
      <c r="J712" s="282"/>
      <c r="K712" s="282"/>
      <c r="L712" s="282"/>
      <c r="M712" s="282"/>
      <c r="N712" s="282"/>
      <c r="O712" s="282"/>
      <c r="P712" s="282"/>
      <c r="Q712" s="282"/>
    </row>
    <row r="713" spans="1:17" ht="15" x14ac:dyDescent="0.2">
      <c r="A713" s="282"/>
      <c r="B713" s="282"/>
      <c r="C713" s="282"/>
      <c r="D713" s="282"/>
      <c r="E713" s="282"/>
      <c r="F713" s="282"/>
      <c r="G713" s="282"/>
      <c r="H713" s="282"/>
      <c r="I713" s="282"/>
      <c r="J713" s="282"/>
      <c r="K713" s="282"/>
      <c r="L713" s="282"/>
      <c r="M713" s="282"/>
      <c r="N713" s="282"/>
      <c r="O713" s="282"/>
      <c r="P713" s="282"/>
      <c r="Q713" s="282"/>
    </row>
    <row r="714" spans="1:17" ht="15" x14ac:dyDescent="0.2">
      <c r="A714" s="282"/>
      <c r="B714" s="282"/>
      <c r="C714" s="282"/>
      <c r="D714" s="282"/>
      <c r="E714" s="282"/>
      <c r="F714" s="282"/>
      <c r="G714" s="282"/>
      <c r="H714" s="282"/>
      <c r="I714" s="282"/>
      <c r="J714" s="282"/>
      <c r="K714" s="282"/>
      <c r="L714" s="282"/>
      <c r="M714" s="282"/>
      <c r="N714" s="282"/>
      <c r="O714" s="282"/>
      <c r="P714" s="282"/>
      <c r="Q714" s="282"/>
    </row>
    <row r="715" spans="1:17" ht="15" x14ac:dyDescent="0.2">
      <c r="A715" s="282"/>
      <c r="B715" s="282"/>
      <c r="C715" s="282"/>
      <c r="D715" s="282"/>
      <c r="E715" s="282"/>
      <c r="F715" s="282"/>
      <c r="G715" s="282"/>
      <c r="H715" s="282"/>
      <c r="I715" s="282"/>
      <c r="J715" s="282"/>
      <c r="K715" s="282"/>
      <c r="L715" s="282"/>
      <c r="M715" s="282"/>
      <c r="N715" s="282"/>
      <c r="O715" s="282"/>
      <c r="P715" s="282"/>
      <c r="Q715" s="282"/>
    </row>
    <row r="716" spans="1:17" ht="15" x14ac:dyDescent="0.2">
      <c r="A716" s="282"/>
      <c r="B716" s="282"/>
      <c r="C716" s="282"/>
      <c r="D716" s="282"/>
      <c r="E716" s="282"/>
      <c r="F716" s="282"/>
      <c r="G716" s="282"/>
      <c r="H716" s="282"/>
      <c r="I716" s="282"/>
      <c r="J716" s="282"/>
      <c r="K716" s="282"/>
      <c r="L716" s="282"/>
      <c r="M716" s="282"/>
      <c r="N716" s="282"/>
      <c r="O716" s="282"/>
      <c r="P716" s="282"/>
      <c r="Q716" s="282"/>
    </row>
    <row r="717" spans="1:17" ht="15" x14ac:dyDescent="0.2">
      <c r="A717" s="282"/>
      <c r="B717" s="282"/>
      <c r="C717" s="282"/>
      <c r="D717" s="282"/>
      <c r="E717" s="282"/>
      <c r="F717" s="282"/>
      <c r="G717" s="282"/>
      <c r="H717" s="282"/>
      <c r="I717" s="282"/>
      <c r="J717" s="282"/>
      <c r="K717" s="282"/>
      <c r="L717" s="282"/>
      <c r="M717" s="282"/>
      <c r="N717" s="282"/>
      <c r="O717" s="282"/>
      <c r="P717" s="282"/>
      <c r="Q717" s="282"/>
    </row>
    <row r="718" spans="1:17" ht="15" x14ac:dyDescent="0.2">
      <c r="A718" s="282"/>
      <c r="B718" s="282"/>
      <c r="C718" s="282"/>
      <c r="D718" s="282"/>
      <c r="E718" s="282"/>
      <c r="F718" s="282"/>
      <c r="G718" s="282"/>
      <c r="H718" s="282"/>
      <c r="I718" s="282"/>
      <c r="J718" s="282"/>
      <c r="K718" s="282"/>
      <c r="L718" s="282"/>
      <c r="M718" s="282"/>
      <c r="N718" s="282"/>
      <c r="O718" s="282"/>
      <c r="P718" s="282"/>
      <c r="Q718" s="282"/>
    </row>
    <row r="719" spans="1:17" ht="15" x14ac:dyDescent="0.2">
      <c r="A719" s="282"/>
      <c r="B719" s="282"/>
      <c r="C719" s="282"/>
      <c r="D719" s="282"/>
      <c r="E719" s="282"/>
      <c r="F719" s="282"/>
      <c r="G719" s="282"/>
      <c r="H719" s="282"/>
      <c r="I719" s="282"/>
      <c r="J719" s="282"/>
      <c r="K719" s="282"/>
      <c r="L719" s="282"/>
      <c r="M719" s="282"/>
      <c r="N719" s="282"/>
      <c r="O719" s="282"/>
      <c r="P719" s="282"/>
      <c r="Q719" s="282"/>
    </row>
    <row r="720" spans="1:17" ht="15" x14ac:dyDescent="0.2">
      <c r="A720" s="282"/>
      <c r="B720" s="282"/>
      <c r="C720" s="282"/>
      <c r="D720" s="282"/>
      <c r="E720" s="282"/>
      <c r="F720" s="282"/>
      <c r="G720" s="282"/>
      <c r="H720" s="282"/>
      <c r="I720" s="282"/>
      <c r="J720" s="282"/>
      <c r="K720" s="282"/>
      <c r="L720" s="282"/>
      <c r="M720" s="282"/>
      <c r="N720" s="282"/>
      <c r="O720" s="282"/>
      <c r="P720" s="282"/>
      <c r="Q720" s="282"/>
    </row>
    <row r="721" spans="1:17" ht="15" x14ac:dyDescent="0.2">
      <c r="A721" s="282"/>
      <c r="B721" s="282"/>
      <c r="C721" s="282"/>
      <c r="D721" s="282"/>
      <c r="E721" s="282"/>
      <c r="F721" s="282"/>
      <c r="G721" s="282"/>
      <c r="H721" s="282"/>
      <c r="I721" s="282"/>
      <c r="J721" s="282"/>
      <c r="K721" s="282"/>
      <c r="L721" s="282"/>
      <c r="M721" s="282"/>
      <c r="N721" s="282"/>
      <c r="O721" s="282"/>
      <c r="P721" s="282"/>
      <c r="Q721" s="282"/>
    </row>
    <row r="722" spans="1:17" ht="15" x14ac:dyDescent="0.2">
      <c r="A722" s="282"/>
      <c r="B722" s="282"/>
      <c r="C722" s="282"/>
      <c r="D722" s="282"/>
      <c r="E722" s="282"/>
      <c r="F722" s="282"/>
      <c r="G722" s="282"/>
      <c r="H722" s="282"/>
      <c r="I722" s="282"/>
      <c r="J722" s="282"/>
      <c r="K722" s="282"/>
      <c r="L722" s="282"/>
      <c r="M722" s="282"/>
      <c r="N722" s="282"/>
      <c r="O722" s="282"/>
      <c r="P722" s="282"/>
      <c r="Q722" s="282"/>
    </row>
    <row r="723" spans="1:17" ht="15" x14ac:dyDescent="0.2">
      <c r="A723" s="282"/>
      <c r="B723" s="282"/>
      <c r="C723" s="282"/>
      <c r="D723" s="282"/>
      <c r="E723" s="282"/>
      <c r="F723" s="282"/>
      <c r="G723" s="282"/>
      <c r="H723" s="282"/>
      <c r="I723" s="282"/>
      <c r="J723" s="282"/>
      <c r="K723" s="282"/>
      <c r="L723" s="282"/>
      <c r="M723" s="282"/>
      <c r="N723" s="282"/>
      <c r="O723" s="282"/>
      <c r="P723" s="282"/>
      <c r="Q723" s="282"/>
    </row>
    <row r="724" spans="1:17" ht="15" x14ac:dyDescent="0.2">
      <c r="A724" s="282"/>
      <c r="B724" s="282"/>
      <c r="C724" s="282"/>
      <c r="D724" s="282"/>
      <c r="E724" s="282"/>
      <c r="F724" s="282"/>
      <c r="G724" s="282"/>
      <c r="H724" s="282"/>
      <c r="I724" s="282"/>
      <c r="J724" s="282"/>
      <c r="K724" s="282"/>
      <c r="L724" s="282"/>
      <c r="M724" s="282"/>
      <c r="N724" s="282"/>
      <c r="O724" s="282"/>
      <c r="P724" s="282"/>
      <c r="Q724" s="282"/>
    </row>
    <row r="725" spans="1:17" ht="15" x14ac:dyDescent="0.2">
      <c r="A725" s="282"/>
      <c r="B725" s="282"/>
      <c r="C725" s="282"/>
      <c r="D725" s="282"/>
      <c r="E725" s="282"/>
      <c r="F725" s="282"/>
      <c r="G725" s="282"/>
      <c r="H725" s="282"/>
      <c r="I725" s="282"/>
      <c r="J725" s="282"/>
      <c r="K725" s="282"/>
      <c r="L725" s="282"/>
      <c r="M725" s="282"/>
      <c r="N725" s="282"/>
      <c r="O725" s="282"/>
      <c r="P725" s="282"/>
      <c r="Q725" s="282"/>
    </row>
    <row r="726" spans="1:17" ht="15" x14ac:dyDescent="0.2">
      <c r="A726" s="282"/>
      <c r="B726" s="282"/>
      <c r="C726" s="282"/>
      <c r="D726" s="282"/>
      <c r="E726" s="282"/>
      <c r="F726" s="282"/>
      <c r="G726" s="282"/>
      <c r="H726" s="282"/>
      <c r="I726" s="282"/>
      <c r="J726" s="282"/>
      <c r="K726" s="282"/>
      <c r="L726" s="282"/>
      <c r="M726" s="282"/>
      <c r="N726" s="282"/>
      <c r="O726" s="282"/>
      <c r="P726" s="282"/>
      <c r="Q726" s="282"/>
    </row>
    <row r="727" spans="1:17" ht="15" x14ac:dyDescent="0.2">
      <c r="A727" s="282"/>
      <c r="B727" s="282"/>
      <c r="C727" s="282"/>
      <c r="D727" s="282"/>
      <c r="E727" s="282"/>
      <c r="F727" s="282"/>
      <c r="G727" s="282"/>
      <c r="H727" s="282"/>
      <c r="I727" s="282"/>
      <c r="J727" s="282"/>
      <c r="K727" s="282"/>
      <c r="L727" s="282"/>
      <c r="M727" s="282"/>
      <c r="N727" s="282"/>
      <c r="O727" s="282"/>
      <c r="P727" s="282"/>
      <c r="Q727" s="282"/>
    </row>
    <row r="728" spans="1:17" ht="15" x14ac:dyDescent="0.2">
      <c r="A728" s="282"/>
      <c r="B728" s="282"/>
      <c r="C728" s="282"/>
      <c r="D728" s="282"/>
      <c r="E728" s="282"/>
      <c r="F728" s="282"/>
      <c r="G728" s="282"/>
      <c r="H728" s="282"/>
      <c r="I728" s="282"/>
      <c r="J728" s="282"/>
      <c r="K728" s="282"/>
      <c r="L728" s="282"/>
      <c r="M728" s="282"/>
      <c r="N728" s="282"/>
      <c r="O728" s="282"/>
      <c r="P728" s="282"/>
      <c r="Q728" s="282"/>
    </row>
    <row r="729" spans="1:17" ht="15" x14ac:dyDescent="0.2">
      <c r="A729" s="282"/>
      <c r="B729" s="282"/>
      <c r="C729" s="282"/>
      <c r="D729" s="282"/>
      <c r="E729" s="282"/>
      <c r="F729" s="282"/>
      <c r="G729" s="282"/>
      <c r="H729" s="282"/>
      <c r="I729" s="282"/>
      <c r="J729" s="282"/>
      <c r="K729" s="282"/>
      <c r="L729" s="282"/>
      <c r="M729" s="282"/>
      <c r="N729" s="282"/>
      <c r="O729" s="282"/>
      <c r="P729" s="282"/>
      <c r="Q729" s="282"/>
    </row>
    <row r="730" spans="1:17" ht="15" x14ac:dyDescent="0.2">
      <c r="A730" s="282"/>
      <c r="B730" s="282"/>
      <c r="C730" s="282"/>
      <c r="D730" s="282"/>
      <c r="E730" s="282"/>
      <c r="F730" s="282"/>
      <c r="G730" s="282"/>
      <c r="H730" s="282"/>
      <c r="I730" s="282"/>
      <c r="J730" s="282"/>
      <c r="K730" s="282"/>
      <c r="L730" s="282"/>
      <c r="M730" s="282"/>
      <c r="N730" s="282"/>
      <c r="O730" s="282"/>
      <c r="P730" s="282"/>
      <c r="Q730" s="282"/>
    </row>
    <row r="731" spans="1:17" ht="15" x14ac:dyDescent="0.2">
      <c r="A731" s="282"/>
      <c r="B731" s="282"/>
      <c r="C731" s="282"/>
      <c r="D731" s="282"/>
      <c r="E731" s="282"/>
      <c r="F731" s="282"/>
      <c r="G731" s="282"/>
      <c r="H731" s="282"/>
      <c r="I731" s="282"/>
      <c r="J731" s="282"/>
      <c r="K731" s="282"/>
      <c r="L731" s="282"/>
      <c r="M731" s="282"/>
      <c r="N731" s="282"/>
      <c r="O731" s="282"/>
      <c r="P731" s="282"/>
      <c r="Q731" s="282"/>
    </row>
    <row r="732" spans="1:17" ht="15" x14ac:dyDescent="0.2">
      <c r="A732" s="282"/>
      <c r="B732" s="282"/>
      <c r="C732" s="282"/>
      <c r="D732" s="282"/>
      <c r="E732" s="282"/>
      <c r="F732" s="282"/>
      <c r="G732" s="282"/>
      <c r="H732" s="282"/>
      <c r="I732" s="282"/>
      <c r="J732" s="282"/>
      <c r="K732" s="282"/>
      <c r="L732" s="282"/>
      <c r="M732" s="282"/>
      <c r="N732" s="282"/>
      <c r="O732" s="282"/>
      <c r="P732" s="282"/>
      <c r="Q732" s="282"/>
    </row>
    <row r="733" spans="1:17" ht="15" x14ac:dyDescent="0.2">
      <c r="A733" s="282"/>
      <c r="B733" s="282"/>
      <c r="C733" s="282"/>
      <c r="D733" s="282"/>
      <c r="E733" s="282"/>
      <c r="F733" s="282"/>
      <c r="G733" s="282"/>
      <c r="H733" s="282"/>
      <c r="I733" s="282"/>
      <c r="J733" s="282"/>
      <c r="K733" s="282"/>
      <c r="L733" s="282"/>
      <c r="M733" s="282"/>
      <c r="N733" s="282"/>
      <c r="O733" s="282"/>
      <c r="P733" s="282"/>
      <c r="Q733" s="282"/>
    </row>
    <row r="734" spans="1:17" ht="15" x14ac:dyDescent="0.2">
      <c r="A734" s="282"/>
      <c r="B734" s="282"/>
      <c r="C734" s="282"/>
      <c r="D734" s="282"/>
      <c r="E734" s="282"/>
      <c r="F734" s="282"/>
      <c r="G734" s="282"/>
      <c r="H734" s="282"/>
      <c r="I734" s="282"/>
      <c r="J734" s="282"/>
      <c r="K734" s="282"/>
      <c r="L734" s="282"/>
      <c r="M734" s="282"/>
      <c r="N734" s="282"/>
      <c r="O734" s="282"/>
      <c r="P734" s="282"/>
      <c r="Q734" s="282"/>
    </row>
    <row r="735" spans="1:17" ht="15" x14ac:dyDescent="0.2">
      <c r="A735" s="282"/>
      <c r="B735" s="282"/>
      <c r="C735" s="282"/>
      <c r="D735" s="282"/>
      <c r="E735" s="282"/>
      <c r="F735" s="282"/>
      <c r="G735" s="282"/>
      <c r="H735" s="282"/>
      <c r="I735" s="282"/>
      <c r="J735" s="282"/>
      <c r="K735" s="282"/>
      <c r="L735" s="282"/>
      <c r="M735" s="282"/>
      <c r="N735" s="282"/>
      <c r="O735" s="282"/>
      <c r="P735" s="282"/>
      <c r="Q735" s="282"/>
    </row>
    <row r="736" spans="1:17" ht="15" x14ac:dyDescent="0.2">
      <c r="A736" s="282"/>
      <c r="B736" s="282"/>
      <c r="C736" s="282"/>
      <c r="D736" s="282"/>
      <c r="E736" s="282"/>
      <c r="F736" s="282"/>
      <c r="G736" s="282"/>
      <c r="H736" s="282"/>
      <c r="I736" s="282"/>
      <c r="J736" s="282"/>
      <c r="K736" s="282"/>
      <c r="L736" s="282"/>
      <c r="M736" s="282"/>
      <c r="N736" s="282"/>
      <c r="O736" s="282"/>
      <c r="P736" s="282"/>
      <c r="Q736" s="282"/>
    </row>
    <row r="737" spans="1:17" ht="15" x14ac:dyDescent="0.2">
      <c r="A737" s="282"/>
      <c r="B737" s="282"/>
      <c r="C737" s="282"/>
      <c r="D737" s="282"/>
      <c r="E737" s="282"/>
      <c r="F737" s="282"/>
      <c r="G737" s="282"/>
      <c r="H737" s="282"/>
      <c r="I737" s="282"/>
      <c r="J737" s="282"/>
      <c r="K737" s="282"/>
      <c r="L737" s="282"/>
      <c r="M737" s="282"/>
      <c r="N737" s="282"/>
      <c r="O737" s="282"/>
      <c r="P737" s="282"/>
      <c r="Q737" s="282"/>
    </row>
    <row r="738" spans="1:17" ht="15" x14ac:dyDescent="0.2">
      <c r="A738" s="282"/>
      <c r="B738" s="282"/>
      <c r="C738" s="282"/>
      <c r="D738" s="282"/>
      <c r="E738" s="282"/>
      <c r="F738" s="282"/>
      <c r="G738" s="282"/>
      <c r="H738" s="282"/>
      <c r="I738" s="282"/>
      <c r="J738" s="282"/>
      <c r="K738" s="282"/>
      <c r="L738" s="282"/>
      <c r="M738" s="282"/>
      <c r="N738" s="282"/>
      <c r="O738" s="282"/>
      <c r="P738" s="282"/>
      <c r="Q738" s="282"/>
    </row>
    <row r="739" spans="1:17" ht="15" x14ac:dyDescent="0.2">
      <c r="A739" s="282"/>
      <c r="B739" s="282"/>
      <c r="C739" s="282"/>
      <c r="D739" s="282"/>
      <c r="E739" s="282"/>
      <c r="F739" s="282"/>
      <c r="G739" s="282"/>
      <c r="H739" s="282"/>
      <c r="I739" s="282"/>
      <c r="J739" s="282"/>
      <c r="K739" s="282"/>
      <c r="L739" s="282"/>
      <c r="M739" s="282"/>
      <c r="N739" s="282"/>
      <c r="O739" s="282"/>
      <c r="P739" s="282"/>
      <c r="Q739" s="282"/>
    </row>
    <row r="740" spans="1:17" ht="15" x14ac:dyDescent="0.2">
      <c r="A740" s="282"/>
      <c r="B740" s="282"/>
      <c r="C740" s="282"/>
      <c r="D740" s="282"/>
      <c r="E740" s="282"/>
      <c r="F740" s="282"/>
      <c r="G740" s="282"/>
      <c r="H740" s="282"/>
      <c r="I740" s="282"/>
      <c r="J740" s="282"/>
      <c r="K740" s="282"/>
      <c r="L740" s="282"/>
      <c r="M740" s="282"/>
      <c r="N740" s="282"/>
      <c r="O740" s="282"/>
      <c r="P740" s="282"/>
      <c r="Q740" s="282"/>
    </row>
    <row r="741" spans="1:17" ht="15" x14ac:dyDescent="0.2">
      <c r="A741" s="282"/>
      <c r="B741" s="282"/>
      <c r="C741" s="282"/>
      <c r="D741" s="282"/>
      <c r="E741" s="282"/>
      <c r="F741" s="282"/>
      <c r="G741" s="282"/>
      <c r="H741" s="282"/>
      <c r="I741" s="282"/>
      <c r="J741" s="282"/>
      <c r="K741" s="282"/>
      <c r="L741" s="282"/>
      <c r="M741" s="282"/>
      <c r="N741" s="282"/>
      <c r="O741" s="282"/>
      <c r="P741" s="282"/>
      <c r="Q741" s="282"/>
    </row>
    <row r="742" spans="1:17" ht="15" x14ac:dyDescent="0.2">
      <c r="A742" s="282"/>
      <c r="B742" s="282"/>
      <c r="C742" s="282"/>
      <c r="D742" s="282"/>
      <c r="E742" s="282"/>
      <c r="F742" s="282"/>
      <c r="G742" s="282"/>
      <c r="H742" s="282"/>
      <c r="I742" s="282"/>
      <c r="J742" s="282"/>
      <c r="K742" s="282"/>
      <c r="L742" s="282"/>
      <c r="M742" s="282"/>
      <c r="N742" s="282"/>
      <c r="O742" s="282"/>
      <c r="P742" s="282"/>
      <c r="Q742" s="282"/>
    </row>
    <row r="743" spans="1:17" ht="15" x14ac:dyDescent="0.2">
      <c r="A743" s="282"/>
      <c r="B743" s="282"/>
      <c r="C743" s="282"/>
      <c r="D743" s="282"/>
      <c r="E743" s="282"/>
      <c r="F743" s="282"/>
      <c r="G743" s="282"/>
      <c r="H743" s="282"/>
      <c r="I743" s="282"/>
      <c r="J743" s="282"/>
      <c r="K743" s="282"/>
      <c r="L743" s="282"/>
      <c r="M743" s="282"/>
      <c r="N743" s="282"/>
      <c r="O743" s="282"/>
      <c r="P743" s="282"/>
      <c r="Q743" s="282"/>
    </row>
    <row r="744" spans="1:17" ht="15" x14ac:dyDescent="0.2">
      <c r="A744" s="282"/>
      <c r="B744" s="282"/>
      <c r="C744" s="282"/>
      <c r="D744" s="282"/>
      <c r="E744" s="282"/>
      <c r="F744" s="282"/>
      <c r="G744" s="282"/>
      <c r="H744" s="282"/>
      <c r="I744" s="282"/>
      <c r="J744" s="282"/>
      <c r="K744" s="282"/>
      <c r="L744" s="282"/>
      <c r="M744" s="282"/>
      <c r="N744" s="282"/>
      <c r="O744" s="282"/>
      <c r="P744" s="282"/>
      <c r="Q744" s="282"/>
    </row>
    <row r="745" spans="1:17" ht="15" x14ac:dyDescent="0.2">
      <c r="A745" s="282"/>
      <c r="B745" s="282"/>
      <c r="C745" s="282"/>
      <c r="D745" s="282"/>
      <c r="E745" s="282"/>
      <c r="F745" s="282"/>
      <c r="G745" s="282"/>
      <c r="H745" s="282"/>
      <c r="I745" s="282"/>
      <c r="J745" s="282"/>
      <c r="K745" s="282"/>
      <c r="L745" s="282"/>
      <c r="M745" s="282"/>
      <c r="N745" s="282"/>
      <c r="O745" s="282"/>
      <c r="P745" s="282"/>
      <c r="Q745" s="282"/>
    </row>
    <row r="746" spans="1:17" ht="15" x14ac:dyDescent="0.2">
      <c r="A746" s="282"/>
      <c r="B746" s="282"/>
      <c r="C746" s="282"/>
      <c r="D746" s="282"/>
      <c r="E746" s="282"/>
      <c r="F746" s="282"/>
      <c r="G746" s="282"/>
      <c r="H746" s="282"/>
      <c r="I746" s="282"/>
      <c r="J746" s="282"/>
      <c r="K746" s="282"/>
      <c r="L746" s="282"/>
      <c r="M746" s="282"/>
      <c r="N746" s="282"/>
      <c r="O746" s="282"/>
      <c r="P746" s="282"/>
      <c r="Q746" s="282"/>
    </row>
    <row r="747" spans="1:17" ht="15" x14ac:dyDescent="0.2">
      <c r="A747" s="282"/>
      <c r="B747" s="282"/>
      <c r="C747" s="282"/>
      <c r="D747" s="282"/>
      <c r="E747" s="282"/>
      <c r="F747" s="282"/>
      <c r="G747" s="282"/>
      <c r="H747" s="282"/>
      <c r="I747" s="282"/>
      <c r="J747" s="282"/>
      <c r="K747" s="282"/>
      <c r="L747" s="282"/>
      <c r="M747" s="282"/>
      <c r="N747" s="282"/>
      <c r="O747" s="282"/>
      <c r="P747" s="282"/>
      <c r="Q747" s="282"/>
    </row>
    <row r="748" spans="1:17" ht="15" x14ac:dyDescent="0.2">
      <c r="A748" s="282"/>
      <c r="B748" s="282"/>
      <c r="C748" s="282"/>
      <c r="D748" s="282"/>
      <c r="E748" s="282"/>
      <c r="F748" s="282"/>
      <c r="G748" s="282"/>
      <c r="H748" s="282"/>
      <c r="I748" s="282"/>
      <c r="J748" s="282"/>
      <c r="K748" s="282"/>
      <c r="L748" s="282"/>
      <c r="M748" s="282"/>
      <c r="N748" s="282"/>
      <c r="O748" s="282"/>
      <c r="P748" s="282"/>
      <c r="Q748" s="282"/>
    </row>
    <row r="749" spans="1:17" ht="15" x14ac:dyDescent="0.2">
      <c r="A749" s="282"/>
      <c r="B749" s="282"/>
      <c r="C749" s="282"/>
      <c r="D749" s="282"/>
      <c r="E749" s="282"/>
      <c r="F749" s="282"/>
      <c r="G749" s="282"/>
      <c r="H749" s="282"/>
      <c r="I749" s="282"/>
      <c r="J749" s="282"/>
      <c r="K749" s="282"/>
      <c r="L749" s="282"/>
      <c r="M749" s="282"/>
      <c r="N749" s="282"/>
      <c r="O749" s="282"/>
      <c r="P749" s="282"/>
      <c r="Q749" s="282"/>
    </row>
    <row r="750" spans="1:17" ht="15" x14ac:dyDescent="0.2">
      <c r="A750" s="282"/>
      <c r="B750" s="282"/>
      <c r="C750" s="282"/>
      <c r="D750" s="282"/>
      <c r="E750" s="282"/>
      <c r="F750" s="282"/>
      <c r="G750" s="282"/>
      <c r="H750" s="282"/>
      <c r="I750" s="282"/>
      <c r="J750" s="282"/>
      <c r="K750" s="282"/>
      <c r="L750" s="282"/>
      <c r="M750" s="282"/>
      <c r="N750" s="282"/>
      <c r="O750" s="282"/>
      <c r="P750" s="282"/>
      <c r="Q750" s="282"/>
    </row>
    <row r="751" spans="1:17" ht="15" x14ac:dyDescent="0.2">
      <c r="A751" s="282"/>
      <c r="B751" s="282"/>
      <c r="C751" s="282"/>
      <c r="D751" s="282"/>
      <c r="E751" s="282"/>
      <c r="F751" s="282"/>
      <c r="G751" s="282"/>
      <c r="H751" s="282"/>
      <c r="I751" s="282"/>
      <c r="J751" s="282"/>
      <c r="K751" s="282"/>
      <c r="L751" s="282"/>
      <c r="M751" s="282"/>
      <c r="N751" s="282"/>
      <c r="O751" s="282"/>
      <c r="P751" s="282"/>
      <c r="Q751" s="282"/>
    </row>
    <row r="752" spans="1:17" ht="15" x14ac:dyDescent="0.2">
      <c r="A752" s="282"/>
      <c r="B752" s="282"/>
      <c r="C752" s="282"/>
      <c r="D752" s="282"/>
      <c r="E752" s="282"/>
      <c r="F752" s="282"/>
      <c r="G752" s="282"/>
      <c r="H752" s="282"/>
      <c r="I752" s="282"/>
      <c r="J752" s="282"/>
      <c r="K752" s="282"/>
      <c r="L752" s="282"/>
      <c r="M752" s="282"/>
      <c r="N752" s="282"/>
      <c r="O752" s="282"/>
      <c r="P752" s="282"/>
      <c r="Q752" s="282"/>
    </row>
    <row r="753" spans="1:17" ht="15" x14ac:dyDescent="0.2">
      <c r="A753" s="282"/>
      <c r="B753" s="282"/>
      <c r="C753" s="282"/>
      <c r="D753" s="282"/>
      <c r="E753" s="282"/>
      <c r="F753" s="282"/>
      <c r="G753" s="282"/>
      <c r="H753" s="282"/>
      <c r="I753" s="282"/>
      <c r="J753" s="282"/>
      <c r="K753" s="282"/>
      <c r="L753" s="282"/>
      <c r="M753" s="282"/>
      <c r="N753" s="282"/>
      <c r="O753" s="282"/>
      <c r="P753" s="282"/>
      <c r="Q753" s="282"/>
    </row>
    <row r="754" spans="1:17" ht="15" x14ac:dyDescent="0.2">
      <c r="A754" s="282"/>
      <c r="B754" s="282"/>
      <c r="C754" s="282"/>
      <c r="D754" s="282"/>
      <c r="E754" s="282"/>
      <c r="F754" s="282"/>
      <c r="G754" s="282"/>
      <c r="H754" s="282"/>
      <c r="I754" s="282"/>
      <c r="J754" s="282"/>
      <c r="K754" s="282"/>
      <c r="L754" s="282"/>
      <c r="M754" s="282"/>
      <c r="N754" s="282"/>
      <c r="O754" s="282"/>
      <c r="P754" s="282"/>
      <c r="Q754" s="282"/>
    </row>
    <row r="755" spans="1:17" ht="15" x14ac:dyDescent="0.2">
      <c r="A755" s="282"/>
      <c r="B755" s="282"/>
      <c r="C755" s="282"/>
      <c r="D755" s="282"/>
      <c r="E755" s="282"/>
      <c r="F755" s="282"/>
      <c r="G755" s="282"/>
      <c r="H755" s="282"/>
      <c r="I755" s="282"/>
      <c r="J755" s="282"/>
      <c r="K755" s="282"/>
      <c r="L755" s="282"/>
      <c r="M755" s="282"/>
      <c r="N755" s="282"/>
      <c r="O755" s="282"/>
      <c r="P755" s="282"/>
      <c r="Q755" s="282"/>
    </row>
    <row r="756" spans="1:17" ht="15" x14ac:dyDescent="0.2">
      <c r="A756" s="282"/>
      <c r="B756" s="282"/>
      <c r="C756" s="282"/>
      <c r="D756" s="282"/>
      <c r="E756" s="282"/>
      <c r="F756" s="282"/>
      <c r="G756" s="282"/>
      <c r="H756" s="282"/>
      <c r="I756" s="282"/>
      <c r="J756" s="282"/>
      <c r="K756" s="282"/>
      <c r="L756" s="282"/>
      <c r="M756" s="282"/>
      <c r="N756" s="282"/>
      <c r="O756" s="282"/>
      <c r="P756" s="282"/>
      <c r="Q756" s="282"/>
    </row>
    <row r="757" spans="1:17" ht="15" x14ac:dyDescent="0.2">
      <c r="A757" s="282"/>
      <c r="B757" s="282"/>
      <c r="C757" s="282"/>
      <c r="D757" s="282"/>
      <c r="E757" s="282"/>
      <c r="F757" s="282"/>
      <c r="G757" s="282"/>
      <c r="H757" s="282"/>
      <c r="I757" s="282"/>
      <c r="J757" s="282"/>
      <c r="K757" s="282"/>
      <c r="L757" s="282"/>
      <c r="M757" s="282"/>
      <c r="N757" s="282"/>
      <c r="O757" s="282"/>
      <c r="P757" s="282"/>
      <c r="Q757" s="282"/>
    </row>
    <row r="758" spans="1:17" ht="15" x14ac:dyDescent="0.2">
      <c r="A758" s="282"/>
      <c r="B758" s="282"/>
      <c r="C758" s="282"/>
      <c r="D758" s="282"/>
      <c r="E758" s="282"/>
      <c r="F758" s="282"/>
      <c r="G758" s="282"/>
      <c r="H758" s="282"/>
      <c r="I758" s="282"/>
      <c r="J758" s="282"/>
      <c r="K758" s="282"/>
      <c r="L758" s="282"/>
      <c r="M758" s="282"/>
      <c r="N758" s="282"/>
      <c r="O758" s="282"/>
      <c r="P758" s="282"/>
      <c r="Q758" s="282"/>
    </row>
    <row r="759" spans="1:17" ht="15" x14ac:dyDescent="0.2">
      <c r="A759" s="282"/>
      <c r="B759" s="282"/>
      <c r="C759" s="282"/>
      <c r="D759" s="282"/>
      <c r="E759" s="282"/>
      <c r="F759" s="282"/>
      <c r="G759" s="282"/>
      <c r="H759" s="282"/>
      <c r="I759" s="282"/>
      <c r="J759" s="282"/>
      <c r="K759" s="282"/>
      <c r="L759" s="282"/>
      <c r="M759" s="282"/>
      <c r="N759" s="282"/>
      <c r="O759" s="282"/>
      <c r="P759" s="282"/>
      <c r="Q759" s="282"/>
    </row>
    <row r="760" spans="1:17" ht="15" x14ac:dyDescent="0.2">
      <c r="A760" s="282"/>
      <c r="B760" s="282"/>
      <c r="C760" s="282"/>
      <c r="D760" s="282"/>
      <c r="E760" s="282"/>
      <c r="F760" s="282"/>
      <c r="G760" s="282"/>
      <c r="H760" s="282"/>
      <c r="I760" s="282"/>
      <c r="J760" s="282"/>
      <c r="K760" s="282"/>
      <c r="L760" s="282"/>
      <c r="M760" s="282"/>
      <c r="N760" s="282"/>
      <c r="O760" s="282"/>
      <c r="P760" s="282"/>
      <c r="Q760" s="282"/>
    </row>
    <row r="761" spans="1:17" ht="15" x14ac:dyDescent="0.2">
      <c r="A761" s="282"/>
      <c r="B761" s="282"/>
      <c r="C761" s="282"/>
      <c r="D761" s="282"/>
      <c r="E761" s="282"/>
      <c r="F761" s="282"/>
      <c r="G761" s="282"/>
      <c r="H761" s="282"/>
      <c r="I761" s="282"/>
      <c r="J761" s="282"/>
      <c r="K761" s="282"/>
      <c r="L761" s="282"/>
      <c r="M761" s="282"/>
      <c r="N761" s="282"/>
      <c r="O761" s="282"/>
      <c r="P761" s="282"/>
      <c r="Q761" s="282"/>
    </row>
    <row r="762" spans="1:17" ht="15" x14ac:dyDescent="0.2">
      <c r="A762" s="282"/>
      <c r="B762" s="282"/>
      <c r="C762" s="282"/>
      <c r="D762" s="282"/>
      <c r="E762" s="282"/>
      <c r="F762" s="282"/>
      <c r="G762" s="282"/>
      <c r="H762" s="282"/>
      <c r="I762" s="282"/>
      <c r="J762" s="282"/>
      <c r="K762" s="282"/>
      <c r="L762" s="282"/>
      <c r="M762" s="282"/>
      <c r="N762" s="282"/>
      <c r="O762" s="282"/>
      <c r="P762" s="282"/>
      <c r="Q762" s="282"/>
    </row>
    <row r="763" spans="1:17" ht="15" x14ac:dyDescent="0.2">
      <c r="A763" s="282"/>
      <c r="B763" s="282"/>
      <c r="C763" s="282"/>
      <c r="D763" s="282"/>
      <c r="E763" s="282"/>
      <c r="F763" s="282"/>
      <c r="G763" s="282"/>
      <c r="H763" s="282"/>
      <c r="I763" s="282"/>
      <c r="J763" s="282"/>
      <c r="K763" s="282"/>
      <c r="L763" s="282"/>
      <c r="M763" s="282"/>
      <c r="N763" s="282"/>
      <c r="O763" s="282"/>
      <c r="P763" s="282"/>
      <c r="Q763" s="282"/>
    </row>
    <row r="764" spans="1:17" ht="15" x14ac:dyDescent="0.2">
      <c r="A764" s="282"/>
      <c r="B764" s="282"/>
      <c r="C764" s="282"/>
      <c r="D764" s="282"/>
      <c r="E764" s="282"/>
      <c r="F764" s="282"/>
      <c r="G764" s="282"/>
      <c r="H764" s="282"/>
      <c r="I764" s="282"/>
      <c r="J764" s="282"/>
      <c r="K764" s="282"/>
      <c r="L764" s="282"/>
      <c r="M764" s="282"/>
      <c r="N764" s="282"/>
      <c r="O764" s="282"/>
      <c r="P764" s="282"/>
      <c r="Q764" s="282"/>
    </row>
    <row r="765" spans="1:17" ht="15" x14ac:dyDescent="0.2">
      <c r="A765" s="282"/>
      <c r="B765" s="282"/>
      <c r="C765" s="282"/>
      <c r="D765" s="282"/>
      <c r="E765" s="282"/>
      <c r="F765" s="282"/>
      <c r="G765" s="282"/>
      <c r="H765" s="282"/>
      <c r="I765" s="282"/>
      <c r="J765" s="282"/>
      <c r="K765" s="282"/>
      <c r="L765" s="282"/>
      <c r="M765" s="282"/>
      <c r="N765" s="282"/>
      <c r="O765" s="282"/>
      <c r="P765" s="282"/>
      <c r="Q765" s="282"/>
    </row>
    <row r="766" spans="1:17" ht="15" x14ac:dyDescent="0.2">
      <c r="A766" s="282"/>
      <c r="B766" s="282"/>
      <c r="C766" s="282"/>
      <c r="D766" s="282"/>
      <c r="E766" s="282"/>
      <c r="F766" s="282"/>
      <c r="G766" s="282"/>
      <c r="H766" s="282"/>
      <c r="I766" s="282"/>
      <c r="J766" s="282"/>
      <c r="K766" s="282"/>
      <c r="L766" s="282"/>
      <c r="M766" s="282"/>
      <c r="N766" s="282"/>
      <c r="O766" s="282"/>
      <c r="P766" s="282"/>
      <c r="Q766" s="282"/>
    </row>
    <row r="767" spans="1:17" ht="15" x14ac:dyDescent="0.2">
      <c r="A767" s="282"/>
      <c r="B767" s="282"/>
      <c r="C767" s="282"/>
      <c r="D767" s="282"/>
      <c r="E767" s="282"/>
      <c r="F767" s="282"/>
      <c r="G767" s="282"/>
      <c r="H767" s="282"/>
      <c r="I767" s="282"/>
      <c r="J767" s="282"/>
      <c r="K767" s="282"/>
      <c r="L767" s="282"/>
      <c r="M767" s="282"/>
      <c r="N767" s="282"/>
      <c r="O767" s="282"/>
      <c r="P767" s="282"/>
      <c r="Q767" s="282"/>
    </row>
    <row r="768" spans="1:17" ht="15" x14ac:dyDescent="0.2">
      <c r="A768" s="282"/>
      <c r="B768" s="282"/>
      <c r="C768" s="282"/>
      <c r="D768" s="282"/>
      <c r="E768" s="282"/>
      <c r="F768" s="282"/>
      <c r="G768" s="282"/>
      <c r="H768" s="282"/>
      <c r="I768" s="282"/>
      <c r="J768" s="282"/>
      <c r="K768" s="282"/>
      <c r="L768" s="282"/>
      <c r="M768" s="282"/>
      <c r="N768" s="282"/>
      <c r="O768" s="282"/>
      <c r="P768" s="282"/>
      <c r="Q768" s="282"/>
    </row>
    <row r="769" spans="1:17" ht="15" x14ac:dyDescent="0.2">
      <c r="A769" s="282"/>
      <c r="B769" s="282"/>
      <c r="C769" s="282"/>
      <c r="D769" s="282"/>
      <c r="E769" s="282"/>
      <c r="F769" s="282"/>
      <c r="G769" s="282"/>
      <c r="H769" s="282"/>
      <c r="I769" s="282"/>
      <c r="J769" s="282"/>
      <c r="K769" s="282"/>
      <c r="L769" s="282"/>
      <c r="M769" s="282"/>
      <c r="N769" s="282"/>
      <c r="O769" s="282"/>
      <c r="P769" s="282"/>
      <c r="Q769" s="282"/>
    </row>
    <row r="770" spans="1:17" ht="15" x14ac:dyDescent="0.2">
      <c r="A770" s="282"/>
      <c r="B770" s="282"/>
      <c r="C770" s="282"/>
      <c r="D770" s="282"/>
      <c r="E770" s="282"/>
      <c r="F770" s="282"/>
      <c r="G770" s="282"/>
      <c r="H770" s="282"/>
      <c r="I770" s="282"/>
      <c r="J770" s="282"/>
      <c r="K770" s="282"/>
      <c r="L770" s="282"/>
      <c r="M770" s="282"/>
      <c r="N770" s="282"/>
      <c r="O770" s="282"/>
      <c r="P770" s="282"/>
      <c r="Q770" s="282"/>
    </row>
    <row r="771" spans="1:17" ht="15" x14ac:dyDescent="0.2">
      <c r="A771" s="282"/>
      <c r="B771" s="282"/>
      <c r="C771" s="282"/>
      <c r="D771" s="282"/>
      <c r="E771" s="282"/>
      <c r="F771" s="282"/>
      <c r="G771" s="282"/>
      <c r="H771" s="282"/>
      <c r="I771" s="282"/>
      <c r="J771" s="282"/>
      <c r="K771" s="282"/>
      <c r="L771" s="282"/>
      <c r="M771" s="282"/>
      <c r="N771" s="282"/>
      <c r="O771" s="282"/>
      <c r="P771" s="282"/>
      <c r="Q771" s="282"/>
    </row>
    <row r="772" spans="1:17" ht="15" x14ac:dyDescent="0.2">
      <c r="A772" s="282"/>
      <c r="B772" s="282"/>
      <c r="C772" s="282"/>
      <c r="D772" s="282"/>
      <c r="E772" s="282"/>
      <c r="F772" s="282"/>
      <c r="G772" s="282"/>
      <c r="H772" s="282"/>
      <c r="I772" s="282"/>
      <c r="J772" s="282"/>
      <c r="K772" s="282"/>
      <c r="L772" s="282"/>
      <c r="M772" s="282"/>
      <c r="N772" s="282"/>
      <c r="O772" s="282"/>
      <c r="P772" s="282"/>
      <c r="Q772" s="282"/>
    </row>
    <row r="773" spans="1:17" ht="15" x14ac:dyDescent="0.2">
      <c r="A773" s="282"/>
      <c r="B773" s="282"/>
      <c r="C773" s="282"/>
      <c r="D773" s="282"/>
      <c r="E773" s="282"/>
      <c r="F773" s="282"/>
      <c r="G773" s="282"/>
      <c r="H773" s="282"/>
      <c r="I773" s="282"/>
      <c r="J773" s="282"/>
      <c r="K773" s="282"/>
      <c r="L773" s="282"/>
      <c r="M773" s="282"/>
      <c r="N773" s="282"/>
      <c r="O773" s="282"/>
      <c r="P773" s="282"/>
      <c r="Q773" s="282"/>
    </row>
    <row r="774" spans="1:17" ht="15" x14ac:dyDescent="0.2">
      <c r="A774" s="282"/>
      <c r="B774" s="282"/>
      <c r="C774" s="282"/>
      <c r="D774" s="282"/>
      <c r="E774" s="282"/>
      <c r="F774" s="282"/>
      <c r="G774" s="282"/>
      <c r="H774" s="282"/>
      <c r="I774" s="282"/>
      <c r="J774" s="282"/>
      <c r="K774" s="282"/>
      <c r="L774" s="282"/>
      <c r="M774" s="282"/>
      <c r="N774" s="282"/>
      <c r="O774" s="282"/>
      <c r="P774" s="282"/>
      <c r="Q774" s="282"/>
    </row>
    <row r="775" spans="1:17" ht="15" x14ac:dyDescent="0.2">
      <c r="A775" s="282"/>
      <c r="B775" s="282"/>
      <c r="C775" s="282"/>
      <c r="D775" s="282"/>
      <c r="E775" s="282"/>
      <c r="F775" s="282"/>
      <c r="G775" s="282"/>
      <c r="H775" s="282"/>
      <c r="I775" s="282"/>
      <c r="J775" s="282"/>
      <c r="K775" s="282"/>
      <c r="L775" s="282"/>
      <c r="M775" s="282"/>
      <c r="N775" s="282"/>
      <c r="O775" s="282"/>
      <c r="P775" s="282"/>
      <c r="Q775" s="282"/>
    </row>
    <row r="776" spans="1:17" ht="15" x14ac:dyDescent="0.2">
      <c r="A776" s="282"/>
      <c r="B776" s="282"/>
      <c r="C776" s="282"/>
      <c r="D776" s="282"/>
      <c r="E776" s="282"/>
      <c r="F776" s="282"/>
      <c r="G776" s="282"/>
      <c r="H776" s="282"/>
      <c r="I776" s="282"/>
      <c r="J776" s="282"/>
      <c r="K776" s="282"/>
      <c r="L776" s="282"/>
      <c r="M776" s="282"/>
      <c r="N776" s="282"/>
      <c r="O776" s="282"/>
      <c r="P776" s="282"/>
      <c r="Q776" s="282"/>
    </row>
    <row r="777" spans="1:17" ht="15" x14ac:dyDescent="0.2">
      <c r="A777" s="282"/>
      <c r="B777" s="282"/>
      <c r="C777" s="282"/>
      <c r="D777" s="282"/>
      <c r="E777" s="282"/>
      <c r="F777" s="282"/>
      <c r="G777" s="282"/>
      <c r="H777" s="282"/>
      <c r="I777" s="282"/>
      <c r="J777" s="282"/>
      <c r="K777" s="282"/>
      <c r="L777" s="282"/>
      <c r="M777" s="282"/>
      <c r="N777" s="282"/>
      <c r="O777" s="282"/>
      <c r="P777" s="282"/>
      <c r="Q777" s="282"/>
    </row>
    <row r="778" spans="1:17" ht="15" x14ac:dyDescent="0.2">
      <c r="A778" s="282"/>
      <c r="B778" s="282"/>
      <c r="C778" s="282"/>
      <c r="D778" s="282"/>
      <c r="E778" s="282"/>
      <c r="F778" s="282"/>
      <c r="G778" s="282"/>
      <c r="H778" s="282"/>
      <c r="I778" s="282"/>
      <c r="J778" s="282"/>
      <c r="K778" s="282"/>
      <c r="L778" s="282"/>
      <c r="M778" s="282"/>
      <c r="N778" s="282"/>
      <c r="O778" s="282"/>
      <c r="P778" s="282"/>
      <c r="Q778" s="282"/>
    </row>
    <row r="779" spans="1:17" ht="15" x14ac:dyDescent="0.2">
      <c r="A779" s="282"/>
      <c r="B779" s="282"/>
      <c r="C779" s="282"/>
      <c r="D779" s="282"/>
      <c r="E779" s="282"/>
      <c r="F779" s="282"/>
      <c r="G779" s="282"/>
      <c r="H779" s="282"/>
      <c r="I779" s="282"/>
      <c r="J779" s="282"/>
      <c r="K779" s="282"/>
      <c r="L779" s="282"/>
      <c r="M779" s="282"/>
      <c r="N779" s="282"/>
      <c r="O779" s="282"/>
      <c r="P779" s="282"/>
      <c r="Q779" s="282"/>
    </row>
    <row r="780" spans="1:17" ht="15" x14ac:dyDescent="0.2">
      <c r="A780" s="282"/>
      <c r="B780" s="282"/>
      <c r="C780" s="282"/>
      <c r="D780" s="282"/>
      <c r="E780" s="282"/>
      <c r="F780" s="282"/>
      <c r="G780" s="282"/>
      <c r="H780" s="282"/>
      <c r="I780" s="282"/>
      <c r="J780" s="282"/>
      <c r="K780" s="282"/>
      <c r="L780" s="282"/>
      <c r="M780" s="282"/>
      <c r="N780" s="282"/>
      <c r="O780" s="282"/>
      <c r="P780" s="282"/>
      <c r="Q780" s="282"/>
    </row>
    <row r="781" spans="1:17" ht="15" x14ac:dyDescent="0.2">
      <c r="A781" s="282"/>
      <c r="B781" s="282"/>
      <c r="C781" s="282"/>
      <c r="D781" s="282"/>
      <c r="E781" s="282"/>
      <c r="F781" s="282"/>
      <c r="G781" s="282"/>
      <c r="H781" s="282"/>
      <c r="I781" s="282"/>
      <c r="J781" s="282"/>
      <c r="K781" s="282"/>
      <c r="L781" s="282"/>
      <c r="M781" s="282"/>
      <c r="N781" s="282"/>
      <c r="O781" s="282"/>
      <c r="P781" s="282"/>
      <c r="Q781" s="282"/>
    </row>
    <row r="782" spans="1:17" ht="15" x14ac:dyDescent="0.2">
      <c r="A782" s="282"/>
      <c r="B782" s="282"/>
      <c r="C782" s="282"/>
      <c r="D782" s="282"/>
      <c r="E782" s="282"/>
      <c r="F782" s="282"/>
      <c r="G782" s="282"/>
      <c r="H782" s="282"/>
      <c r="I782" s="282"/>
      <c r="J782" s="282"/>
      <c r="K782" s="282"/>
      <c r="L782" s="282"/>
      <c r="M782" s="282"/>
      <c r="N782" s="282"/>
      <c r="O782" s="282"/>
      <c r="P782" s="282"/>
      <c r="Q782" s="282"/>
    </row>
    <row r="783" spans="1:17" ht="15" x14ac:dyDescent="0.2">
      <c r="A783" s="282"/>
      <c r="B783" s="282"/>
      <c r="C783" s="282"/>
      <c r="D783" s="282"/>
      <c r="E783" s="282"/>
      <c r="F783" s="282"/>
      <c r="G783" s="282"/>
      <c r="H783" s="282"/>
      <c r="I783" s="282"/>
      <c r="J783" s="282"/>
      <c r="K783" s="282"/>
      <c r="L783" s="282"/>
      <c r="M783" s="282"/>
      <c r="N783" s="282"/>
      <c r="O783" s="282"/>
      <c r="P783" s="282"/>
      <c r="Q783" s="282"/>
    </row>
    <row r="784" spans="1:17" ht="15" x14ac:dyDescent="0.2">
      <c r="A784" s="282"/>
      <c r="B784" s="282"/>
      <c r="C784" s="282"/>
      <c r="D784" s="282"/>
      <c r="E784" s="282"/>
      <c r="F784" s="282"/>
      <c r="G784" s="282"/>
      <c r="H784" s="282"/>
      <c r="I784" s="282"/>
      <c r="J784" s="282"/>
      <c r="K784" s="282"/>
      <c r="L784" s="282"/>
      <c r="M784" s="282"/>
      <c r="N784" s="282"/>
      <c r="O784" s="282"/>
      <c r="P784" s="282"/>
      <c r="Q784" s="282"/>
    </row>
    <row r="785" spans="1:17" ht="15" x14ac:dyDescent="0.2">
      <c r="A785" s="282"/>
      <c r="B785" s="282"/>
      <c r="C785" s="282"/>
      <c r="D785" s="282"/>
      <c r="E785" s="282"/>
      <c r="F785" s="282"/>
      <c r="G785" s="282"/>
      <c r="H785" s="282"/>
      <c r="I785" s="282"/>
      <c r="J785" s="282"/>
      <c r="K785" s="282"/>
      <c r="L785" s="282"/>
      <c r="M785" s="282"/>
      <c r="N785" s="282"/>
      <c r="O785" s="282"/>
      <c r="P785" s="282"/>
      <c r="Q785" s="282"/>
    </row>
    <row r="786" spans="1:17" ht="15" x14ac:dyDescent="0.2">
      <c r="A786" s="282"/>
      <c r="B786" s="282"/>
      <c r="C786" s="282"/>
      <c r="D786" s="282"/>
      <c r="E786" s="282"/>
      <c r="F786" s="282"/>
      <c r="G786" s="282"/>
      <c r="H786" s="282"/>
      <c r="I786" s="282"/>
      <c r="J786" s="282"/>
      <c r="K786" s="282"/>
      <c r="L786" s="282"/>
      <c r="M786" s="282"/>
      <c r="N786" s="282"/>
      <c r="O786" s="282"/>
      <c r="P786" s="282"/>
      <c r="Q786" s="282"/>
    </row>
    <row r="787" spans="1:17" ht="15" x14ac:dyDescent="0.2">
      <c r="A787" s="282"/>
      <c r="B787" s="282"/>
      <c r="C787" s="282"/>
      <c r="D787" s="282"/>
      <c r="E787" s="282"/>
      <c r="F787" s="282"/>
      <c r="G787" s="282"/>
      <c r="H787" s="282"/>
      <c r="I787" s="282"/>
      <c r="J787" s="282"/>
      <c r="K787" s="282"/>
      <c r="L787" s="282"/>
      <c r="M787" s="282"/>
      <c r="N787" s="282"/>
      <c r="O787" s="282"/>
      <c r="P787" s="282"/>
      <c r="Q787" s="282"/>
    </row>
    <row r="788" spans="1:17" ht="15" x14ac:dyDescent="0.2">
      <c r="A788" s="282"/>
      <c r="B788" s="282"/>
      <c r="C788" s="282"/>
      <c r="D788" s="282"/>
      <c r="E788" s="282"/>
      <c r="F788" s="282"/>
      <c r="G788" s="282"/>
      <c r="H788" s="282"/>
      <c r="I788" s="282"/>
      <c r="J788" s="282"/>
      <c r="K788" s="282"/>
      <c r="L788" s="282"/>
      <c r="M788" s="282"/>
      <c r="N788" s="282"/>
      <c r="O788" s="282"/>
      <c r="P788" s="282"/>
      <c r="Q788" s="282"/>
    </row>
    <row r="789" spans="1:17" ht="15" x14ac:dyDescent="0.2">
      <c r="A789" s="282"/>
      <c r="B789" s="282"/>
      <c r="C789" s="282"/>
      <c r="D789" s="282"/>
      <c r="E789" s="282"/>
      <c r="F789" s="282"/>
      <c r="G789" s="282"/>
      <c r="H789" s="282"/>
      <c r="I789" s="282"/>
      <c r="J789" s="282"/>
      <c r="K789" s="282"/>
      <c r="L789" s="282"/>
      <c r="M789" s="282"/>
      <c r="N789" s="282"/>
      <c r="O789" s="282"/>
      <c r="P789" s="282"/>
      <c r="Q789" s="282"/>
    </row>
    <row r="790" spans="1:17" ht="15" x14ac:dyDescent="0.2">
      <c r="A790" s="282"/>
      <c r="B790" s="282"/>
      <c r="C790" s="282"/>
      <c r="D790" s="282"/>
      <c r="E790" s="282"/>
      <c r="F790" s="282"/>
      <c r="G790" s="282"/>
      <c r="H790" s="282"/>
      <c r="I790" s="282"/>
      <c r="J790" s="282"/>
      <c r="K790" s="282"/>
      <c r="L790" s="282"/>
      <c r="M790" s="282"/>
      <c r="N790" s="282"/>
      <c r="O790" s="282"/>
      <c r="P790" s="282"/>
      <c r="Q790" s="282"/>
    </row>
    <row r="791" spans="1:17" ht="15" x14ac:dyDescent="0.2">
      <c r="A791" s="282"/>
      <c r="B791" s="282"/>
      <c r="C791" s="282"/>
      <c r="D791" s="282"/>
      <c r="E791" s="282"/>
      <c r="F791" s="282"/>
      <c r="G791" s="282"/>
      <c r="H791" s="282"/>
      <c r="I791" s="282"/>
      <c r="J791" s="282"/>
      <c r="K791" s="282"/>
      <c r="L791" s="282"/>
      <c r="M791" s="282"/>
      <c r="N791" s="282"/>
      <c r="O791" s="282"/>
      <c r="P791" s="282"/>
      <c r="Q791" s="282"/>
    </row>
    <row r="792" spans="1:17" ht="15" x14ac:dyDescent="0.2">
      <c r="A792" s="282"/>
      <c r="B792" s="282"/>
      <c r="C792" s="282"/>
      <c r="D792" s="282"/>
      <c r="E792" s="282"/>
      <c r="F792" s="282"/>
      <c r="G792" s="282"/>
      <c r="H792" s="282"/>
      <c r="I792" s="282"/>
      <c r="J792" s="282"/>
      <c r="K792" s="282"/>
      <c r="L792" s="282"/>
      <c r="M792" s="282"/>
      <c r="N792" s="282"/>
      <c r="O792" s="282"/>
      <c r="P792" s="282"/>
      <c r="Q792" s="282"/>
    </row>
    <row r="793" spans="1:17" ht="15" x14ac:dyDescent="0.2">
      <c r="A793" s="282"/>
      <c r="B793" s="282"/>
      <c r="C793" s="282"/>
      <c r="D793" s="282"/>
      <c r="E793" s="282"/>
      <c r="F793" s="282"/>
      <c r="G793" s="282"/>
      <c r="H793" s="282"/>
      <c r="I793" s="282"/>
      <c r="J793" s="282"/>
      <c r="K793" s="282"/>
      <c r="L793" s="282"/>
      <c r="M793" s="282"/>
      <c r="N793" s="282"/>
      <c r="O793" s="282"/>
      <c r="P793" s="282"/>
      <c r="Q793" s="282"/>
    </row>
    <row r="794" spans="1:17" ht="15" x14ac:dyDescent="0.2">
      <c r="A794" s="282"/>
      <c r="B794" s="282"/>
      <c r="C794" s="282"/>
      <c r="D794" s="282"/>
      <c r="E794" s="282"/>
      <c r="F794" s="282"/>
      <c r="G794" s="282"/>
      <c r="H794" s="282"/>
      <c r="I794" s="282"/>
      <c r="J794" s="282"/>
      <c r="K794" s="282"/>
      <c r="L794" s="282"/>
      <c r="M794" s="282"/>
      <c r="N794" s="282"/>
      <c r="O794" s="282"/>
      <c r="P794" s="282"/>
      <c r="Q794" s="282"/>
    </row>
    <row r="795" spans="1:17" ht="15" x14ac:dyDescent="0.2">
      <c r="A795" s="282"/>
      <c r="B795" s="282"/>
      <c r="C795" s="282"/>
      <c r="D795" s="282"/>
      <c r="E795" s="282"/>
      <c r="F795" s="282"/>
      <c r="G795" s="282"/>
      <c r="H795" s="282"/>
      <c r="I795" s="282"/>
      <c r="J795" s="282"/>
      <c r="K795" s="282"/>
      <c r="L795" s="282"/>
      <c r="M795" s="282"/>
      <c r="N795" s="282"/>
      <c r="O795" s="282"/>
      <c r="P795" s="282"/>
      <c r="Q795" s="282"/>
    </row>
    <row r="796" spans="1:17" ht="15" x14ac:dyDescent="0.2">
      <c r="A796" s="282"/>
      <c r="B796" s="282"/>
      <c r="C796" s="282"/>
      <c r="D796" s="282"/>
      <c r="E796" s="282"/>
      <c r="F796" s="282"/>
      <c r="G796" s="282"/>
      <c r="H796" s="282"/>
      <c r="I796" s="282"/>
      <c r="J796" s="282"/>
      <c r="K796" s="282"/>
      <c r="L796" s="282"/>
      <c r="M796" s="282"/>
      <c r="N796" s="282"/>
      <c r="O796" s="282"/>
      <c r="P796" s="282"/>
      <c r="Q796" s="282"/>
    </row>
    <row r="797" spans="1:17" ht="15" x14ac:dyDescent="0.2">
      <c r="A797" s="282"/>
      <c r="B797" s="282"/>
      <c r="C797" s="282"/>
      <c r="D797" s="282"/>
      <c r="E797" s="282"/>
      <c r="F797" s="282"/>
      <c r="G797" s="282"/>
      <c r="H797" s="282"/>
      <c r="I797" s="282"/>
      <c r="J797" s="282"/>
      <c r="K797" s="282"/>
      <c r="L797" s="282"/>
      <c r="M797" s="282"/>
      <c r="N797" s="282"/>
      <c r="O797" s="282"/>
      <c r="P797" s="282"/>
      <c r="Q797" s="282"/>
    </row>
    <row r="798" spans="1:17" ht="15" x14ac:dyDescent="0.2">
      <c r="A798" s="282"/>
      <c r="B798" s="282"/>
      <c r="C798" s="282"/>
      <c r="D798" s="282"/>
      <c r="E798" s="282"/>
      <c r="F798" s="282"/>
      <c r="G798" s="282"/>
      <c r="H798" s="282"/>
      <c r="I798" s="282"/>
      <c r="J798" s="282"/>
      <c r="K798" s="282"/>
      <c r="L798" s="282"/>
      <c r="M798" s="282"/>
      <c r="N798" s="282"/>
      <c r="O798" s="282"/>
      <c r="P798" s="282"/>
      <c r="Q798" s="282"/>
    </row>
    <row r="799" spans="1:17" ht="15" x14ac:dyDescent="0.2">
      <c r="A799" s="282"/>
      <c r="B799" s="282"/>
      <c r="C799" s="282"/>
      <c r="D799" s="282"/>
      <c r="E799" s="282"/>
      <c r="F799" s="282"/>
      <c r="G799" s="282"/>
      <c r="H799" s="282"/>
      <c r="I799" s="282"/>
      <c r="J799" s="282"/>
      <c r="K799" s="282"/>
      <c r="L799" s="282"/>
      <c r="M799" s="282"/>
      <c r="N799" s="282"/>
      <c r="O799" s="282"/>
      <c r="P799" s="282"/>
      <c r="Q799" s="282"/>
    </row>
    <row r="800" spans="1:17" ht="15" x14ac:dyDescent="0.2">
      <c r="A800" s="282"/>
      <c r="B800" s="282"/>
      <c r="C800" s="282"/>
      <c r="D800" s="282"/>
      <c r="E800" s="282"/>
      <c r="F800" s="282"/>
      <c r="G800" s="282"/>
      <c r="H800" s="282"/>
      <c r="I800" s="282"/>
      <c r="J800" s="282"/>
      <c r="K800" s="282"/>
      <c r="L800" s="282"/>
      <c r="M800" s="282"/>
      <c r="N800" s="282"/>
      <c r="O800" s="282"/>
      <c r="P800" s="282"/>
      <c r="Q800" s="282"/>
    </row>
    <row r="801" spans="1:17" ht="15" x14ac:dyDescent="0.2">
      <c r="A801" s="282"/>
      <c r="B801" s="282"/>
      <c r="C801" s="282"/>
      <c r="D801" s="282"/>
      <c r="E801" s="282"/>
      <c r="F801" s="282"/>
      <c r="G801" s="282"/>
      <c r="H801" s="282"/>
      <c r="I801" s="282"/>
      <c r="J801" s="282"/>
      <c r="K801" s="282"/>
      <c r="L801" s="282"/>
      <c r="M801" s="282"/>
      <c r="N801" s="282"/>
      <c r="O801" s="282"/>
      <c r="P801" s="282"/>
      <c r="Q801" s="282"/>
    </row>
    <row r="802" spans="1:17" ht="15" x14ac:dyDescent="0.2">
      <c r="A802" s="282"/>
      <c r="B802" s="282"/>
      <c r="C802" s="282"/>
      <c r="D802" s="282"/>
      <c r="E802" s="282"/>
      <c r="F802" s="282"/>
      <c r="G802" s="282"/>
      <c r="H802" s="282"/>
      <c r="I802" s="282"/>
      <c r="J802" s="282"/>
      <c r="K802" s="282"/>
      <c r="L802" s="282"/>
      <c r="M802" s="282"/>
      <c r="N802" s="282"/>
      <c r="O802" s="282"/>
      <c r="P802" s="282"/>
      <c r="Q802" s="282"/>
    </row>
    <row r="803" spans="1:17" ht="15" x14ac:dyDescent="0.2">
      <c r="A803" s="282"/>
      <c r="B803" s="282"/>
      <c r="C803" s="282"/>
      <c r="D803" s="282"/>
      <c r="E803" s="282"/>
      <c r="F803" s="282"/>
      <c r="G803" s="282"/>
      <c r="H803" s="282"/>
      <c r="I803" s="282"/>
      <c r="J803" s="282"/>
      <c r="K803" s="282"/>
      <c r="L803" s="282"/>
      <c r="M803" s="282"/>
      <c r="N803" s="282"/>
      <c r="O803" s="282"/>
      <c r="P803" s="282"/>
      <c r="Q803" s="282"/>
    </row>
    <row r="804" spans="1:17" ht="15" x14ac:dyDescent="0.2">
      <c r="A804" s="282"/>
      <c r="B804" s="282"/>
      <c r="C804" s="282"/>
      <c r="D804" s="282"/>
      <c r="E804" s="282"/>
      <c r="F804" s="282"/>
      <c r="G804" s="282"/>
      <c r="H804" s="282"/>
      <c r="I804" s="282"/>
      <c r="J804" s="282"/>
      <c r="K804" s="282"/>
      <c r="L804" s="282"/>
      <c r="M804" s="282"/>
      <c r="N804" s="282"/>
      <c r="O804" s="282"/>
      <c r="P804" s="282"/>
      <c r="Q804" s="282"/>
    </row>
    <row r="805" spans="1:17" ht="15" x14ac:dyDescent="0.2">
      <c r="A805" s="282"/>
      <c r="B805" s="282"/>
      <c r="C805" s="282"/>
      <c r="D805" s="282"/>
      <c r="E805" s="282"/>
      <c r="F805" s="282"/>
      <c r="G805" s="282"/>
      <c r="H805" s="282"/>
      <c r="I805" s="282"/>
      <c r="J805" s="282"/>
      <c r="K805" s="282"/>
      <c r="L805" s="282"/>
      <c r="M805" s="282"/>
      <c r="N805" s="282"/>
      <c r="O805" s="282"/>
      <c r="P805" s="282"/>
      <c r="Q805" s="282"/>
    </row>
    <row r="806" spans="1:17" ht="15" x14ac:dyDescent="0.2">
      <c r="A806" s="282"/>
      <c r="B806" s="282"/>
      <c r="C806" s="282"/>
      <c r="D806" s="282"/>
      <c r="E806" s="282"/>
      <c r="F806" s="282"/>
      <c r="G806" s="282"/>
      <c r="H806" s="282"/>
      <c r="I806" s="282"/>
      <c r="J806" s="282"/>
      <c r="K806" s="282"/>
      <c r="L806" s="282"/>
      <c r="M806" s="282"/>
      <c r="N806" s="282"/>
      <c r="O806" s="282"/>
      <c r="P806" s="282"/>
      <c r="Q806" s="282"/>
    </row>
    <row r="807" spans="1:17" ht="15" x14ac:dyDescent="0.2">
      <c r="A807" s="282"/>
      <c r="B807" s="282"/>
      <c r="C807" s="282"/>
      <c r="D807" s="282"/>
      <c r="E807" s="282"/>
      <c r="F807" s="282"/>
      <c r="G807" s="282"/>
      <c r="H807" s="282"/>
      <c r="I807" s="282"/>
      <c r="J807" s="282"/>
      <c r="K807" s="282"/>
      <c r="L807" s="282"/>
      <c r="M807" s="282"/>
      <c r="N807" s="282"/>
      <c r="O807" s="282"/>
      <c r="P807" s="282"/>
      <c r="Q807" s="282"/>
    </row>
    <row r="808" spans="1:17" ht="15" x14ac:dyDescent="0.2">
      <c r="A808" s="282"/>
      <c r="B808" s="282"/>
      <c r="C808" s="282"/>
      <c r="D808" s="282"/>
      <c r="E808" s="282"/>
      <c r="F808" s="282"/>
      <c r="G808" s="282"/>
      <c r="H808" s="282"/>
      <c r="I808" s="282"/>
      <c r="J808" s="282"/>
      <c r="K808" s="282"/>
      <c r="L808" s="282"/>
      <c r="M808" s="282"/>
      <c r="N808" s="282"/>
      <c r="O808" s="282"/>
      <c r="P808" s="282"/>
      <c r="Q808" s="282"/>
    </row>
    <row r="809" spans="1:17" ht="15" x14ac:dyDescent="0.2">
      <c r="A809" s="282"/>
      <c r="B809" s="282"/>
      <c r="C809" s="282"/>
      <c r="D809" s="282"/>
      <c r="E809" s="282"/>
      <c r="F809" s="282"/>
      <c r="G809" s="282"/>
      <c r="H809" s="282"/>
      <c r="I809" s="282"/>
      <c r="J809" s="282"/>
      <c r="K809" s="282"/>
      <c r="L809" s="282"/>
      <c r="M809" s="282"/>
      <c r="N809" s="282"/>
      <c r="O809" s="282"/>
      <c r="P809" s="282"/>
      <c r="Q809" s="282"/>
    </row>
    <row r="810" spans="1:17" ht="15" x14ac:dyDescent="0.2">
      <c r="A810" s="282"/>
      <c r="B810" s="282"/>
      <c r="C810" s="282"/>
      <c r="D810" s="282"/>
      <c r="E810" s="282"/>
      <c r="F810" s="282"/>
      <c r="G810" s="282"/>
      <c r="H810" s="282"/>
      <c r="I810" s="282"/>
      <c r="J810" s="282"/>
      <c r="K810" s="282"/>
      <c r="L810" s="282"/>
      <c r="M810" s="282"/>
      <c r="N810" s="282"/>
      <c r="O810" s="282"/>
      <c r="P810" s="282"/>
      <c r="Q810" s="282"/>
    </row>
    <row r="811" spans="1:17" ht="15" x14ac:dyDescent="0.2">
      <c r="A811" s="282"/>
      <c r="B811" s="282"/>
      <c r="C811" s="282"/>
      <c r="D811" s="282"/>
      <c r="E811" s="282"/>
      <c r="F811" s="282"/>
      <c r="G811" s="282"/>
      <c r="H811" s="282"/>
      <c r="I811" s="282"/>
      <c r="J811" s="282"/>
      <c r="K811" s="282"/>
      <c r="L811" s="282"/>
      <c r="M811" s="282"/>
      <c r="N811" s="282"/>
      <c r="O811" s="282"/>
      <c r="P811" s="282"/>
      <c r="Q811" s="282"/>
    </row>
    <row r="812" spans="1:17" ht="15" x14ac:dyDescent="0.2">
      <c r="A812" s="282"/>
      <c r="B812" s="282"/>
      <c r="C812" s="282"/>
      <c r="D812" s="282"/>
      <c r="E812" s="282"/>
      <c r="F812" s="282"/>
      <c r="G812" s="282"/>
      <c r="H812" s="282"/>
      <c r="I812" s="282"/>
      <c r="J812" s="282"/>
      <c r="K812" s="282"/>
      <c r="L812" s="282"/>
      <c r="M812" s="282"/>
      <c r="N812" s="282"/>
      <c r="O812" s="282"/>
      <c r="P812" s="282"/>
      <c r="Q812" s="282"/>
    </row>
    <row r="813" spans="1:17" ht="15" x14ac:dyDescent="0.2">
      <c r="A813" s="282"/>
      <c r="B813" s="282"/>
      <c r="C813" s="282"/>
      <c r="D813" s="282"/>
      <c r="E813" s="282"/>
      <c r="F813" s="282"/>
      <c r="G813" s="282"/>
      <c r="H813" s="282"/>
      <c r="I813" s="282"/>
      <c r="J813" s="282"/>
      <c r="K813" s="282"/>
      <c r="L813" s="282"/>
      <c r="M813" s="282"/>
      <c r="N813" s="282"/>
      <c r="O813" s="282"/>
      <c r="P813" s="282"/>
      <c r="Q813" s="282"/>
    </row>
    <row r="814" spans="1:17" ht="15" x14ac:dyDescent="0.2">
      <c r="A814" s="282"/>
      <c r="B814" s="282"/>
      <c r="C814" s="282"/>
      <c r="D814" s="282"/>
      <c r="E814" s="282"/>
      <c r="F814" s="282"/>
      <c r="G814" s="282"/>
      <c r="H814" s="282"/>
      <c r="I814" s="282"/>
      <c r="J814" s="282"/>
      <c r="K814" s="282"/>
      <c r="L814" s="282"/>
      <c r="M814" s="282"/>
      <c r="N814" s="282"/>
      <c r="O814" s="282"/>
      <c r="P814" s="282"/>
      <c r="Q814" s="282"/>
    </row>
    <row r="815" spans="1:17" ht="15" x14ac:dyDescent="0.2">
      <c r="A815" s="282"/>
      <c r="B815" s="282"/>
      <c r="C815" s="282"/>
      <c r="D815" s="282"/>
      <c r="E815" s="282"/>
      <c r="F815" s="282"/>
      <c r="G815" s="282"/>
      <c r="H815" s="282"/>
      <c r="I815" s="282"/>
      <c r="J815" s="282"/>
      <c r="K815" s="282"/>
      <c r="L815" s="282"/>
      <c r="M815" s="282"/>
      <c r="N815" s="282"/>
      <c r="O815" s="282"/>
      <c r="P815" s="282"/>
      <c r="Q815" s="282"/>
    </row>
    <row r="816" spans="1:17" ht="15" x14ac:dyDescent="0.2">
      <c r="A816" s="282"/>
      <c r="B816" s="282"/>
      <c r="C816" s="282"/>
      <c r="D816" s="282"/>
      <c r="E816" s="282"/>
      <c r="F816" s="282"/>
      <c r="G816" s="282"/>
      <c r="H816" s="282"/>
      <c r="I816" s="282"/>
      <c r="J816" s="282"/>
      <c r="K816" s="282"/>
      <c r="L816" s="282"/>
      <c r="M816" s="282"/>
      <c r="N816" s="282"/>
      <c r="O816" s="282"/>
      <c r="P816" s="282"/>
      <c r="Q816" s="282"/>
    </row>
    <row r="817" spans="1:17" ht="15" x14ac:dyDescent="0.2">
      <c r="A817" s="282"/>
      <c r="B817" s="282"/>
      <c r="C817" s="282"/>
      <c r="D817" s="282"/>
      <c r="E817" s="282"/>
      <c r="F817" s="282"/>
      <c r="G817" s="282"/>
      <c r="H817" s="282"/>
      <c r="I817" s="282"/>
      <c r="J817" s="282"/>
      <c r="K817" s="282"/>
      <c r="L817" s="282"/>
      <c r="M817" s="282"/>
      <c r="N817" s="282"/>
      <c r="O817" s="282"/>
      <c r="P817" s="282"/>
      <c r="Q817" s="282"/>
    </row>
    <row r="818" spans="1:17" ht="15" x14ac:dyDescent="0.2">
      <c r="A818" s="282"/>
      <c r="B818" s="282"/>
      <c r="C818" s="282"/>
      <c r="D818" s="282"/>
      <c r="E818" s="282"/>
      <c r="F818" s="282"/>
      <c r="G818" s="282"/>
      <c r="H818" s="282"/>
      <c r="I818" s="282"/>
      <c r="J818" s="282"/>
      <c r="K818" s="282"/>
      <c r="L818" s="282"/>
      <c r="M818" s="282"/>
      <c r="N818" s="282"/>
      <c r="O818" s="282"/>
      <c r="P818" s="282"/>
      <c r="Q818" s="282"/>
    </row>
    <row r="819" spans="1:17" ht="15" x14ac:dyDescent="0.2">
      <c r="A819" s="282"/>
      <c r="B819" s="282"/>
      <c r="C819" s="282"/>
      <c r="D819" s="282"/>
      <c r="E819" s="282"/>
      <c r="F819" s="282"/>
      <c r="G819" s="282"/>
      <c r="H819" s="282"/>
      <c r="I819" s="282"/>
      <c r="J819" s="282"/>
      <c r="K819" s="282"/>
      <c r="L819" s="282"/>
      <c r="M819" s="282"/>
      <c r="N819" s="282"/>
      <c r="O819" s="282"/>
      <c r="P819" s="282"/>
      <c r="Q819" s="282"/>
    </row>
    <row r="820" spans="1:17" ht="15" x14ac:dyDescent="0.2">
      <c r="A820" s="282"/>
      <c r="B820" s="282"/>
      <c r="C820" s="282"/>
      <c r="D820" s="282"/>
      <c r="E820" s="282"/>
      <c r="F820" s="282"/>
      <c r="G820" s="282"/>
      <c r="H820" s="282"/>
      <c r="I820" s="282"/>
      <c r="J820" s="282"/>
      <c r="K820" s="282"/>
      <c r="L820" s="282"/>
      <c r="M820" s="282"/>
      <c r="N820" s="282"/>
      <c r="O820" s="282"/>
      <c r="P820" s="282"/>
      <c r="Q820" s="282"/>
    </row>
    <row r="821" spans="1:17" ht="15" x14ac:dyDescent="0.2">
      <c r="A821" s="282"/>
      <c r="B821" s="282"/>
      <c r="C821" s="282"/>
      <c r="D821" s="282"/>
      <c r="E821" s="282"/>
      <c r="F821" s="282"/>
      <c r="G821" s="282"/>
      <c r="H821" s="282"/>
      <c r="I821" s="282"/>
      <c r="J821" s="282"/>
      <c r="K821" s="282"/>
      <c r="L821" s="282"/>
      <c r="M821" s="282"/>
      <c r="N821" s="282"/>
      <c r="O821" s="282"/>
      <c r="P821" s="282"/>
      <c r="Q821" s="282"/>
    </row>
    <row r="822" spans="1:17" ht="15" x14ac:dyDescent="0.2">
      <c r="A822" s="282"/>
      <c r="B822" s="282"/>
      <c r="C822" s="282"/>
      <c r="D822" s="282"/>
      <c r="E822" s="282"/>
      <c r="F822" s="282"/>
      <c r="G822" s="282"/>
      <c r="H822" s="282"/>
      <c r="I822" s="282"/>
      <c r="J822" s="282"/>
      <c r="K822" s="282"/>
      <c r="L822" s="282"/>
      <c r="M822" s="282"/>
      <c r="N822" s="282"/>
      <c r="O822" s="282"/>
      <c r="P822" s="282"/>
      <c r="Q822" s="282"/>
    </row>
    <row r="823" spans="1:17" ht="15" x14ac:dyDescent="0.2">
      <c r="A823" s="282"/>
      <c r="B823" s="282"/>
      <c r="C823" s="282"/>
      <c r="D823" s="282"/>
      <c r="E823" s="282"/>
      <c r="F823" s="282"/>
      <c r="G823" s="282"/>
      <c r="H823" s="282"/>
      <c r="I823" s="282"/>
      <c r="J823" s="282"/>
      <c r="K823" s="282"/>
      <c r="L823" s="282"/>
      <c r="M823" s="282"/>
      <c r="N823" s="282"/>
      <c r="O823" s="282"/>
      <c r="P823" s="282"/>
      <c r="Q823" s="282"/>
    </row>
    <row r="824" spans="1:17" ht="15" x14ac:dyDescent="0.2">
      <c r="A824" s="282"/>
      <c r="B824" s="282"/>
      <c r="C824" s="282"/>
      <c r="D824" s="282"/>
      <c r="E824" s="282"/>
      <c r="F824" s="282"/>
      <c r="G824" s="282"/>
      <c r="H824" s="282"/>
      <c r="I824" s="282"/>
      <c r="J824" s="282"/>
      <c r="K824" s="282"/>
      <c r="L824" s="282"/>
      <c r="M824" s="282"/>
      <c r="N824" s="282"/>
      <c r="O824" s="282"/>
      <c r="P824" s="282"/>
      <c r="Q824" s="282"/>
    </row>
    <row r="825" spans="1:17" ht="15" x14ac:dyDescent="0.2">
      <c r="A825" s="282"/>
      <c r="B825" s="282"/>
      <c r="C825" s="282"/>
      <c r="D825" s="282"/>
      <c r="E825" s="282"/>
      <c r="F825" s="282"/>
      <c r="G825" s="282"/>
      <c r="H825" s="282"/>
      <c r="I825" s="282"/>
      <c r="J825" s="282"/>
      <c r="K825" s="282"/>
      <c r="L825" s="282"/>
      <c r="M825" s="282"/>
      <c r="N825" s="282"/>
      <c r="O825" s="282"/>
      <c r="P825" s="282"/>
      <c r="Q825" s="282"/>
    </row>
    <row r="826" spans="1:17" ht="15" x14ac:dyDescent="0.2">
      <c r="A826" s="282"/>
      <c r="B826" s="282"/>
      <c r="C826" s="282"/>
      <c r="D826" s="282"/>
      <c r="E826" s="282"/>
      <c r="F826" s="282"/>
      <c r="G826" s="282"/>
      <c r="H826" s="282"/>
      <c r="I826" s="282"/>
      <c r="J826" s="282"/>
      <c r="K826" s="282"/>
      <c r="L826" s="282"/>
      <c r="M826" s="282"/>
      <c r="N826" s="282"/>
      <c r="O826" s="282"/>
      <c r="P826" s="282"/>
      <c r="Q826" s="282"/>
    </row>
    <row r="827" spans="1:17" ht="15" x14ac:dyDescent="0.2">
      <c r="A827" s="282"/>
      <c r="B827" s="282"/>
      <c r="C827" s="282"/>
      <c r="D827" s="282"/>
      <c r="E827" s="282"/>
      <c r="F827" s="282"/>
      <c r="G827" s="282"/>
      <c r="H827" s="282"/>
      <c r="I827" s="282"/>
      <c r="J827" s="282"/>
      <c r="K827" s="282"/>
      <c r="L827" s="282"/>
      <c r="M827" s="282"/>
      <c r="N827" s="282"/>
      <c r="O827" s="282"/>
      <c r="P827" s="282"/>
      <c r="Q827" s="282"/>
    </row>
    <row r="828" spans="1:17" ht="15" x14ac:dyDescent="0.2">
      <c r="A828" s="282"/>
      <c r="B828" s="282"/>
      <c r="C828" s="282"/>
      <c r="D828" s="282"/>
      <c r="E828" s="282"/>
      <c r="F828" s="282"/>
      <c r="G828" s="282"/>
      <c r="H828" s="282"/>
      <c r="I828" s="282"/>
      <c r="J828" s="282"/>
      <c r="K828" s="282"/>
      <c r="L828" s="282"/>
      <c r="M828" s="282"/>
      <c r="N828" s="282"/>
      <c r="O828" s="282"/>
      <c r="P828" s="282"/>
      <c r="Q828" s="282"/>
    </row>
    <row r="829" spans="1:17" ht="15" x14ac:dyDescent="0.2">
      <c r="A829" s="282"/>
      <c r="B829" s="282"/>
      <c r="C829" s="282"/>
      <c r="D829" s="282"/>
      <c r="E829" s="282"/>
      <c r="F829" s="282"/>
      <c r="G829" s="282"/>
      <c r="H829" s="282"/>
      <c r="I829" s="282"/>
      <c r="J829" s="282"/>
      <c r="K829" s="282"/>
      <c r="L829" s="282"/>
      <c r="M829" s="282"/>
      <c r="N829" s="282"/>
      <c r="O829" s="282"/>
      <c r="P829" s="282"/>
      <c r="Q829" s="282"/>
    </row>
    <row r="830" spans="1:17" ht="15" x14ac:dyDescent="0.2">
      <c r="A830" s="282"/>
      <c r="B830" s="282"/>
      <c r="C830" s="282"/>
      <c r="D830" s="282"/>
      <c r="E830" s="282"/>
      <c r="F830" s="282"/>
      <c r="G830" s="282"/>
      <c r="H830" s="282"/>
      <c r="I830" s="282"/>
      <c r="J830" s="282"/>
      <c r="K830" s="282"/>
      <c r="L830" s="282"/>
      <c r="M830" s="282"/>
      <c r="N830" s="282"/>
      <c r="O830" s="282"/>
      <c r="P830" s="282"/>
      <c r="Q830" s="282"/>
    </row>
    <row r="831" spans="1:17" ht="15" x14ac:dyDescent="0.2">
      <c r="A831" s="282"/>
      <c r="B831" s="282"/>
      <c r="C831" s="282"/>
      <c r="D831" s="282"/>
      <c r="E831" s="282"/>
      <c r="F831" s="282"/>
      <c r="G831" s="282"/>
      <c r="H831" s="282"/>
      <c r="I831" s="282"/>
      <c r="J831" s="282"/>
      <c r="K831" s="282"/>
      <c r="L831" s="282"/>
      <c r="M831" s="282"/>
      <c r="N831" s="282"/>
      <c r="O831" s="282"/>
      <c r="P831" s="282"/>
      <c r="Q831" s="282"/>
    </row>
  </sheetData>
  <mergeCells count="234">
    <mergeCell ref="L84:M84"/>
    <mergeCell ref="O84:P84"/>
    <mergeCell ref="L85:M85"/>
    <mergeCell ref="O85:P85"/>
    <mergeCell ref="L86:M86"/>
    <mergeCell ref="O86:P86"/>
    <mergeCell ref="L81:M81"/>
    <mergeCell ref="O81:P81"/>
    <mergeCell ref="L82:M82"/>
    <mergeCell ref="O82:P82"/>
    <mergeCell ref="L83:M83"/>
    <mergeCell ref="O83:P83"/>
    <mergeCell ref="B100:Q100"/>
    <mergeCell ref="L87:M87"/>
    <mergeCell ref="O87:P87"/>
    <mergeCell ref="L88:M88"/>
    <mergeCell ref="O88:P88"/>
    <mergeCell ref="L89:M89"/>
    <mergeCell ref="O89:P89"/>
    <mergeCell ref="L91:M91"/>
    <mergeCell ref="O91:P91"/>
    <mergeCell ref="L92:M92"/>
    <mergeCell ref="L93:M93"/>
    <mergeCell ref="O92:P92"/>
    <mergeCell ref="L90:M90"/>
    <mergeCell ref="O90:P90"/>
    <mergeCell ref="O93:P93"/>
    <mergeCell ref="L94:M94"/>
    <mergeCell ref="O94:P94"/>
    <mergeCell ref="O79:P79"/>
    <mergeCell ref="L80:M80"/>
    <mergeCell ref="O80:P80"/>
    <mergeCell ref="L77:M77"/>
    <mergeCell ref="O77:P77"/>
    <mergeCell ref="B75:C75"/>
    <mergeCell ref="L75:M75"/>
    <mergeCell ref="O75:P75"/>
    <mergeCell ref="L78:M78"/>
    <mergeCell ref="O78:P78"/>
    <mergeCell ref="L79:M79"/>
    <mergeCell ref="B73:C73"/>
    <mergeCell ref="L73:M73"/>
    <mergeCell ref="O73:P73"/>
    <mergeCell ref="B74:C74"/>
    <mergeCell ref="L74:M74"/>
    <mergeCell ref="O74:P74"/>
    <mergeCell ref="P34:Q34"/>
    <mergeCell ref="B70:C72"/>
    <mergeCell ref="D70:E71"/>
    <mergeCell ref="F70:G71"/>
    <mergeCell ref="H70:I71"/>
    <mergeCell ref="J70:K71"/>
    <mergeCell ref="L70:N71"/>
    <mergeCell ref="O70:Q71"/>
    <mergeCell ref="L72:M72"/>
    <mergeCell ref="O72:P72"/>
    <mergeCell ref="D34:E34"/>
    <mergeCell ref="F34:G34"/>
    <mergeCell ref="H34:I34"/>
    <mergeCell ref="J34:K34"/>
    <mergeCell ref="L34:M34"/>
    <mergeCell ref="N34:O34"/>
    <mergeCell ref="P27:Q27"/>
    <mergeCell ref="D28:E28"/>
    <mergeCell ref="F28:G28"/>
    <mergeCell ref="H28:I28"/>
    <mergeCell ref="J28:K28"/>
    <mergeCell ref="L28:M28"/>
    <mergeCell ref="N28:O28"/>
    <mergeCell ref="P28:Q28"/>
    <mergeCell ref="D27:E27"/>
    <mergeCell ref="F27:G27"/>
    <mergeCell ref="H27:I27"/>
    <mergeCell ref="J27:K27"/>
    <mergeCell ref="L27:M27"/>
    <mergeCell ref="N27:O27"/>
    <mergeCell ref="P25:Q25"/>
    <mergeCell ref="D26:E26"/>
    <mergeCell ref="F26:G26"/>
    <mergeCell ref="H26:I26"/>
    <mergeCell ref="J26:K26"/>
    <mergeCell ref="L26:M26"/>
    <mergeCell ref="N26:O26"/>
    <mergeCell ref="P26:Q26"/>
    <mergeCell ref="D25:E25"/>
    <mergeCell ref="F25:G25"/>
    <mergeCell ref="H25:I25"/>
    <mergeCell ref="J25:K25"/>
    <mergeCell ref="L25:M25"/>
    <mergeCell ref="N25:O25"/>
    <mergeCell ref="P23:Q23"/>
    <mergeCell ref="D24:E24"/>
    <mergeCell ref="F24:G24"/>
    <mergeCell ref="H24:I24"/>
    <mergeCell ref="J24:K24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B15:C15"/>
    <mergeCell ref="D15:E15"/>
    <mergeCell ref="F15:G15"/>
    <mergeCell ref="H15:I15"/>
    <mergeCell ref="J15:K15"/>
    <mergeCell ref="L15:M15"/>
    <mergeCell ref="N15:O15"/>
    <mergeCell ref="P15:Q15"/>
    <mergeCell ref="N18:O18"/>
    <mergeCell ref="P18:Q18"/>
    <mergeCell ref="D17:E17"/>
    <mergeCell ref="F17:G17"/>
    <mergeCell ref="H17:I17"/>
    <mergeCell ref="J17:K17"/>
    <mergeCell ref="L17:M17"/>
    <mergeCell ref="N17:O17"/>
    <mergeCell ref="B14:C14"/>
    <mergeCell ref="D14:E14"/>
    <mergeCell ref="F14:G14"/>
    <mergeCell ref="H14:I14"/>
    <mergeCell ref="J14:K14"/>
    <mergeCell ref="L14:M14"/>
    <mergeCell ref="B13:C13"/>
    <mergeCell ref="D13:E13"/>
    <mergeCell ref="F13:G13"/>
    <mergeCell ref="H13:I13"/>
    <mergeCell ref="J13:K13"/>
    <mergeCell ref="L13:M13"/>
    <mergeCell ref="N9:O9"/>
    <mergeCell ref="P9:Q9"/>
    <mergeCell ref="B10:C10"/>
    <mergeCell ref="B11:C11"/>
    <mergeCell ref="B12:C12"/>
    <mergeCell ref="D12:E12"/>
    <mergeCell ref="F12:G12"/>
    <mergeCell ref="H12:I12"/>
    <mergeCell ref="J12:K12"/>
    <mergeCell ref="L12:M12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D29:E29"/>
    <mergeCell ref="F29:G29"/>
    <mergeCell ref="H29:I29"/>
    <mergeCell ref="J29:K29"/>
    <mergeCell ref="L29:M29"/>
    <mergeCell ref="N29:O29"/>
    <mergeCell ref="P29:Q29"/>
    <mergeCell ref="N13:O13"/>
    <mergeCell ref="P13:Q13"/>
    <mergeCell ref="N14:O14"/>
    <mergeCell ref="P14:Q14"/>
    <mergeCell ref="D16:E16"/>
    <mergeCell ref="F16:G16"/>
    <mergeCell ref="H16:I16"/>
    <mergeCell ref="J16:K16"/>
    <mergeCell ref="L16:M16"/>
    <mergeCell ref="N16:O16"/>
    <mergeCell ref="P16:Q16"/>
    <mergeCell ref="P17:Q17"/>
    <mergeCell ref="D18:E18"/>
    <mergeCell ref="F18:G18"/>
    <mergeCell ref="H18:I18"/>
    <mergeCell ref="J18:K18"/>
    <mergeCell ref="L18:M18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3:E33"/>
    <mergeCell ref="F33:G33"/>
    <mergeCell ref="H33:I33"/>
    <mergeCell ref="J33:K33"/>
    <mergeCell ref="L33:M33"/>
    <mergeCell ref="N33:O33"/>
    <mergeCell ref="P33:Q33"/>
    <mergeCell ref="D32:E32"/>
    <mergeCell ref="F32:G32"/>
    <mergeCell ref="H32:I32"/>
    <mergeCell ref="J32:K32"/>
    <mergeCell ref="L32:M32"/>
    <mergeCell ref="N32:O32"/>
    <mergeCell ref="P32:Q32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306"/>
  <sheetViews>
    <sheetView view="pageBreakPreview" zoomScale="65" zoomScaleNormal="60" zoomScaleSheetLayoutView="65" workbookViewId="0">
      <selection activeCell="M16" sqref="M16:O16"/>
    </sheetView>
  </sheetViews>
  <sheetFormatPr defaultColWidth="9.140625" defaultRowHeight="12.75" x14ac:dyDescent="0.2"/>
  <cols>
    <col min="1" max="1" width="9.140625" style="281"/>
    <col min="2" max="3" width="5.7109375" style="281" customWidth="1"/>
    <col min="4" max="17" width="10.7109375" style="281" customWidth="1"/>
    <col min="18" max="18" width="8.7109375" style="281" customWidth="1"/>
    <col min="19" max="20" width="10.7109375" style="281" customWidth="1"/>
    <col min="21" max="21" width="8.7109375" style="281" customWidth="1"/>
    <col min="22" max="16384" width="9.140625" style="281"/>
  </cols>
  <sheetData>
    <row r="1" spans="2:27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ht="3.95" customHeight="1" x14ac:dyDescent="0.2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ht="18" customHeight="1" x14ac:dyDescent="0.2">
      <c r="B3" s="282"/>
      <c r="C3" s="282"/>
      <c r="D3" s="282"/>
      <c r="E3" s="282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25"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T4" s="282"/>
      <c r="V4" s="282"/>
      <c r="W4" s="1130" t="s">
        <v>0</v>
      </c>
      <c r="X4" s="282"/>
      <c r="Y4" s="282"/>
      <c r="Z4" s="282"/>
      <c r="AA4" s="282"/>
    </row>
    <row r="5" spans="2:27" s="9" customFormat="1" ht="18" customHeight="1" x14ac:dyDescent="0.25">
      <c r="B5" s="39" t="s">
        <v>385</v>
      </c>
      <c r="C5" s="40"/>
    </row>
    <row r="6" spans="2:27" s="9" customFormat="1" ht="18" customHeight="1" x14ac:dyDescent="0.2">
      <c r="B6" s="127" t="s">
        <v>386</v>
      </c>
      <c r="C6" s="92"/>
    </row>
    <row r="7" spans="2:27" ht="30" customHeight="1" x14ac:dyDescent="0.2">
      <c r="B7" s="1670"/>
      <c r="C7" s="1671"/>
      <c r="D7" s="1672" t="s">
        <v>387</v>
      </c>
      <c r="E7" s="1673"/>
      <c r="F7" s="1673"/>
      <c r="G7" s="1674"/>
      <c r="H7" s="1672" t="s">
        <v>388</v>
      </c>
      <c r="I7" s="1673"/>
      <c r="J7" s="1673"/>
      <c r="K7" s="1673"/>
      <c r="L7" s="1674"/>
      <c r="M7" s="1672" t="s">
        <v>389</v>
      </c>
      <c r="N7" s="1673"/>
      <c r="O7" s="1673"/>
      <c r="P7" s="1673"/>
      <c r="Q7" s="1674"/>
      <c r="R7" s="1672" t="s">
        <v>390</v>
      </c>
      <c r="S7" s="1673"/>
      <c r="T7" s="1673"/>
      <c r="U7" s="1677"/>
      <c r="V7" s="282"/>
      <c r="W7" s="282"/>
      <c r="X7" s="282"/>
      <c r="Y7" s="282"/>
      <c r="Z7" s="282"/>
      <c r="AA7" s="282"/>
    </row>
    <row r="8" spans="2:27" ht="30" customHeight="1" x14ac:dyDescent="0.2">
      <c r="B8" s="1670"/>
      <c r="C8" s="1671"/>
      <c r="D8" s="1637"/>
      <c r="E8" s="1675"/>
      <c r="F8" s="1675"/>
      <c r="G8" s="1676"/>
      <c r="H8" s="1637"/>
      <c r="I8" s="1675"/>
      <c r="J8" s="1675"/>
      <c r="K8" s="1675"/>
      <c r="L8" s="1676"/>
      <c r="M8" s="1637"/>
      <c r="N8" s="1675"/>
      <c r="O8" s="1675"/>
      <c r="P8" s="1675"/>
      <c r="Q8" s="1676"/>
      <c r="R8" s="1637"/>
      <c r="S8" s="1675"/>
      <c r="T8" s="1675"/>
      <c r="U8" s="1678"/>
      <c r="V8" s="282"/>
      <c r="W8" s="282"/>
      <c r="X8" s="282"/>
      <c r="Y8" s="282"/>
      <c r="Z8" s="282"/>
      <c r="AA8" s="282"/>
    </row>
    <row r="9" spans="2:27" ht="24" customHeight="1" x14ac:dyDescent="0.2">
      <c r="B9" s="1670"/>
      <c r="C9" s="1670"/>
      <c r="D9" s="1679" t="s">
        <v>0</v>
      </c>
      <c r="E9" s="1680"/>
      <c r="F9" s="533" t="s">
        <v>59</v>
      </c>
      <c r="G9" s="533" t="s">
        <v>126</v>
      </c>
      <c r="H9" s="1679" t="s">
        <v>0</v>
      </c>
      <c r="I9" s="1681"/>
      <c r="J9" s="1680"/>
      <c r="K9" s="533" t="s">
        <v>59</v>
      </c>
      <c r="L9" s="533" t="s">
        <v>126</v>
      </c>
      <c r="M9" s="1679" t="s">
        <v>0</v>
      </c>
      <c r="N9" s="1681"/>
      <c r="O9" s="1680"/>
      <c r="P9" s="533" t="s">
        <v>59</v>
      </c>
      <c r="Q9" s="533" t="s">
        <v>126</v>
      </c>
      <c r="R9" s="1679" t="s">
        <v>0</v>
      </c>
      <c r="S9" s="1680"/>
      <c r="T9" s="533" t="s">
        <v>59</v>
      </c>
      <c r="U9" s="533" t="s">
        <v>126</v>
      </c>
      <c r="V9" s="282"/>
      <c r="W9" s="282"/>
      <c r="X9" s="282"/>
      <c r="Y9" s="282"/>
      <c r="Z9" s="282"/>
      <c r="AA9" s="282"/>
    </row>
    <row r="10" spans="2:27" ht="22.5" customHeight="1" x14ac:dyDescent="0.2">
      <c r="B10" s="1431">
        <v>2020</v>
      </c>
      <c r="C10" s="1431"/>
      <c r="D10" s="1427">
        <f>+'[25]Anuais, VH Anuais'!CG13</f>
        <v>96.738333333333344</v>
      </c>
      <c r="E10" s="1428"/>
      <c r="F10" s="288">
        <f>+'[25]Anuais, VH Anuais'!GZ13</f>
        <v>-6.9928052942778702</v>
      </c>
      <c r="G10" s="285"/>
      <c r="H10" s="1667">
        <f>+'[25]Anuais, VH Anuais'!CN13</f>
        <v>111.07249999999999</v>
      </c>
      <c r="I10" s="1667"/>
      <c r="J10" s="1667"/>
      <c r="K10" s="288">
        <f>+'[25]Anuais, VH Anuais'!HG13</f>
        <v>-4.1507561538627442</v>
      </c>
      <c r="L10" s="288"/>
      <c r="M10" s="1668">
        <f>+'[25]Anuais, VH Anuais'!CO13</f>
        <v>93.956666666666663</v>
      </c>
      <c r="N10" s="1669"/>
      <c r="O10" s="1669"/>
      <c r="P10" s="288">
        <f>+'[25]Anuais, VH Anuais'!HH13</f>
        <v>-8.2782857700693153</v>
      </c>
      <c r="Q10" s="285"/>
      <c r="R10" s="1427">
        <f>+'[25]Anuais, VH Anuais'!CP13</f>
        <v>111.1675</v>
      </c>
      <c r="S10" s="1428"/>
      <c r="T10" s="288">
        <f>+'[25]Anuais, VH Anuais'!HI13</f>
        <v>-0.63092187593111193</v>
      </c>
      <c r="U10" s="534"/>
      <c r="V10" s="282"/>
      <c r="W10" s="282"/>
      <c r="X10" s="282"/>
      <c r="Y10" s="282"/>
      <c r="Z10" s="282"/>
      <c r="AA10" s="282"/>
    </row>
    <row r="11" spans="2:27" ht="22.5" customHeight="1" x14ac:dyDescent="0.2">
      <c r="B11" s="1431">
        <v>2021</v>
      </c>
      <c r="C11" s="1431"/>
      <c r="D11" s="1427">
        <f>+'[25]Anuais, VH Anuais'!CG14</f>
        <v>99.622500000000016</v>
      </c>
      <c r="E11" s="1428"/>
      <c r="F11" s="288">
        <f>+'[25]Anuais, VH Anuais'!GZ14</f>
        <v>2.9814103337181042</v>
      </c>
      <c r="G11" s="285"/>
      <c r="H11" s="1667">
        <f>+'[25]Anuais, VH Anuais'!CN14</f>
        <v>127.8725</v>
      </c>
      <c r="I11" s="1667"/>
      <c r="J11" s="1667"/>
      <c r="K11" s="288">
        <f>+'[25]Anuais, VH Anuais'!HG14</f>
        <v>15.125256026469213</v>
      </c>
      <c r="L11" s="288"/>
      <c r="M11" s="1668">
        <f>+'[25]Anuais, VH Anuais'!CO14</f>
        <v>97.831666666666663</v>
      </c>
      <c r="N11" s="1669"/>
      <c r="O11" s="1669"/>
      <c r="P11" s="288">
        <f>+'[25]Anuais, VH Anuais'!HH14</f>
        <v>4.12424167169263</v>
      </c>
      <c r="Q11" s="285"/>
      <c r="R11" s="1427">
        <f>+'[25]Anuais, VH Anuais'!CP14</f>
        <v>107.07083333333333</v>
      </c>
      <c r="S11" s="1428"/>
      <c r="T11" s="288">
        <f>+'[25]Anuais, VH Anuais'!HI14</f>
        <v>-3.685129796628217</v>
      </c>
      <c r="U11" s="534"/>
      <c r="V11" s="282"/>
      <c r="W11" s="282"/>
      <c r="X11" s="282"/>
      <c r="Y11" s="282"/>
      <c r="Z11" s="282"/>
      <c r="AA11" s="282"/>
    </row>
    <row r="12" spans="2:27" ht="22.5" customHeight="1" x14ac:dyDescent="0.2">
      <c r="B12" s="1431">
        <v>2022</v>
      </c>
      <c r="C12" s="1431"/>
      <c r="D12" s="1427">
        <f>+'[25]Anuais, VH Anuais'!CG15</f>
        <v>99.932500000000005</v>
      </c>
      <c r="E12" s="1428"/>
      <c r="F12" s="288">
        <f>+'[25]Anuais, VH Anuais'!GZ15</f>
        <v>0.31117468443373486</v>
      </c>
      <c r="G12" s="285"/>
      <c r="H12" s="1667">
        <f>+'[25]Anuais, VH Anuais'!CN15</f>
        <v>134.39000000000001</v>
      </c>
      <c r="I12" s="1667"/>
      <c r="J12" s="1667"/>
      <c r="K12" s="288">
        <f>+'[25]Anuais, VH Anuais'!HG15</f>
        <v>5.0968738391757418</v>
      </c>
      <c r="L12" s="288"/>
      <c r="M12" s="1668">
        <f>+'[25]Anuais, VH Anuais'!CO15</f>
        <v>99.350000000000009</v>
      </c>
      <c r="N12" s="1669"/>
      <c r="O12" s="1669"/>
      <c r="P12" s="288">
        <f>+'[25]Anuais, VH Anuais'!HH15</f>
        <v>1.5519855534166016</v>
      </c>
      <c r="Q12" s="285"/>
      <c r="R12" s="1427">
        <f>+'[25]Anuais, VH Anuais'!CP15</f>
        <v>99.86</v>
      </c>
      <c r="S12" s="1428"/>
      <c r="T12" s="288">
        <f>+'[25]Anuais, VH Anuais'!HI15</f>
        <v>-6.7346382846246611</v>
      </c>
      <c r="U12" s="534"/>
      <c r="V12" s="282"/>
      <c r="W12" s="282"/>
      <c r="X12" s="282"/>
      <c r="Y12" s="282"/>
      <c r="Z12" s="282"/>
      <c r="AA12" s="282"/>
    </row>
    <row r="13" spans="2:27" ht="24" customHeight="1" x14ac:dyDescent="0.2">
      <c r="B13" s="289"/>
      <c r="C13" s="289"/>
      <c r="D13" s="1429"/>
      <c r="E13" s="1430"/>
      <c r="F13" s="297"/>
      <c r="G13" s="292"/>
      <c r="H13" s="1682"/>
      <c r="I13" s="1682"/>
      <c r="J13" s="1682"/>
      <c r="K13" s="297"/>
      <c r="L13" s="297"/>
      <c r="M13" s="1683"/>
      <c r="N13" s="1684"/>
      <c r="O13" s="1684"/>
      <c r="P13" s="297"/>
      <c r="Q13" s="292"/>
      <c r="R13" s="1429"/>
      <c r="S13" s="1430"/>
      <c r="T13" s="297"/>
      <c r="U13" s="535"/>
      <c r="V13" s="282"/>
      <c r="W13" s="282"/>
      <c r="X13" s="282"/>
      <c r="Y13" s="282"/>
      <c r="Z13" s="282"/>
      <c r="AA13" s="282"/>
    </row>
    <row r="14" spans="2:27" ht="24" customHeight="1" x14ac:dyDescent="0.2">
      <c r="B14" s="298">
        <v>21</v>
      </c>
      <c r="C14" s="511" t="s">
        <v>69</v>
      </c>
      <c r="D14" s="1409">
        <f>+'[25]IPI (Índ. Corr. D. Ú. e Sazon)'!B146</f>
        <v>99.02</v>
      </c>
      <c r="E14" s="1410"/>
      <c r="F14" s="303">
        <f>+'[25] VH Mensais'!CG131</f>
        <v>-6.2488165120242467</v>
      </c>
      <c r="G14" s="301">
        <f>+'[25] VHA Mensais '!CG131</f>
        <v>3.4279280218520114</v>
      </c>
      <c r="H14" s="1657">
        <f>+'[25]IPI (Índ. Corr. D. Ú. e Sazon)'!I146</f>
        <v>127.9</v>
      </c>
      <c r="I14" s="1657"/>
      <c r="J14" s="1657"/>
      <c r="K14" s="303">
        <f>+'[25] VH Mensais'!CN131</f>
        <v>23.099133782483161</v>
      </c>
      <c r="L14" s="303">
        <f>+'[25] VHA Mensais '!CN131</f>
        <v>12.958183219515696</v>
      </c>
      <c r="M14" s="1658">
        <f>+'[25]IPI (Índ. Corr. D. Ú. e Sazon)'!J146</f>
        <v>98.2</v>
      </c>
      <c r="N14" s="1659"/>
      <c r="O14" s="1659"/>
      <c r="P14" s="303">
        <f>+'[25] VH Mensais'!CO131</f>
        <v>-3.3939990162321743</v>
      </c>
      <c r="Q14" s="301">
        <f>+'[25] VHA Mensais '!CO131</f>
        <v>4.6505376344085914</v>
      </c>
      <c r="R14" s="1409">
        <f>+'[25]IPI (Índ. Corr. D. Ú. e Sazon)'!K146</f>
        <v>100.98</v>
      </c>
      <c r="S14" s="1410"/>
      <c r="T14" s="303">
        <f>+'[25] VH Mensais'!CP131</f>
        <v>-21.465235650956604</v>
      </c>
      <c r="U14" s="536">
        <f>+'[25] VHA Mensais '!CP131</f>
        <v>-3.3321319156604856</v>
      </c>
      <c r="V14" s="282"/>
      <c r="W14" s="282"/>
      <c r="X14" s="282"/>
      <c r="Y14" s="282"/>
      <c r="Z14" s="282"/>
      <c r="AA14" s="282"/>
    </row>
    <row r="15" spans="2:27" ht="24" customHeight="1" x14ac:dyDescent="0.2">
      <c r="B15" s="298"/>
      <c r="C15" s="511" t="s">
        <v>70</v>
      </c>
      <c r="D15" s="1409">
        <f>+'[25]IPI (Índ. Corr. D. Ú. e Sazon)'!B147</f>
        <v>101.04</v>
      </c>
      <c r="E15" s="1410"/>
      <c r="F15" s="303">
        <f>+'[25] VH Mensais'!CG132</f>
        <v>0.99960015993603157</v>
      </c>
      <c r="G15" s="301">
        <f>+'[25] VHA Mensais '!CG132</f>
        <v>3.1985800872340153</v>
      </c>
      <c r="H15" s="1657">
        <f>+'[25]IPI (Índ. Corr. D. Ú. e Sazon)'!I147</f>
        <v>128.55000000000001</v>
      </c>
      <c r="I15" s="1657"/>
      <c r="J15" s="1657"/>
      <c r="K15" s="303">
        <f>+'[25] VH Mensais'!CN132</f>
        <v>30.759841318278912</v>
      </c>
      <c r="L15" s="303">
        <f>+'[25] VHA Mensais '!CN132</f>
        <v>14.399611244265454</v>
      </c>
      <c r="M15" s="1658">
        <f>+'[25]IPI (Índ. Corr. D. Ú. e Sazon)'!J147</f>
        <v>99.74</v>
      </c>
      <c r="N15" s="1659"/>
      <c r="O15" s="1659"/>
      <c r="P15" s="303">
        <f>+'[25] VH Mensais'!CO132</f>
        <v>1.8274629913221041</v>
      </c>
      <c r="Q15" s="301">
        <f>+'[25] VHA Mensais '!CO132</f>
        <v>4.3815360669293257</v>
      </c>
      <c r="R15" s="1409">
        <f>+'[25]IPI (Índ. Corr. D. Ú. e Sazon)'!K147</f>
        <v>105.79</v>
      </c>
      <c r="S15" s="1410"/>
      <c r="T15" s="303">
        <f>+'[25] VH Mensais'!CP132</f>
        <v>-5.645736710667137</v>
      </c>
      <c r="U15" s="536">
        <f>+'[25] VHA Mensais '!CP132</f>
        <v>-3.5444218934136629</v>
      </c>
      <c r="V15" s="282"/>
      <c r="W15" s="282"/>
      <c r="X15" s="282"/>
      <c r="Y15" s="282"/>
      <c r="Z15" s="282"/>
      <c r="AA15" s="282"/>
    </row>
    <row r="16" spans="2:27" ht="24" customHeight="1" x14ac:dyDescent="0.2">
      <c r="B16" s="326"/>
      <c r="C16" s="289" t="s">
        <v>71</v>
      </c>
      <c r="D16" s="1429">
        <f>+'[25]IPI (Índ. Corr. D. Ú. e Sazon)'!B148</f>
        <v>102.37</v>
      </c>
      <c r="E16" s="1430"/>
      <c r="F16" s="297">
        <f>+'[25] VH Mensais'!CG133</f>
        <v>0.718221172766631</v>
      </c>
      <c r="G16" s="292">
        <f>+'[25] VHA Mensais '!CG133</f>
        <v>2.9814103337181264</v>
      </c>
      <c r="H16" s="1682">
        <f>+'[25]IPI (Índ. Corr. D. Ú. e Sazon)'!I148</f>
        <v>145.51</v>
      </c>
      <c r="I16" s="1682"/>
      <c r="J16" s="1682"/>
      <c r="K16" s="297">
        <f>+'[25] VH Mensais'!CN133</f>
        <v>22.545056425804265</v>
      </c>
      <c r="L16" s="297">
        <f>+'[25] VHA Mensais '!CN133</f>
        <v>15.125256026469213</v>
      </c>
      <c r="M16" s="1683">
        <f>+'[25]IPI (Índ. Corr. D. Ú. e Sazon)'!J148</f>
        <v>100.99</v>
      </c>
      <c r="N16" s="1684"/>
      <c r="O16" s="1684"/>
      <c r="P16" s="297">
        <f>+'[25] VH Mensais'!CO133</f>
        <v>1.4668944036973608</v>
      </c>
      <c r="Q16" s="292">
        <f>+'[25] VHA Mensais '!CO133</f>
        <v>4.12424167169263</v>
      </c>
      <c r="R16" s="1429">
        <f>+'[25]IPI (Índ. Corr. D. Ú. e Sazon)'!K148</f>
        <v>106.24</v>
      </c>
      <c r="S16" s="1430"/>
      <c r="T16" s="297">
        <f>+'[25] VH Mensais'!CP133</f>
        <v>-5.2190204300116001</v>
      </c>
      <c r="U16" s="535">
        <f>+'[25] VHA Mensais '!CP133</f>
        <v>-3.685129796628217</v>
      </c>
      <c r="V16" s="282"/>
      <c r="W16" s="282"/>
      <c r="X16" s="282"/>
      <c r="Y16" s="282"/>
      <c r="Z16" s="282"/>
      <c r="AA16" s="282"/>
    </row>
    <row r="17" spans="2:27" ht="24" customHeight="1" x14ac:dyDescent="0.2">
      <c r="B17" s="298">
        <v>22</v>
      </c>
      <c r="C17" s="511" t="s">
        <v>72</v>
      </c>
      <c r="D17" s="1409">
        <f>+'[25]IPI (Índ. Corr. D. Ú. e Sazon)'!B149</f>
        <v>97.14</v>
      </c>
      <c r="E17" s="1410"/>
      <c r="F17" s="303">
        <f>+'[25] VH Mensais'!CG134</f>
        <v>-3.4105598090881872</v>
      </c>
      <c r="G17" s="301">
        <f>+'[25] VHA Mensais '!CG134</f>
        <v>-3.4105598090881872</v>
      </c>
      <c r="H17" s="1657">
        <f>+'[25]IPI (Índ. Corr. D. Ú. e Sazon)'!I149</f>
        <v>142.22999999999999</v>
      </c>
      <c r="I17" s="1657"/>
      <c r="J17" s="1657"/>
      <c r="K17" s="303">
        <f>+'[25] VH Mensais'!CN134</f>
        <v>44.513310302783978</v>
      </c>
      <c r="L17" s="303">
        <f>+'[25] VHA Mensais '!CN134</f>
        <v>44.513310302783978</v>
      </c>
      <c r="M17" s="1658">
        <f>+'[25]IPI (Índ. Corr. D. Ú. e Sazon)'!J149</f>
        <v>96.91</v>
      </c>
      <c r="N17" s="1659"/>
      <c r="O17" s="1659"/>
      <c r="P17" s="303">
        <f>+'[25] VH Mensais'!CO134</f>
        <v>-1.7737684978714752</v>
      </c>
      <c r="Q17" s="301">
        <f>+'[25] VHA Mensais '!CO134</f>
        <v>-1.7737684978714752</v>
      </c>
      <c r="R17" s="1409">
        <f>+'[25]IPI (Índ. Corr. D. Ú. e Sazon)'!K149</f>
        <v>94.28</v>
      </c>
      <c r="S17" s="1410"/>
      <c r="T17" s="303">
        <f>+'[25] VH Mensais'!CP134</f>
        <v>-15.625559334168603</v>
      </c>
      <c r="U17" s="536">
        <f>+'[25] VHA Mensais '!CP134</f>
        <v>-15.625559334168603</v>
      </c>
      <c r="V17" s="282"/>
      <c r="W17" s="282"/>
      <c r="X17" s="282"/>
      <c r="Y17" s="282"/>
      <c r="Z17" s="282"/>
      <c r="AA17" s="282"/>
    </row>
    <row r="18" spans="2:27" ht="24" customHeight="1" x14ac:dyDescent="0.2">
      <c r="B18" s="298"/>
      <c r="C18" s="511" t="s">
        <v>73</v>
      </c>
      <c r="D18" s="1409">
        <f>+'[25]IPI (Índ. Corr. D. Ú. e Sazon)'!B150</f>
        <v>97.98</v>
      </c>
      <c r="E18" s="1410"/>
      <c r="F18" s="303">
        <f>+'[25] VH Mensais'!CG135</f>
        <v>-4.0164576802507739</v>
      </c>
      <c r="G18" s="301">
        <f>+'[25] VHA Mensais '!CG135</f>
        <v>-3.7157660991857799</v>
      </c>
      <c r="H18" s="1657">
        <f>+'[25]IPI (Índ. Corr. D. Ú. e Sazon)'!I150</f>
        <v>131.88</v>
      </c>
      <c r="I18" s="1657"/>
      <c r="J18" s="1657"/>
      <c r="K18" s="303">
        <f>+'[25] VH Mensais'!CN135</f>
        <v>14.152168267982335</v>
      </c>
      <c r="L18" s="303">
        <f>+'[25] VHA Mensais '!CN135</f>
        <v>28.118719326945563</v>
      </c>
      <c r="M18" s="1658">
        <f>+'[25]IPI (Índ. Corr. D. Ú. e Sazon)'!J150</f>
        <v>100.71</v>
      </c>
      <c r="N18" s="1659"/>
      <c r="O18" s="1659"/>
      <c r="P18" s="303">
        <f>+'[25] VH Mensais'!CO135</f>
        <v>2.3891825945506318</v>
      </c>
      <c r="Q18" s="301">
        <f>+'[25] VHA Mensais '!CO135</f>
        <v>0.30453761039490601</v>
      </c>
      <c r="R18" s="1409">
        <f>+'[25]IPI (Índ. Corr. D. Ú. e Sazon)'!K150</f>
        <v>79.17</v>
      </c>
      <c r="S18" s="1410"/>
      <c r="T18" s="303">
        <f>+'[25] VH Mensais'!CP135</f>
        <v>-35.106557377049171</v>
      </c>
      <c r="U18" s="536">
        <f>+'[25] VHA Mensais '!CP135</f>
        <v>-25.793616839223077</v>
      </c>
      <c r="V18" s="282"/>
      <c r="W18" s="282"/>
      <c r="X18" s="282"/>
      <c r="Y18" s="282"/>
      <c r="Z18" s="282"/>
      <c r="AA18" s="282"/>
    </row>
    <row r="19" spans="2:27" ht="24" customHeight="1" x14ac:dyDescent="0.2">
      <c r="B19" s="298"/>
      <c r="C19" s="511" t="s">
        <v>74</v>
      </c>
      <c r="D19" s="1409">
        <f>+'[25]IPI (Índ. Corr. D. Ú. e Sazon)'!B151</f>
        <v>102.99</v>
      </c>
      <c r="E19" s="1410"/>
      <c r="F19" s="303">
        <f>+'[25] VH Mensais'!CG136</f>
        <v>1.2684365781710838</v>
      </c>
      <c r="G19" s="301">
        <f>+'[25] VHA Mensais '!CG136</f>
        <v>-2.0502710694923487</v>
      </c>
      <c r="H19" s="1657">
        <f>+'[25]IPI (Índ. Corr. D. Ú. e Sazon)'!I151</f>
        <v>124.52</v>
      </c>
      <c r="I19" s="1657"/>
      <c r="J19" s="1657"/>
      <c r="K19" s="303">
        <f>+'[25] VH Mensais'!CN136</f>
        <v>6.0466700732413559</v>
      </c>
      <c r="L19" s="303">
        <f>+'[25] VHA Mensais '!CN136</f>
        <v>20.297552584724031</v>
      </c>
      <c r="M19" s="1658">
        <f>+'[25]IPI (Índ. Corr. D. Ú. e Sazon)'!J151</f>
        <v>101.58</v>
      </c>
      <c r="N19" s="1659"/>
      <c r="O19" s="1659"/>
      <c r="P19" s="303">
        <f>+'[25] VH Mensais'!CO136</f>
        <v>2.1726010863005296</v>
      </c>
      <c r="Q19" s="301">
        <f>+'[25] VHA Mensais '!CO136</f>
        <v>0.93104844150586619</v>
      </c>
      <c r="R19" s="1409">
        <f>+'[25]IPI (Índ. Corr. D. Ú. e Sazon)'!K151</f>
        <v>108.95</v>
      </c>
      <c r="S19" s="1410"/>
      <c r="T19" s="303">
        <f>+'[25] VH Mensais'!CP136</f>
        <v>-3.7203958996111619</v>
      </c>
      <c r="U19" s="536">
        <f>+'[25] VHA Mensais '!CP136</f>
        <v>-18.593254540213323</v>
      </c>
      <c r="V19" s="282"/>
      <c r="W19" s="282"/>
      <c r="X19" s="282"/>
      <c r="Y19" s="282"/>
      <c r="Z19" s="282"/>
      <c r="AA19" s="282"/>
    </row>
    <row r="20" spans="2:27" ht="24" customHeight="1" x14ac:dyDescent="0.2">
      <c r="B20" s="298"/>
      <c r="C20" s="511" t="s">
        <v>75</v>
      </c>
      <c r="D20" s="1409">
        <f>+'[25]IPI (Índ. Corr. D. Ú. e Sazon)'!B152</f>
        <v>100.81</v>
      </c>
      <c r="E20" s="1410"/>
      <c r="F20" s="303">
        <f>+'[25] VH Mensais'!CG137</f>
        <v>-1.3407711880994322</v>
      </c>
      <c r="G20" s="301">
        <f>+'[25] VHA Mensais '!CG137</f>
        <v>-1.8719405701916103</v>
      </c>
      <c r="H20" s="1657">
        <f>+'[25]IPI (Índ. Corr. D. Ú. e Sazon)'!I152</f>
        <v>131.29</v>
      </c>
      <c r="I20" s="1657"/>
      <c r="J20" s="1657"/>
      <c r="K20" s="303">
        <f>+'[25] VH Mensais'!CN137</f>
        <v>8.7738193869096861</v>
      </c>
      <c r="L20" s="303">
        <f>+'[25] VHA Mensais '!CN137</f>
        <v>17.220784391797729</v>
      </c>
      <c r="M20" s="1658">
        <f>+'[25]IPI (Índ. Corr. D. Ú. e Sazon)'!J152</f>
        <v>99.19</v>
      </c>
      <c r="N20" s="1659"/>
      <c r="O20" s="1659"/>
      <c r="P20" s="303">
        <f>+'[25] VH Mensais'!CO137</f>
        <v>-1.0376134889753641</v>
      </c>
      <c r="Q20" s="301">
        <f>+'[25] VHA Mensais '!CO137</f>
        <v>0.43360980159830032</v>
      </c>
      <c r="R20" s="1409">
        <f>+'[25]IPI (Índ. Corr. D. Ú. e Sazon)'!K152</f>
        <v>107.07</v>
      </c>
      <c r="S20" s="1410"/>
      <c r="T20" s="303">
        <f>+'[25] VH Mensais'!CP137</f>
        <v>-4.007530930607861</v>
      </c>
      <c r="U20" s="536">
        <f>+'[25] VHA Mensais '!CP137</f>
        <v>-15.044498734839895</v>
      </c>
      <c r="V20" s="282"/>
      <c r="W20" s="282"/>
      <c r="X20" s="282"/>
      <c r="Y20" s="282"/>
      <c r="Z20" s="282"/>
      <c r="AA20" s="282"/>
    </row>
    <row r="21" spans="2:27" ht="24" customHeight="1" x14ac:dyDescent="0.2">
      <c r="B21" s="298"/>
      <c r="C21" s="511" t="s">
        <v>76</v>
      </c>
      <c r="D21" s="1409">
        <f>+'[25]IPI (Índ. Corr. D. Ú. e Sazon)'!B153</f>
        <v>100.33</v>
      </c>
      <c r="E21" s="1410"/>
      <c r="F21" s="303">
        <f>+'[25] VH Mensais'!CG138</f>
        <v>3.0717074173001846</v>
      </c>
      <c r="G21" s="301">
        <f>+'[25] VHA Mensais '!CG138</f>
        <v>-0.9169031694683194</v>
      </c>
      <c r="H21" s="1657">
        <f>+'[25]IPI (Índ. Corr. D. Ú. e Sazon)'!I153</f>
        <v>148.72999999999999</v>
      </c>
      <c r="I21" s="1657"/>
      <c r="J21" s="1657"/>
      <c r="K21" s="303">
        <f>+'[25] VH Mensais'!CN138</f>
        <v>10.901498769666663</v>
      </c>
      <c r="L21" s="303">
        <f>+'[25] VHA Mensais '!CN138</f>
        <v>15.775017912586552</v>
      </c>
      <c r="M21" s="1658">
        <f>+'[25]IPI (Índ. Corr. D. Ú. e Sazon)'!J153</f>
        <v>100.34</v>
      </c>
      <c r="N21" s="1659"/>
      <c r="O21" s="1659"/>
      <c r="P21" s="303">
        <f>+'[25] VH Mensais'!CO138</f>
        <v>4.0223927016380001</v>
      </c>
      <c r="Q21" s="301">
        <f>+'[25] VHA Mensais '!CO138</f>
        <v>1.1356031878003714</v>
      </c>
      <c r="R21" s="1409">
        <f>+'[25]IPI (Índ. Corr. D. Ú. e Sazon)'!K153</f>
        <v>95.62</v>
      </c>
      <c r="S21" s="1410"/>
      <c r="T21" s="303">
        <f>+'[25] VH Mensais'!CP138</f>
        <v>-3.1205673758865182</v>
      </c>
      <c r="U21" s="536">
        <f>+'[25] VHA Mensais '!CP138</f>
        <v>-12.932117600603076</v>
      </c>
      <c r="V21" s="282"/>
      <c r="W21" s="282"/>
      <c r="X21" s="282"/>
      <c r="Y21" s="282"/>
      <c r="Z21" s="282"/>
      <c r="AA21" s="282"/>
    </row>
    <row r="22" spans="2:27" ht="24" customHeight="1" x14ac:dyDescent="0.2">
      <c r="B22" s="298"/>
      <c r="C22" s="511" t="s">
        <v>77</v>
      </c>
      <c r="D22" s="1409">
        <f>+'[25]IPI (Índ. Corr. D. Ú. e Sazon)'!B154</f>
        <v>99.23</v>
      </c>
      <c r="E22" s="1410"/>
      <c r="F22" s="303">
        <f>+'[25] VH Mensais'!CG139</f>
        <v>4.2222455624409294</v>
      </c>
      <c r="G22" s="301">
        <f>+'[25] VHA Mensais '!CG139</f>
        <v>-0.10015356880550552</v>
      </c>
      <c r="H22" s="1657">
        <f>+'[25]IPI (Índ. Corr. D. Ú. e Sazon)'!I154</f>
        <v>151.91999999999999</v>
      </c>
      <c r="I22" s="1657"/>
      <c r="J22" s="1657"/>
      <c r="K22" s="303">
        <f>+'[25] VH Mensais'!CN139</f>
        <v>9.7529258777633299</v>
      </c>
      <c r="L22" s="303">
        <f>+'[25] VHA Mensais '!CN139</f>
        <v>14.62462048026496</v>
      </c>
      <c r="M22" s="1658">
        <f>+'[25]IPI (Índ. Corr. D. Ú. e Sazon)'!J154</f>
        <v>99.19</v>
      </c>
      <c r="N22" s="1659"/>
      <c r="O22" s="1659"/>
      <c r="P22" s="303">
        <f>+'[25] VH Mensais'!CO139</f>
        <v>7.302033751622683</v>
      </c>
      <c r="Q22" s="301">
        <f>+'[25] VHA Mensais '!CO139</f>
        <v>2.1090561333401814</v>
      </c>
      <c r="R22" s="1409">
        <f>+'[25]IPI (Índ. Corr. D. Ú. e Sazon)'!K154</f>
        <v>94.37</v>
      </c>
      <c r="S22" s="1410"/>
      <c r="T22" s="303">
        <f>+'[25] VH Mensais'!CP139</f>
        <v>-11.60547021356313</v>
      </c>
      <c r="U22" s="536">
        <f>+'[25] VHA Mensais '!CP139</f>
        <v>-12.718782949239337</v>
      </c>
      <c r="V22" s="282"/>
      <c r="W22" s="282"/>
      <c r="X22" s="282"/>
      <c r="Y22" s="282"/>
      <c r="Z22" s="282"/>
      <c r="AA22" s="282"/>
    </row>
    <row r="23" spans="2:27" ht="24" customHeight="1" x14ac:dyDescent="0.2">
      <c r="B23" s="298"/>
      <c r="C23" s="511" t="s">
        <v>66</v>
      </c>
      <c r="D23" s="1409">
        <f>+'[25]IPI (Índ. Corr. D. Ú. e Sazon)'!B155</f>
        <v>99.12</v>
      </c>
      <c r="E23" s="1410"/>
      <c r="F23" s="303">
        <f>+'[25] VH Mensais'!CG140</f>
        <v>0.47643182970096287</v>
      </c>
      <c r="G23" s="301">
        <f>+'[25] VHA Mensais '!CG140</f>
        <v>-1.8631848996031319E-2</v>
      </c>
      <c r="H23" s="1657">
        <f>+'[25]IPI (Índ. Corr. D. Ú. e Sazon)'!I155</f>
        <v>146.82</v>
      </c>
      <c r="I23" s="1657"/>
      <c r="J23" s="1657"/>
      <c r="K23" s="303">
        <f>+'[25] VH Mensais'!CN140</f>
        <v>-9.6047284817140763</v>
      </c>
      <c r="L23" s="303">
        <f>+'[25] VHA Mensais '!CN140</f>
        <v>10.188045365380693</v>
      </c>
      <c r="M23" s="1658">
        <f>+'[25]IPI (Índ. Corr. D. Ú. e Sazon)'!J155</f>
        <v>98.93</v>
      </c>
      <c r="N23" s="1659"/>
      <c r="O23" s="1659"/>
      <c r="P23" s="303">
        <f>+'[25] VH Mensais'!CO140</f>
        <v>2.8164622739555334</v>
      </c>
      <c r="Q23" s="301">
        <f>+'[25] VHA Mensais '!CO140</f>
        <v>2.2088913008404543</v>
      </c>
      <c r="R23" s="1409">
        <f>+'[25]IPI (Índ. Corr. D. Ú. e Sazon)'!K155</f>
        <v>95.48</v>
      </c>
      <c r="S23" s="1410"/>
      <c r="T23" s="303">
        <f>+'[25] VH Mensais'!CP140</f>
        <v>-10.068757652820947</v>
      </c>
      <c r="U23" s="536">
        <f>+'[25] VHA Mensais '!CP140</f>
        <v>-12.353422416143978</v>
      </c>
      <c r="V23" s="282"/>
      <c r="W23" s="282"/>
      <c r="X23" s="282"/>
      <c r="Y23" s="282"/>
      <c r="Z23" s="282"/>
      <c r="AA23" s="282"/>
    </row>
    <row r="24" spans="2:27" ht="24" customHeight="1" x14ac:dyDescent="0.2">
      <c r="B24" s="298"/>
      <c r="C24" s="511" t="s">
        <v>67</v>
      </c>
      <c r="D24" s="1409">
        <f>+'[25]IPI (Índ. Corr. D. Ú. e Sazon)'!B156</f>
        <v>101</v>
      </c>
      <c r="E24" s="1410"/>
      <c r="F24" s="303">
        <f>+'[25] VH Mensais'!CG141</f>
        <v>4.4143492194768985</v>
      </c>
      <c r="G24" s="301">
        <f>+'[25] VHA Mensais '!CG141</f>
        <v>0.52110867759231905</v>
      </c>
      <c r="H24" s="1657">
        <f>+'[25]IPI (Índ. Corr. D. Ú. e Sazon)'!I156</f>
        <v>140.78</v>
      </c>
      <c r="I24" s="1657"/>
      <c r="J24" s="1657"/>
      <c r="K24" s="303">
        <f>+'[25] VH Mensais'!CN141</f>
        <v>29.417172274315128</v>
      </c>
      <c r="L24" s="303">
        <f>+'[25] VHA Mensais '!CN141</f>
        <v>12.288612171118697</v>
      </c>
      <c r="M24" s="1658">
        <f>+'[25]IPI (Índ. Corr. D. Ú. e Sazon)'!J156</f>
        <v>101</v>
      </c>
      <c r="N24" s="1659"/>
      <c r="O24" s="1659"/>
      <c r="P24" s="303">
        <f>+'[25] VH Mensais'!CO141</f>
        <v>4.7935256277235938</v>
      </c>
      <c r="Q24" s="301">
        <f>+'[25] VHA Mensais '!CO141</f>
        <v>2.5290103704846301</v>
      </c>
      <c r="R24" s="1409">
        <f>+'[25]IPI (Índ. Corr. D. Ú. e Sazon)'!K156</f>
        <v>96.94</v>
      </c>
      <c r="S24" s="1410"/>
      <c r="T24" s="303">
        <f>+'[25] VH Mensais'!CP141</f>
        <v>-0.35974920341248495</v>
      </c>
      <c r="U24" s="536">
        <f>+'[25] VHA Mensais '!CP141</f>
        <v>-11.008116583656125</v>
      </c>
      <c r="V24" s="282"/>
      <c r="W24" s="282"/>
      <c r="X24" s="282"/>
      <c r="Y24" s="282"/>
      <c r="Z24" s="282"/>
      <c r="AA24" s="282"/>
    </row>
    <row r="25" spans="2:27" ht="24" customHeight="1" x14ac:dyDescent="0.2">
      <c r="B25" s="298"/>
      <c r="C25" s="511" t="s">
        <v>68</v>
      </c>
      <c r="D25" s="1409">
        <f>+'[25]IPI (Índ. Corr. D. Ú. e Sazon)'!B157</f>
        <v>98.96</v>
      </c>
      <c r="E25" s="1410"/>
      <c r="F25" s="303">
        <f>+'[25] VH Mensais'!CG142</f>
        <v>0.38547372692230297</v>
      </c>
      <c r="G25" s="301">
        <f>+'[25] VHA Mensais '!CG142</f>
        <v>0.50613634327689727</v>
      </c>
      <c r="H25" s="1657">
        <f>+'[25]IPI (Índ. Corr. D. Ú. e Sazon)'!I157</f>
        <v>128.21</v>
      </c>
      <c r="I25" s="1657"/>
      <c r="J25" s="1657"/>
      <c r="K25" s="303">
        <f>+'[25] VH Mensais'!CN142</f>
        <v>-6.2175407797527615</v>
      </c>
      <c r="L25" s="303">
        <f>+'[25] VHA Mensais '!CN142</f>
        <v>10.054657354018936</v>
      </c>
      <c r="M25" s="1658">
        <f>+'[25]IPI (Índ. Corr. D. Ú. e Sazon)'!J157</f>
        <v>98.25</v>
      </c>
      <c r="N25" s="1659"/>
      <c r="O25" s="1659"/>
      <c r="P25" s="303">
        <f>+'[25] VH Mensais'!CO142</f>
        <v>1.4141205615194163</v>
      </c>
      <c r="Q25" s="301">
        <f>+'[25] VHA Mensais '!CO142</f>
        <v>2.405576824181499</v>
      </c>
      <c r="R25" s="1409">
        <f>+'[25]IPI (Índ. Corr. D. Ú. e Sazon)'!K157</f>
        <v>100</v>
      </c>
      <c r="S25" s="1410"/>
      <c r="T25" s="303">
        <f>+'[25] VH Mensais'!CP142</f>
        <v>-4.2879019908116378</v>
      </c>
      <c r="U25" s="536">
        <f>+'[25] VHA Mensais '!CP142</f>
        <v>-10.285643727362515</v>
      </c>
      <c r="V25" s="282"/>
      <c r="W25" s="282"/>
      <c r="X25" s="282"/>
      <c r="Y25" s="282"/>
      <c r="Z25" s="282"/>
      <c r="AA25" s="282"/>
    </row>
    <row r="26" spans="2:27" ht="24" customHeight="1" x14ac:dyDescent="0.2">
      <c r="B26" s="298"/>
      <c r="C26" s="511" t="s">
        <v>69</v>
      </c>
      <c r="D26" s="1409">
        <f>+'[25]IPI (Índ. Corr. D. Ú. e Sazon)'!B158</f>
        <v>97.11</v>
      </c>
      <c r="E26" s="1410"/>
      <c r="F26" s="303">
        <f>+'[25] VH Mensais'!CG143</f>
        <v>-1.928903251868308</v>
      </c>
      <c r="G26" s="301">
        <f>+'[25] VHA Mensais '!CG143</f>
        <v>0.26308892607302958</v>
      </c>
      <c r="H26" s="1657">
        <f>+'[25]IPI (Índ. Corr. D. Ú. e Sazon)'!I158</f>
        <v>109.4</v>
      </c>
      <c r="I26" s="1657"/>
      <c r="J26" s="1657"/>
      <c r="K26" s="303">
        <f>+'[25] VH Mensais'!CN143</f>
        <v>-14.464425332290853</v>
      </c>
      <c r="L26" s="303">
        <f>+'[25] VHA Mensais '!CN143</f>
        <v>7.5665854761545859</v>
      </c>
      <c r="M26" s="1658">
        <f>+'[25]IPI (Índ. Corr. D. Ú. e Sazon)'!J158</f>
        <v>96.51</v>
      </c>
      <c r="N26" s="1659"/>
      <c r="O26" s="1659"/>
      <c r="P26" s="303">
        <f>+'[25] VH Mensais'!CO143</f>
        <v>-1.7209775967413465</v>
      </c>
      <c r="Q26" s="301">
        <f>+'[25] VHA Mensais '!CO143</f>
        <v>1.9892114050860554</v>
      </c>
      <c r="R26" s="1409">
        <f>+'[25]IPI (Índ. Corr. D. Ú. e Sazon)'!K158</f>
        <v>99.17</v>
      </c>
      <c r="S26" s="1410"/>
      <c r="T26" s="303">
        <f>+'[25] VH Mensais'!CP143</f>
        <v>-1.7924341453753212</v>
      </c>
      <c r="U26" s="536">
        <f>+'[25] VHA Mensais '!CP143</f>
        <v>-9.4862139035439164</v>
      </c>
      <c r="V26" s="282"/>
      <c r="W26" s="282"/>
      <c r="X26" s="282"/>
      <c r="Y26" s="282"/>
      <c r="Z26" s="282"/>
      <c r="AA26" s="282"/>
    </row>
    <row r="27" spans="2:27" ht="24" customHeight="1" x14ac:dyDescent="0.2">
      <c r="B27" s="298"/>
      <c r="C27" s="511" t="s">
        <v>70</v>
      </c>
      <c r="D27" s="1409">
        <f>+'[25]IPI (Índ. Corr. D. Ú. e Sazon)'!B159</f>
        <v>100.62</v>
      </c>
      <c r="E27" s="1410"/>
      <c r="F27" s="303">
        <f>+'[25] VH Mensais'!CG144</f>
        <v>-0.41567695961995943</v>
      </c>
      <c r="G27" s="301">
        <f>+'[25] VHA Mensais '!CG144</f>
        <v>0.2003476351660316</v>
      </c>
      <c r="H27" s="1657">
        <f>+'[25]IPI (Índ. Corr. D. Ú. e Sazon)'!I159</f>
        <v>133.22</v>
      </c>
      <c r="I27" s="1657"/>
      <c r="J27" s="1657"/>
      <c r="K27" s="303">
        <f>+'[25] VH Mensais'!CN144</f>
        <v>3.632827693504459</v>
      </c>
      <c r="L27" s="303">
        <f>+'[25] VHA Mensais '!CN144</f>
        <v>7.2025112314249462</v>
      </c>
      <c r="M27" s="1658">
        <f>+'[25]IPI (Índ. Corr. D. Ú. e Sazon)'!J159</f>
        <v>99.23</v>
      </c>
      <c r="N27" s="1659"/>
      <c r="O27" s="1659"/>
      <c r="P27" s="303">
        <f>+'[25] VH Mensais'!CO144</f>
        <v>-0.51132945658711737</v>
      </c>
      <c r="Q27" s="301">
        <f>+'[25] VHA Mensais '!CO144</f>
        <v>1.7567731292929212</v>
      </c>
      <c r="R27" s="1409">
        <f>+'[25]IPI (Índ. Corr. D. Ú. e Sazon)'!K159</f>
        <v>105.22</v>
      </c>
      <c r="S27" s="1410"/>
      <c r="T27" s="303">
        <f>+'[25] VH Mensais'!CP144</f>
        <v>-0.53880328953588297</v>
      </c>
      <c r="U27" s="536">
        <f>+'[25] VHA Mensais '!CP144</f>
        <v>-8.6831097648925386</v>
      </c>
      <c r="V27" s="282"/>
      <c r="W27" s="282"/>
      <c r="X27" s="282"/>
      <c r="Y27" s="282"/>
      <c r="Z27" s="282"/>
      <c r="AA27" s="282"/>
    </row>
    <row r="28" spans="2:27" ht="24" customHeight="1" x14ac:dyDescent="0.2">
      <c r="B28" s="326"/>
      <c r="C28" s="289" t="s">
        <v>71</v>
      </c>
      <c r="D28" s="1429">
        <f>+'[25]IPI (Índ. Corr. D. Ú. e Sazon)'!B160</f>
        <v>103.9</v>
      </c>
      <c r="E28" s="1430"/>
      <c r="F28" s="297">
        <f>+'[25] VH Mensais'!CG145</f>
        <v>1.4945784897919312</v>
      </c>
      <c r="G28" s="292">
        <f>+'[25] VHA Mensais '!CG145</f>
        <v>0.31117468443371266</v>
      </c>
      <c r="H28" s="1682">
        <f>+'[25]IPI (Índ. Corr. D. Ú. e Sazon)'!I160</f>
        <v>123.68</v>
      </c>
      <c r="I28" s="1682"/>
      <c r="J28" s="1682"/>
      <c r="K28" s="297">
        <f>+'[25] VH Mensais'!CN145</f>
        <v>-15.002405332966795</v>
      </c>
      <c r="L28" s="297">
        <f>+'[25] VHA Mensais '!CN145</f>
        <v>5.0968738391757418</v>
      </c>
      <c r="M28" s="1683">
        <f>+'[25]IPI (Índ. Corr. D. Ú. e Sazon)'!J160</f>
        <v>100.36</v>
      </c>
      <c r="N28" s="1684"/>
      <c r="O28" s="1684"/>
      <c r="P28" s="297">
        <f>+'[25] VH Mensais'!CO145</f>
        <v>-0.62382414100405903</v>
      </c>
      <c r="Q28" s="292">
        <f>+'[25] VHA Mensais '!CO145</f>
        <v>1.5519855534165794</v>
      </c>
      <c r="R28" s="1429">
        <f>+'[25]IPI (Índ. Corr. D. Ú. e Sazon)'!K160</f>
        <v>122.05</v>
      </c>
      <c r="S28" s="1430"/>
      <c r="T28" s="297">
        <f>+'[25] VH Mensais'!CP145</f>
        <v>14.881400602409634</v>
      </c>
      <c r="U28" s="535">
        <f>+'[25] VHA Mensais '!CP145</f>
        <v>-6.7346382846246611</v>
      </c>
      <c r="V28" s="282"/>
      <c r="W28" s="282"/>
      <c r="X28" s="282"/>
      <c r="Y28" s="282"/>
      <c r="Z28" s="282"/>
      <c r="AA28" s="282"/>
    </row>
    <row r="29" spans="2:27" ht="24" customHeight="1" x14ac:dyDescent="0.2">
      <c r="B29" s="298">
        <v>23</v>
      </c>
      <c r="C29" s="511" t="s">
        <v>72</v>
      </c>
      <c r="D29" s="1409">
        <f>+'[25]IPI (Índ. Corr. D. Ú. e Sazon)'!B161</f>
        <v>101.56</v>
      </c>
      <c r="E29" s="1410"/>
      <c r="F29" s="303">
        <f>+'[25] VH Mensais'!CG146</f>
        <v>4.550133827465519</v>
      </c>
      <c r="G29" s="301">
        <f>+'[25] VHA Mensais '!CG146</f>
        <v>4.550133827465519</v>
      </c>
      <c r="H29" s="1657">
        <f>+'[25]IPI (Índ. Corr. D. Ú. e Sazon)'!I161</f>
        <v>147.33000000000001</v>
      </c>
      <c r="I29" s="1657"/>
      <c r="J29" s="1657"/>
      <c r="K29" s="303">
        <f>+'[25] VH Mensais'!CN146</f>
        <v>3.5857414047669511</v>
      </c>
      <c r="L29" s="303">
        <f>+'[25] VHA Mensais '!CN146</f>
        <v>3.5857414047669511</v>
      </c>
      <c r="M29" s="1658">
        <f>+'[25]IPI (Índ. Corr. D. Ú. e Sazon)'!J161</f>
        <v>98.17</v>
      </c>
      <c r="N29" s="1659"/>
      <c r="O29" s="1659"/>
      <c r="P29" s="303">
        <f>+'[25] VH Mensais'!CO146</f>
        <v>1.3001754204932547</v>
      </c>
      <c r="Q29" s="301">
        <f>+'[25] VHA Mensais '!CO146</f>
        <v>1.3001754204932547</v>
      </c>
      <c r="R29" s="1409">
        <f>+'[25]IPI (Índ. Corr. D. Ú. e Sazon)'!K161</f>
        <v>116.31</v>
      </c>
      <c r="S29" s="1410"/>
      <c r="T29" s="303">
        <f>+'[25] VH Mensais'!CP146</f>
        <v>23.366567670767925</v>
      </c>
      <c r="U29" s="536">
        <f>+'[25] VHA Mensais '!CP146</f>
        <v>23.366567670767925</v>
      </c>
      <c r="V29" s="282"/>
      <c r="W29" s="282"/>
      <c r="X29" s="282"/>
      <c r="Y29" s="282"/>
      <c r="Z29" s="282"/>
      <c r="AA29" s="282"/>
    </row>
    <row r="30" spans="2:27" ht="24" customHeight="1" x14ac:dyDescent="0.2">
      <c r="B30" s="298"/>
      <c r="C30" s="511" t="s">
        <v>73</v>
      </c>
      <c r="D30" s="1409">
        <f>+'[25]IPI (Índ. Corr. D. Ú. e Sazon)'!B162</f>
        <v>99.49</v>
      </c>
      <c r="E30" s="1410"/>
      <c r="F30" s="303">
        <f>+'[25] VH Mensais'!CG147</f>
        <v>1.5411308430291815</v>
      </c>
      <c r="G30" s="301">
        <f>+'[25] VHA Mensais '!CG147</f>
        <v>3.0391553915539271</v>
      </c>
      <c r="H30" s="1657">
        <f>+'[25]IPI (Índ. Corr. D. Ú. e Sazon)'!I162</f>
        <v>154.02000000000001</v>
      </c>
      <c r="I30" s="1657"/>
      <c r="J30" s="1657"/>
      <c r="K30" s="303">
        <f>+'[25] VH Mensais'!CN147</f>
        <v>16.787989080982712</v>
      </c>
      <c r="L30" s="303">
        <f>+'[25] VHA Mensais '!CN147</f>
        <v>9.9376162854328598</v>
      </c>
      <c r="M30" s="1658">
        <f>+'[25]IPI (Índ. Corr. D. Ú. e Sazon)'!J162</f>
        <v>97.87</v>
      </c>
      <c r="N30" s="1659"/>
      <c r="O30" s="1659"/>
      <c r="P30" s="303">
        <f>+'[25] VH Mensais'!CO147</f>
        <v>-2.8199781550987901</v>
      </c>
      <c r="Q30" s="301">
        <f>+'[25] VHA Mensais '!CO147</f>
        <v>-0.79951421920857468</v>
      </c>
      <c r="R30" s="1409">
        <f>+'[25]IPI (Índ. Corr. D. Ú. e Sazon)'!K162</f>
        <v>103.39</v>
      </c>
      <c r="S30" s="1410"/>
      <c r="T30" s="303">
        <f>+'[25] VH Mensais'!CP147</f>
        <v>30.592396109637487</v>
      </c>
      <c r="U30" s="536">
        <f>+'[25] VHA Mensais '!CP147</f>
        <v>26.664744883251657</v>
      </c>
      <c r="V30" s="282"/>
      <c r="W30" s="282"/>
      <c r="X30" s="282"/>
      <c r="Y30" s="282"/>
      <c r="Z30" s="282"/>
      <c r="AA30" s="282"/>
    </row>
    <row r="31" spans="2:27" ht="24" customHeight="1" x14ac:dyDescent="0.2">
      <c r="B31" s="298"/>
      <c r="C31" s="511" t="s">
        <v>74</v>
      </c>
      <c r="D31" s="1409">
        <f>+'[25]IPI (Índ. Corr. D. Ú. e Sazon)'!B163</f>
        <v>98.43</v>
      </c>
      <c r="E31" s="1410"/>
      <c r="F31" s="303">
        <f>+'[25] VH Mensais'!CG148</f>
        <v>-4.427614331488483</v>
      </c>
      <c r="G31" s="301">
        <f>+'[25] VHA Mensais '!CG148</f>
        <v>0.45956190667875152</v>
      </c>
      <c r="H31" s="1657">
        <f>+'[25]IPI (Índ. Corr. D. Ú. e Sazon)'!I163</f>
        <v>137.57</v>
      </c>
      <c r="I31" s="1657"/>
      <c r="J31" s="1657"/>
      <c r="K31" s="303">
        <f>+'[25] VH Mensais'!CN148</f>
        <v>10.48024413748796</v>
      </c>
      <c r="L31" s="303">
        <f>+'[25] VHA Mensais '!CN148</f>
        <v>10.107116875297905</v>
      </c>
      <c r="M31" s="1658">
        <f>+'[25]IPI (Índ. Corr. D. Ú. e Sazon)'!J163</f>
        <v>99.03</v>
      </c>
      <c r="N31" s="1659"/>
      <c r="O31" s="1659"/>
      <c r="P31" s="303">
        <f>+'[25] VH Mensais'!CO148</f>
        <v>-2.5103366804488991</v>
      </c>
      <c r="Q31" s="301">
        <f>+'[25] VHA Mensais '!CO148</f>
        <v>-1.3803475935828646</v>
      </c>
      <c r="R31" s="1409">
        <f>+'[25]IPI (Índ. Corr. D. Ú. e Sazon)'!K163</f>
        <v>91.07</v>
      </c>
      <c r="S31" s="1410"/>
      <c r="T31" s="303">
        <f>+'[25] VH Mensais'!CP148</f>
        <v>-16.411197797154664</v>
      </c>
      <c r="U31" s="536">
        <f>+'[25] VHA Mensais '!CP148</f>
        <v>10.04603399433428</v>
      </c>
      <c r="V31" s="282"/>
      <c r="W31" s="282"/>
      <c r="X31" s="282"/>
      <c r="Y31" s="282"/>
      <c r="Z31" s="282"/>
      <c r="AA31" s="282"/>
    </row>
    <row r="32" spans="2:27" ht="2.1" customHeight="1" x14ac:dyDescent="0.2">
      <c r="B32" s="537"/>
      <c r="C32" s="538"/>
      <c r="D32" s="315"/>
      <c r="E32" s="316"/>
      <c r="F32" s="539"/>
      <c r="G32" s="540"/>
      <c r="H32" s="316"/>
      <c r="I32" s="316"/>
      <c r="J32" s="316"/>
      <c r="K32" s="541"/>
      <c r="L32" s="541"/>
      <c r="M32" s="542"/>
      <c r="N32" s="543"/>
      <c r="O32" s="543"/>
      <c r="P32" s="539"/>
      <c r="Q32" s="540"/>
      <c r="R32" s="315"/>
      <c r="S32" s="316"/>
      <c r="T32" s="316"/>
      <c r="U32" s="497"/>
      <c r="V32" s="282"/>
      <c r="W32" s="282"/>
      <c r="X32" s="282"/>
      <c r="Y32" s="282"/>
      <c r="Z32" s="282"/>
      <c r="AA32" s="282"/>
    </row>
    <row r="33" spans="2:27" s="319" customFormat="1" ht="24" customHeight="1" x14ac:dyDescent="0.2">
      <c r="B33" s="318" t="s">
        <v>283</v>
      </c>
      <c r="C33" s="318"/>
    </row>
    <row r="34" spans="2:27" ht="6" customHeight="1" x14ac:dyDescent="0.2">
      <c r="B34" s="282"/>
      <c r="C34" s="282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  <c r="O34" s="282"/>
      <c r="P34" s="282"/>
      <c r="Q34" s="282"/>
      <c r="R34" s="282"/>
      <c r="S34" s="282"/>
      <c r="T34" s="282"/>
      <c r="U34" s="282"/>
      <c r="V34" s="282"/>
      <c r="W34" s="282"/>
      <c r="X34" s="282"/>
      <c r="Y34" s="282"/>
      <c r="Z34" s="282"/>
      <c r="AA34" s="282"/>
    </row>
    <row r="35" spans="2:27" ht="6" customHeight="1" x14ac:dyDescent="0.2">
      <c r="B35" s="282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  <c r="O35" s="282"/>
      <c r="P35" s="282"/>
      <c r="Q35" s="282"/>
      <c r="R35" s="282"/>
      <c r="S35" s="282"/>
      <c r="T35" s="282"/>
      <c r="U35" s="282"/>
      <c r="V35" s="282"/>
      <c r="W35" s="282"/>
      <c r="X35" s="282"/>
      <c r="Y35" s="282"/>
      <c r="Z35" s="282"/>
      <c r="AA35" s="282"/>
    </row>
    <row r="36" spans="2:27" ht="6" customHeight="1" x14ac:dyDescent="0.2">
      <c r="B36" s="282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  <c r="R36" s="282"/>
      <c r="S36" s="282"/>
      <c r="T36" s="282"/>
      <c r="U36" s="282"/>
      <c r="V36" s="282"/>
      <c r="W36" s="282"/>
      <c r="X36" s="282"/>
      <c r="Y36" s="282"/>
      <c r="Z36" s="282"/>
      <c r="AA36" s="282"/>
    </row>
    <row r="37" spans="2:27" ht="6" customHeight="1" x14ac:dyDescent="0.2"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  <c r="R37" s="282"/>
      <c r="S37" s="282"/>
      <c r="T37" s="282"/>
      <c r="U37" s="282"/>
      <c r="V37" s="282"/>
      <c r="W37" s="282"/>
      <c r="X37" s="282"/>
      <c r="Y37" s="282"/>
      <c r="Z37" s="282"/>
      <c r="AA37" s="282"/>
    </row>
    <row r="38" spans="2:27" ht="6" customHeight="1" x14ac:dyDescent="0.2">
      <c r="B38" s="282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  <c r="U38" s="282"/>
      <c r="V38" s="282"/>
      <c r="W38" s="282"/>
      <c r="X38" s="282"/>
      <c r="Y38" s="282"/>
      <c r="Z38" s="282"/>
      <c r="AA38" s="282"/>
    </row>
    <row r="39" spans="2:27" ht="6" customHeight="1" x14ac:dyDescent="0.2">
      <c r="B39" s="282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  <c r="R39" s="282"/>
      <c r="S39" s="282"/>
      <c r="T39" s="282"/>
      <c r="U39" s="282"/>
      <c r="V39" s="282"/>
      <c r="W39" s="282"/>
      <c r="X39" s="282"/>
      <c r="Y39" s="282"/>
      <c r="Z39" s="282"/>
      <c r="AA39" s="282"/>
    </row>
    <row r="40" spans="2:27" ht="6" customHeight="1" x14ac:dyDescent="0.2">
      <c r="B40" s="282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  <c r="U40" s="282"/>
      <c r="V40" s="282"/>
      <c r="W40" s="282"/>
      <c r="X40" s="282"/>
      <c r="Y40" s="282"/>
      <c r="Z40" s="282"/>
      <c r="AA40" s="282"/>
    </row>
    <row r="41" spans="2:27" ht="6" customHeight="1" x14ac:dyDescent="0.2">
      <c r="B41" s="282"/>
      <c r="C41" s="282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  <c r="R41" s="282"/>
      <c r="S41" s="282"/>
      <c r="T41" s="282"/>
      <c r="U41" s="282"/>
      <c r="V41" s="282"/>
      <c r="W41" s="282"/>
      <c r="X41" s="282"/>
      <c r="Y41" s="282"/>
      <c r="Z41" s="282"/>
      <c r="AA41" s="282"/>
    </row>
    <row r="42" spans="2:27" ht="6" customHeight="1" x14ac:dyDescent="0.2">
      <c r="B42" s="282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  <c r="R42" s="282"/>
      <c r="S42" s="282"/>
      <c r="T42" s="282"/>
      <c r="U42" s="282"/>
      <c r="V42" s="282"/>
      <c r="W42" s="282"/>
      <c r="X42" s="282"/>
      <c r="Y42" s="282"/>
      <c r="Z42" s="282"/>
      <c r="AA42" s="282"/>
    </row>
    <row r="43" spans="2:27" ht="6" customHeight="1" x14ac:dyDescent="0.2">
      <c r="B43" s="282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  <c r="U43" s="282"/>
      <c r="V43" s="282"/>
      <c r="W43" s="282"/>
      <c r="X43" s="282"/>
      <c r="Y43" s="282"/>
      <c r="Z43" s="282"/>
      <c r="AA43" s="282"/>
    </row>
    <row r="44" spans="2:27" ht="6" customHeight="1" x14ac:dyDescent="0.2">
      <c r="B44" s="282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  <c r="R44" s="282"/>
      <c r="S44" s="282"/>
      <c r="T44" s="282"/>
      <c r="U44" s="282"/>
      <c r="V44" s="282"/>
      <c r="W44" s="282"/>
      <c r="X44" s="282"/>
      <c r="Y44" s="282"/>
      <c r="Z44" s="282"/>
      <c r="AA44" s="282"/>
    </row>
    <row r="45" spans="2:27" ht="6" customHeight="1" x14ac:dyDescent="0.2">
      <c r="B45" s="282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  <c r="R45" s="282"/>
      <c r="S45" s="282"/>
      <c r="T45" s="282"/>
      <c r="U45" s="282"/>
      <c r="V45" s="282"/>
      <c r="W45" s="282"/>
      <c r="X45" s="282"/>
      <c r="Y45" s="282"/>
      <c r="Z45" s="282"/>
      <c r="AA45" s="282"/>
    </row>
    <row r="46" spans="2:27" ht="6" customHeight="1" x14ac:dyDescent="0.2">
      <c r="B46" s="282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  <c r="R46" s="282"/>
      <c r="S46" s="282"/>
      <c r="T46" s="282"/>
      <c r="U46" s="282"/>
      <c r="V46" s="282"/>
      <c r="W46" s="282"/>
      <c r="X46" s="282"/>
      <c r="Y46" s="282"/>
      <c r="Z46" s="282"/>
      <c r="AA46" s="282"/>
    </row>
    <row r="47" spans="2:27" ht="6" customHeight="1" x14ac:dyDescent="0.2">
      <c r="B47" s="282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282"/>
      <c r="U47" s="282"/>
      <c r="V47" s="282"/>
      <c r="W47" s="282"/>
      <c r="X47" s="282"/>
      <c r="Y47" s="282"/>
      <c r="Z47" s="282"/>
      <c r="AA47" s="282"/>
    </row>
    <row r="48" spans="2:27" ht="6" customHeight="1" x14ac:dyDescent="0.2"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  <c r="U48" s="282"/>
      <c r="V48" s="282"/>
      <c r="W48" s="282"/>
      <c r="X48" s="282"/>
      <c r="Y48" s="282"/>
      <c r="Z48" s="282"/>
      <c r="AA48" s="282"/>
    </row>
    <row r="49" spans="2:27" ht="6" customHeight="1" x14ac:dyDescent="0.2"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  <c r="U49" s="282"/>
      <c r="V49" s="282"/>
      <c r="W49" s="282"/>
      <c r="X49" s="282"/>
      <c r="Y49" s="282"/>
      <c r="Z49" s="282"/>
      <c r="AA49" s="282"/>
    </row>
    <row r="50" spans="2:27" ht="6" customHeight="1" x14ac:dyDescent="0.2"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  <c r="R50" s="282"/>
      <c r="S50" s="282"/>
      <c r="T50" s="282"/>
      <c r="U50" s="282"/>
      <c r="V50" s="282"/>
      <c r="W50" s="282"/>
      <c r="X50" s="282"/>
      <c r="Y50" s="282"/>
      <c r="Z50" s="282"/>
      <c r="AA50" s="282"/>
    </row>
    <row r="51" spans="2:27" ht="6" customHeight="1" x14ac:dyDescent="0.2"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  <c r="R51" s="282"/>
      <c r="S51" s="282"/>
      <c r="T51" s="282"/>
      <c r="U51" s="282"/>
      <c r="V51" s="282"/>
      <c r="W51" s="282"/>
      <c r="X51" s="282"/>
      <c r="Y51" s="282"/>
      <c r="Z51" s="282"/>
      <c r="AA51" s="282"/>
    </row>
    <row r="52" spans="2:27" ht="6" customHeight="1" x14ac:dyDescent="0.2">
      <c r="B52" s="282"/>
      <c r="C52" s="282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  <c r="U52" s="282"/>
      <c r="V52" s="282"/>
      <c r="W52" s="282"/>
      <c r="X52" s="282"/>
      <c r="Y52" s="282"/>
      <c r="Z52" s="282"/>
      <c r="AA52" s="282"/>
    </row>
    <row r="53" spans="2:27" ht="6" customHeight="1" x14ac:dyDescent="0.2">
      <c r="B53" s="282"/>
      <c r="C53" s="282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  <c r="U53" s="282"/>
      <c r="V53" s="282"/>
      <c r="W53" s="282"/>
      <c r="X53" s="282"/>
      <c r="Y53" s="282"/>
      <c r="Z53" s="282"/>
      <c r="AA53" s="282"/>
    </row>
    <row r="54" spans="2:27" ht="6" customHeight="1" x14ac:dyDescent="0.2"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  <c r="U54" s="282"/>
      <c r="V54" s="282"/>
      <c r="W54" s="282"/>
      <c r="X54" s="282"/>
      <c r="Y54" s="282"/>
      <c r="Z54" s="282"/>
      <c r="AA54" s="282"/>
    </row>
    <row r="55" spans="2:27" ht="6" customHeight="1" x14ac:dyDescent="0.2">
      <c r="B55" s="282"/>
      <c r="C55" s="282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  <c r="U55" s="282"/>
      <c r="V55" s="282"/>
      <c r="W55" s="282"/>
      <c r="X55" s="282"/>
      <c r="Y55" s="282"/>
      <c r="Z55" s="282"/>
      <c r="AA55" s="282"/>
    </row>
    <row r="56" spans="2:27" ht="6" customHeight="1" x14ac:dyDescent="0.2">
      <c r="B56" s="282"/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  <c r="AA56" s="282"/>
    </row>
    <row r="57" spans="2:27" ht="6" customHeight="1" x14ac:dyDescent="0.2">
      <c r="B57" s="282"/>
      <c r="C57" s="282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  <c r="U57" s="282"/>
      <c r="V57" s="282"/>
      <c r="W57" s="282"/>
      <c r="X57" s="282"/>
      <c r="Y57" s="282"/>
      <c r="Z57" s="282"/>
      <c r="AA57" s="282"/>
    </row>
    <row r="58" spans="2:27" ht="6" customHeight="1" x14ac:dyDescent="0.2">
      <c r="B58" s="282"/>
      <c r="C58" s="282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82"/>
      <c r="Z58" s="282"/>
      <c r="AA58" s="282"/>
    </row>
    <row r="59" spans="2:27" ht="6" customHeight="1" x14ac:dyDescent="0.2">
      <c r="B59" s="282"/>
      <c r="C59" s="282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  <c r="U59" s="282"/>
      <c r="V59" s="282"/>
      <c r="W59" s="282"/>
      <c r="X59" s="282"/>
      <c r="Y59" s="282"/>
      <c r="Z59" s="282"/>
      <c r="AA59" s="282"/>
    </row>
    <row r="60" spans="2:27" ht="6" customHeight="1" x14ac:dyDescent="0.2">
      <c r="B60" s="282"/>
      <c r="C60" s="282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  <c r="U60" s="282"/>
      <c r="V60" s="282"/>
      <c r="W60" s="282"/>
      <c r="X60" s="282"/>
      <c r="Y60" s="282"/>
      <c r="Z60" s="282"/>
      <c r="AA60" s="282"/>
    </row>
    <row r="61" spans="2:27" ht="6" customHeight="1" x14ac:dyDescent="0.2">
      <c r="B61" s="282"/>
      <c r="C61" s="282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  <c r="U61" s="282"/>
      <c r="V61" s="282"/>
      <c r="W61" s="282"/>
      <c r="X61" s="282"/>
      <c r="Y61" s="282"/>
      <c r="Z61" s="282"/>
      <c r="AA61" s="282"/>
    </row>
    <row r="62" spans="2:27" ht="6" customHeight="1" x14ac:dyDescent="0.2"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  <c r="U62" s="282"/>
      <c r="V62" s="282"/>
      <c r="W62" s="282"/>
      <c r="X62" s="282"/>
      <c r="Y62" s="282"/>
      <c r="Z62" s="282"/>
      <c r="AA62" s="282"/>
    </row>
    <row r="63" spans="2:27" ht="6" customHeight="1" x14ac:dyDescent="0.2"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  <c r="AA63" s="282"/>
    </row>
    <row r="64" spans="2:27" ht="14.1" customHeight="1" x14ac:dyDescent="0.2"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  <c r="U64" s="282"/>
      <c r="V64" s="282"/>
      <c r="W64" s="282"/>
      <c r="X64" s="282"/>
      <c r="Y64" s="282"/>
      <c r="Z64" s="282"/>
      <c r="AA64" s="282"/>
    </row>
    <row r="65" spans="2:27" ht="12" customHeight="1" x14ac:dyDescent="0.2"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  <c r="R65" s="282"/>
      <c r="S65" s="282"/>
      <c r="T65" s="282"/>
      <c r="U65" s="282"/>
      <c r="V65" s="282"/>
      <c r="W65" s="282"/>
      <c r="X65" s="282"/>
      <c r="Y65" s="282"/>
      <c r="Z65" s="282"/>
      <c r="AA65" s="282"/>
    </row>
    <row r="66" spans="2:27" ht="14.1" customHeight="1" x14ac:dyDescent="0.2"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  <c r="U66" s="282"/>
      <c r="V66" s="282"/>
      <c r="W66" s="282"/>
      <c r="X66" s="282"/>
      <c r="Y66" s="282"/>
      <c r="Z66" s="282"/>
      <c r="AA66" s="282"/>
    </row>
    <row r="67" spans="2:27" ht="18" customHeight="1" x14ac:dyDescent="0.2">
      <c r="B67" s="282"/>
      <c r="C67" s="282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282"/>
      <c r="P67" s="282"/>
      <c r="Q67" s="282"/>
      <c r="R67" s="282"/>
      <c r="S67" s="282"/>
      <c r="T67" s="282"/>
      <c r="U67" s="282"/>
      <c r="V67" s="282"/>
      <c r="W67" s="282"/>
      <c r="X67" s="282"/>
      <c r="Y67" s="282"/>
      <c r="Z67" s="282"/>
      <c r="AA67" s="282"/>
    </row>
    <row r="68" spans="2:27" ht="3.95" customHeight="1" x14ac:dyDescent="0.2">
      <c r="B68" s="282"/>
      <c r="C68" s="282"/>
      <c r="D68" s="282"/>
      <c r="E68" s="282"/>
      <c r="F68" s="282"/>
      <c r="G68" s="282"/>
      <c r="H68" s="282"/>
      <c r="I68" s="282"/>
      <c r="J68" s="282"/>
      <c r="K68" s="282"/>
      <c r="L68" s="282"/>
      <c r="M68" s="282"/>
      <c r="N68" s="282"/>
      <c r="O68" s="282"/>
      <c r="P68" s="282"/>
      <c r="Q68" s="282"/>
      <c r="R68" s="282"/>
      <c r="S68" s="282"/>
      <c r="T68" s="282"/>
      <c r="U68" s="282"/>
      <c r="V68" s="282"/>
      <c r="W68" s="282"/>
      <c r="X68" s="282"/>
      <c r="Y68" s="282"/>
      <c r="Z68" s="282"/>
      <c r="AA68" s="282"/>
    </row>
    <row r="69" spans="2:27" s="9" customFormat="1" ht="18" customHeight="1" x14ac:dyDescent="0.25">
      <c r="B69" s="39" t="s">
        <v>391</v>
      </c>
      <c r="C69" s="40"/>
    </row>
    <row r="70" spans="2:27" s="9" customFormat="1" ht="18" customHeight="1" x14ac:dyDescent="0.2">
      <c r="B70" s="127" t="s">
        <v>386</v>
      </c>
      <c r="C70" s="92"/>
    </row>
    <row r="71" spans="2:27" ht="60" customHeight="1" x14ac:dyDescent="0.2">
      <c r="B71" s="1670"/>
      <c r="C71" s="1670"/>
      <c r="D71" s="1685" t="s">
        <v>392</v>
      </c>
      <c r="E71" s="1685"/>
      <c r="F71" s="1685"/>
      <c r="G71" s="1685"/>
      <c r="H71" s="1685"/>
      <c r="I71" s="1685"/>
      <c r="J71" s="1685" t="s">
        <v>393</v>
      </c>
      <c r="K71" s="1685"/>
      <c r="L71" s="1685"/>
      <c r="M71" s="1685"/>
      <c r="N71" s="1685"/>
      <c r="O71" s="1685"/>
      <c r="P71" s="1685" t="s">
        <v>228</v>
      </c>
      <c r="Q71" s="1685"/>
      <c r="R71" s="1685"/>
      <c r="S71" s="1685"/>
      <c r="T71" s="1685"/>
      <c r="U71" s="1686"/>
      <c r="V71" s="282"/>
      <c r="W71" s="282"/>
      <c r="X71" s="282"/>
      <c r="Y71" s="282"/>
      <c r="Z71" s="282"/>
      <c r="AA71" s="282"/>
    </row>
    <row r="72" spans="2:27" ht="30" customHeight="1" x14ac:dyDescent="0.2">
      <c r="B72" s="1670"/>
      <c r="C72" s="1670"/>
      <c r="D72" s="1663" t="s">
        <v>0</v>
      </c>
      <c r="E72" s="1663"/>
      <c r="F72" s="1663" t="s">
        <v>59</v>
      </c>
      <c r="G72" s="1663"/>
      <c r="H72" s="1663" t="s">
        <v>126</v>
      </c>
      <c r="I72" s="1663"/>
      <c r="J72" s="1663" t="s">
        <v>0</v>
      </c>
      <c r="K72" s="1663"/>
      <c r="L72" s="1663" t="s">
        <v>59</v>
      </c>
      <c r="M72" s="1663"/>
      <c r="N72" s="1663" t="s">
        <v>126</v>
      </c>
      <c r="O72" s="1663"/>
      <c r="P72" s="1663" t="s">
        <v>0</v>
      </c>
      <c r="Q72" s="1663"/>
      <c r="R72" s="1663" t="s">
        <v>59</v>
      </c>
      <c r="S72" s="1663"/>
      <c r="T72" s="1663" t="s">
        <v>126</v>
      </c>
      <c r="U72" s="1663"/>
      <c r="V72" s="282"/>
      <c r="W72" s="282"/>
      <c r="X72" s="282"/>
      <c r="Y72" s="282"/>
      <c r="Z72" s="282"/>
      <c r="AA72" s="282"/>
    </row>
    <row r="73" spans="2:27" ht="24" customHeight="1" x14ac:dyDescent="0.2">
      <c r="B73" s="1431">
        <v>2020</v>
      </c>
      <c r="C73" s="1431"/>
      <c r="D73" s="1687">
        <f>+'[25]Anuais, VH Anuais'!CH13</f>
        <v>94.014166666666654</v>
      </c>
      <c r="E73" s="1688"/>
      <c r="F73" s="1688">
        <f>+'[25]Anuais, VH Anuais'!HA13</f>
        <v>-7.9615911760866691</v>
      </c>
      <c r="G73" s="1688"/>
      <c r="H73" s="1688"/>
      <c r="I73" s="1689"/>
      <c r="J73" s="1688">
        <f>+'[25]Anuais, VH Anuais'!CK13</f>
        <v>94.185000000000002</v>
      </c>
      <c r="K73" s="1688"/>
      <c r="L73" s="1688">
        <f>+'[25]Anuais, VH Anuais'!HD13</f>
        <v>-6.3782906181143462</v>
      </c>
      <c r="M73" s="1688"/>
      <c r="N73" s="1688"/>
      <c r="O73" s="1688"/>
      <c r="P73" s="1687">
        <f>+'[25]Anuais, VH Anuais'!CL13</f>
        <v>97.899166666666659</v>
      </c>
      <c r="Q73" s="1688"/>
      <c r="R73" s="1688">
        <f>+'[25]Anuais, VH Anuais'!HE13</f>
        <v>-13.345676098309401</v>
      </c>
      <c r="S73" s="1688"/>
      <c r="T73" s="1688"/>
      <c r="U73" s="1688"/>
      <c r="V73" s="282"/>
      <c r="W73" s="282"/>
      <c r="X73" s="282"/>
      <c r="Y73" s="282"/>
      <c r="Z73" s="282"/>
      <c r="AA73" s="282"/>
    </row>
    <row r="74" spans="2:27" ht="24" customHeight="1" x14ac:dyDescent="0.2">
      <c r="B74" s="1431">
        <v>2021</v>
      </c>
      <c r="C74" s="1431"/>
      <c r="D74" s="1687">
        <f>+'[25]Anuais, VH Anuais'!CH14</f>
        <v>98.514999999999986</v>
      </c>
      <c r="E74" s="1688"/>
      <c r="F74" s="1688">
        <f>+'[25]Anuais, VH Anuais'!HA14</f>
        <v>4.7873990621980722</v>
      </c>
      <c r="G74" s="1688"/>
      <c r="H74" s="1688"/>
      <c r="I74" s="1689"/>
      <c r="J74" s="1688">
        <f>+'[25]Anuais, VH Anuais'!CK14</f>
        <v>100.66583333333334</v>
      </c>
      <c r="K74" s="1688"/>
      <c r="L74" s="1688">
        <f>+'[25]Anuais, VH Anuais'!HD14</f>
        <v>6.880961228787319</v>
      </c>
      <c r="M74" s="1688"/>
      <c r="N74" s="1688"/>
      <c r="O74" s="1688"/>
      <c r="P74" s="1687">
        <f>+'[25]Anuais, VH Anuais'!CL14</f>
        <v>97.428333333333327</v>
      </c>
      <c r="Q74" s="1688"/>
      <c r="R74" s="1688">
        <f>+'[25]Anuais, VH Anuais'!HE14</f>
        <v>-0.48093701853096915</v>
      </c>
      <c r="S74" s="1688"/>
      <c r="T74" s="1688"/>
      <c r="U74" s="1688"/>
      <c r="V74" s="282"/>
      <c r="W74" s="282"/>
      <c r="X74" s="282"/>
      <c r="Y74" s="282"/>
      <c r="Z74" s="282"/>
      <c r="AA74" s="282"/>
    </row>
    <row r="75" spans="2:27" ht="24" customHeight="1" x14ac:dyDescent="0.2">
      <c r="B75" s="1431">
        <v>2022</v>
      </c>
      <c r="C75" s="1431"/>
      <c r="D75" s="1687">
        <f>+'[25]Anuais, VH Anuais'!CH15</f>
        <v>101.04666666666668</v>
      </c>
      <c r="E75" s="1688"/>
      <c r="F75" s="1688">
        <f>+'[25]Anuais, VH Anuais'!HA15</f>
        <v>2.5698286216989219</v>
      </c>
      <c r="G75" s="1688"/>
      <c r="H75" s="1688"/>
      <c r="I75" s="1689"/>
      <c r="J75" s="1688">
        <f>+'[25]Anuais, VH Anuais'!CK15</f>
        <v>100.62833333333333</v>
      </c>
      <c r="K75" s="1688"/>
      <c r="L75" s="1688">
        <f>+'[25]Anuais, VH Anuais'!HD15</f>
        <v>-3.7251964006335125E-2</v>
      </c>
      <c r="M75" s="1688"/>
      <c r="N75" s="1688"/>
      <c r="O75" s="1688"/>
      <c r="P75" s="1687">
        <f>+'[25]Anuais, VH Anuais'!CL15</f>
        <v>100.71</v>
      </c>
      <c r="Q75" s="1688"/>
      <c r="R75" s="1688">
        <f>+'[25]Anuais, VH Anuais'!HE15</f>
        <v>3.3682878012898376</v>
      </c>
      <c r="S75" s="1688"/>
      <c r="T75" s="1688"/>
      <c r="U75" s="1688"/>
      <c r="V75" s="282"/>
      <c r="W75" s="282"/>
      <c r="X75" s="282"/>
      <c r="Y75" s="282"/>
      <c r="Z75" s="282"/>
      <c r="AA75" s="282"/>
    </row>
    <row r="76" spans="2:27" ht="24" customHeight="1" x14ac:dyDescent="0.2">
      <c r="B76" s="289"/>
      <c r="C76" s="289"/>
      <c r="D76" s="1429"/>
      <c r="E76" s="1430"/>
      <c r="F76" s="1430"/>
      <c r="G76" s="1430"/>
      <c r="H76" s="1430"/>
      <c r="I76" s="1664"/>
      <c r="J76" s="1430"/>
      <c r="K76" s="1430"/>
      <c r="L76" s="1430"/>
      <c r="M76" s="1430"/>
      <c r="N76" s="1430"/>
      <c r="O76" s="1430"/>
      <c r="P76" s="1429"/>
      <c r="Q76" s="1430"/>
      <c r="R76" s="1430"/>
      <c r="S76" s="1430"/>
      <c r="T76" s="1430"/>
      <c r="U76" s="1430"/>
      <c r="V76" s="282"/>
      <c r="W76" s="282"/>
      <c r="X76" s="282"/>
      <c r="Y76" s="282"/>
      <c r="Z76" s="282"/>
      <c r="AA76" s="282"/>
    </row>
    <row r="77" spans="2:27" ht="24" customHeight="1" x14ac:dyDescent="0.2">
      <c r="B77" s="298">
        <v>21</v>
      </c>
      <c r="C77" s="511" t="s">
        <v>69</v>
      </c>
      <c r="D77" s="1665">
        <f>+'[25]IPI (Índ. Corr. D. Ú. e Sazon)'!C146</f>
        <v>101.59</v>
      </c>
      <c r="E77" s="1666"/>
      <c r="F77" s="1666">
        <f>+'[25] VH Mensais'!CH131</f>
        <v>0.84375620408974061</v>
      </c>
      <c r="G77" s="1666"/>
      <c r="H77" s="1666">
        <f>+'[25] VHA Mensais '!CH131</f>
        <v>4.55868399449888</v>
      </c>
      <c r="I77" s="1690"/>
      <c r="J77" s="1666">
        <f>+'[25]IPI (Índ. Corr. D. Ú. e Sazon)'!F146</f>
        <v>101.5</v>
      </c>
      <c r="K77" s="1666"/>
      <c r="L77" s="1666">
        <f>+'[25] VH Mensais'!CK131</f>
        <v>0.72442195097748296</v>
      </c>
      <c r="M77" s="1666"/>
      <c r="N77" s="1666">
        <f>+'[25] VHA Mensais '!CK131</f>
        <v>7.9176922744742528</v>
      </c>
      <c r="O77" s="1666"/>
      <c r="P77" s="1665">
        <f>+'[25]IPI (Índ. Corr. D. Ú. e Sazon)'!G146</f>
        <v>96.92</v>
      </c>
      <c r="Q77" s="1666"/>
      <c r="R77" s="1666">
        <f>+'[25] VH Mensais'!CL131</f>
        <v>-10.209375579025382</v>
      </c>
      <c r="S77" s="1666"/>
      <c r="T77" s="1666">
        <f>+'[25] VHA Mensais '!CL131</f>
        <v>-0.8087535680304625</v>
      </c>
      <c r="U77" s="1666"/>
      <c r="V77" s="282"/>
      <c r="W77" s="282"/>
      <c r="X77" s="282"/>
      <c r="Y77" s="282"/>
      <c r="Z77" s="282"/>
      <c r="AA77" s="282"/>
    </row>
    <row r="78" spans="2:27" ht="24" customHeight="1" x14ac:dyDescent="0.2">
      <c r="B78" s="298"/>
      <c r="C78" s="511" t="s">
        <v>70</v>
      </c>
      <c r="D78" s="1665">
        <f>+'[25]IPI (Índ. Corr. D. Ú. e Sazon)'!C147</f>
        <v>101.4</v>
      </c>
      <c r="E78" s="1666"/>
      <c r="F78" s="1666">
        <f>+'[25] VH Mensais'!CH132</f>
        <v>7.4949644863776088</v>
      </c>
      <c r="G78" s="1666"/>
      <c r="H78" s="1666">
        <f>+'[25] VHA Mensais '!CH132</f>
        <v>4.8269916305021532</v>
      </c>
      <c r="I78" s="1690"/>
      <c r="J78" s="1666">
        <f>+'[25]IPI (Índ. Corr. D. Ú. e Sazon)'!F147</f>
        <v>103.78</v>
      </c>
      <c r="K78" s="1666"/>
      <c r="L78" s="1666">
        <f>+'[25] VH Mensais'!CK132</f>
        <v>3.4902273633825365</v>
      </c>
      <c r="M78" s="1666"/>
      <c r="N78" s="1666">
        <f>+'[25] VHA Mensais '!CK132</f>
        <v>7.4851932668329235</v>
      </c>
      <c r="O78" s="1666"/>
      <c r="P78" s="1665">
        <f>+'[25]IPI (Índ. Corr. D. Ú. e Sazon)'!G147</f>
        <v>102.67</v>
      </c>
      <c r="Q78" s="1666"/>
      <c r="R78" s="1666">
        <f>+'[25] VH Mensais'!CL132</f>
        <v>-1.0695702447485078</v>
      </c>
      <c r="S78" s="1666"/>
      <c r="T78" s="1666">
        <f>+'[25] VHA Mensais '!CL132</f>
        <v>-0.83403380965724194</v>
      </c>
      <c r="U78" s="1666"/>
      <c r="V78" s="282"/>
      <c r="W78" s="282"/>
      <c r="X78" s="282"/>
      <c r="Y78" s="282"/>
      <c r="Z78" s="282"/>
      <c r="AA78" s="282"/>
    </row>
    <row r="79" spans="2:27" ht="24" customHeight="1" x14ac:dyDescent="0.2">
      <c r="B79" s="298"/>
      <c r="C79" s="511" t="s">
        <v>71</v>
      </c>
      <c r="D79" s="1665">
        <f>+'[25]IPI (Índ. Corr. D. Ú. e Sazon)'!C148</f>
        <v>100.03</v>
      </c>
      <c r="E79" s="1666"/>
      <c r="F79" s="1666">
        <f>+'[25] VH Mensais'!CH133</f>
        <v>4.3609806990088762</v>
      </c>
      <c r="G79" s="1666"/>
      <c r="H79" s="1666">
        <f>+'[25] VHA Mensais '!CH133</f>
        <v>4.7873990621980722</v>
      </c>
      <c r="I79" s="1690"/>
      <c r="J79" s="1666">
        <f>+'[25]IPI (Índ. Corr. D. Ú. e Sazon)'!F148</f>
        <v>104.59</v>
      </c>
      <c r="K79" s="1666"/>
      <c r="L79" s="1666">
        <f>+'[25] VH Mensais'!CK133</f>
        <v>0.89716380474629265</v>
      </c>
      <c r="M79" s="1666"/>
      <c r="N79" s="1666">
        <f>+'[25] VHA Mensais '!CK133</f>
        <v>6.880961228787319</v>
      </c>
      <c r="O79" s="1666"/>
      <c r="P79" s="1665">
        <f>+'[25]IPI (Índ. Corr. D. Ú. e Sazon)'!G148</f>
        <v>107.37</v>
      </c>
      <c r="Q79" s="1666"/>
      <c r="R79" s="1666">
        <f>+'[25] VH Mensais'!CL133</f>
        <v>3.1511192237486885</v>
      </c>
      <c r="S79" s="1666"/>
      <c r="T79" s="1666">
        <f>+'[25] VHA Mensais '!CL133</f>
        <v>-0.48093701853098025</v>
      </c>
      <c r="U79" s="1666"/>
      <c r="V79" s="282"/>
      <c r="W79" s="282"/>
      <c r="X79" s="282"/>
      <c r="Y79" s="282"/>
      <c r="Z79" s="282"/>
      <c r="AA79" s="282"/>
    </row>
    <row r="80" spans="2:27" ht="24" customHeight="1" x14ac:dyDescent="0.2">
      <c r="B80" s="305">
        <v>22</v>
      </c>
      <c r="C80" s="544" t="s">
        <v>72</v>
      </c>
      <c r="D80" s="1660">
        <f>+'[25]IPI (Índ. Corr. D. Ú. e Sazon)'!C149</f>
        <v>97.46</v>
      </c>
      <c r="E80" s="1661"/>
      <c r="F80" s="1661">
        <f>+'[25] VH Mensais'!CH134</f>
        <v>1.1835548172757449</v>
      </c>
      <c r="G80" s="1661"/>
      <c r="H80" s="1661">
        <f>+'[25] VHA Mensais '!CH134</f>
        <v>1.1835548172757449</v>
      </c>
      <c r="I80" s="1662"/>
      <c r="J80" s="1661">
        <f>+'[25]IPI (Índ. Corr. D. Ú. e Sazon)'!F149</f>
        <v>100.64</v>
      </c>
      <c r="K80" s="1661"/>
      <c r="L80" s="1661">
        <f>+'[25] VH Mensais'!CK134</f>
        <v>1.3392407612526469</v>
      </c>
      <c r="M80" s="1661"/>
      <c r="N80" s="1661">
        <f>+'[25] VHA Mensais '!CK134</f>
        <v>1.3392407612526469</v>
      </c>
      <c r="O80" s="1661"/>
      <c r="P80" s="1660">
        <f>+'[25]IPI (Índ. Corr. D. Ú. e Sazon)'!G149</f>
        <v>94.01</v>
      </c>
      <c r="Q80" s="1661"/>
      <c r="R80" s="1661">
        <f>+'[25] VH Mensais'!CL134</f>
        <v>-7.9776820673453379</v>
      </c>
      <c r="S80" s="1661"/>
      <c r="T80" s="1661">
        <f>+'[25] VHA Mensais '!CL134</f>
        <v>-7.9776820673453379</v>
      </c>
      <c r="U80" s="1661"/>
      <c r="V80" s="282"/>
      <c r="W80" s="282"/>
      <c r="X80" s="282"/>
      <c r="Y80" s="282"/>
      <c r="Z80" s="282"/>
      <c r="AA80" s="282"/>
    </row>
    <row r="81" spans="2:27" ht="24" customHeight="1" x14ac:dyDescent="0.2">
      <c r="B81" s="298"/>
      <c r="C81" s="511" t="s">
        <v>73</v>
      </c>
      <c r="D81" s="1665">
        <f>+'[25]IPI (Índ. Corr. D. Ú. e Sazon)'!C150</f>
        <v>102.65</v>
      </c>
      <c r="E81" s="1666"/>
      <c r="F81" s="1666">
        <f>+'[25] VH Mensais'!CH135</f>
        <v>7.9617164493058556</v>
      </c>
      <c r="G81" s="1666"/>
      <c r="H81" s="1666">
        <f>+'[25] VHA Mensais '!CH135</f>
        <v>4.5506792058516377</v>
      </c>
      <c r="I81" s="1690"/>
      <c r="J81" s="1666">
        <f>+'[25]IPI (Índ. Corr. D. Ú. e Sazon)'!F150</f>
        <v>102.89</v>
      </c>
      <c r="K81" s="1666"/>
      <c r="L81" s="1666">
        <f>+'[25] VH Mensais'!CK135</f>
        <v>2.7153838474593073</v>
      </c>
      <c r="M81" s="1666"/>
      <c r="N81" s="1666">
        <f>+'[25] VHA Mensais '!CK135</f>
        <v>2.0302787246841758</v>
      </c>
      <c r="O81" s="1666"/>
      <c r="P81" s="1665">
        <f>+'[25]IPI (Índ. Corr. D. Ú. e Sazon)'!G150</f>
        <v>97.61</v>
      </c>
      <c r="Q81" s="1666"/>
      <c r="R81" s="1666">
        <f>+'[25] VH Mensais'!CL135</f>
        <v>-6.2884024577572912</v>
      </c>
      <c r="S81" s="1666"/>
      <c r="T81" s="1666">
        <f>+'[25] VHA Mensais '!CL135</f>
        <v>-7.1248545948041864</v>
      </c>
      <c r="U81" s="1666"/>
      <c r="V81" s="282"/>
      <c r="W81" s="282"/>
      <c r="X81" s="282"/>
      <c r="Y81" s="282"/>
      <c r="Z81" s="282"/>
      <c r="AA81" s="282"/>
    </row>
    <row r="82" spans="2:27" ht="24" customHeight="1" x14ac:dyDescent="0.2">
      <c r="B82" s="298"/>
      <c r="C82" s="511" t="s">
        <v>74</v>
      </c>
      <c r="D82" s="1665">
        <f>+'[25]IPI (Índ. Corr. D. Ú. e Sazon)'!C151</f>
        <v>105.06</v>
      </c>
      <c r="E82" s="1666"/>
      <c r="F82" s="1666">
        <f>+'[25] VH Mensais'!CH136</f>
        <v>3.8039719395316807</v>
      </c>
      <c r="G82" s="1666"/>
      <c r="H82" s="1666">
        <f>+'[25] VHA Mensais '!CH136</f>
        <v>4.292402857045241</v>
      </c>
      <c r="I82" s="1690"/>
      <c r="J82" s="1666">
        <f>+'[25]IPI (Índ. Corr. D. Ú. e Sazon)'!F151</f>
        <v>102.57</v>
      </c>
      <c r="K82" s="1666"/>
      <c r="L82" s="1666">
        <f>+'[25] VH Mensais'!CK136</f>
        <v>4.1425525434054311</v>
      </c>
      <c r="M82" s="1666"/>
      <c r="N82" s="1666">
        <f>+'[25] VHA Mensais '!CK136</f>
        <v>2.7284625969057341</v>
      </c>
      <c r="O82" s="1666"/>
      <c r="P82" s="1665">
        <f>+'[25]IPI (Índ. Corr. D. Ú. e Sazon)'!G151</f>
        <v>97.92</v>
      </c>
      <c r="Q82" s="1666"/>
      <c r="R82" s="1666">
        <f>+'[25] VH Mensais'!CL136</f>
        <v>-3.5650974985227513</v>
      </c>
      <c r="S82" s="1666"/>
      <c r="T82" s="1666">
        <f>+'[25] VHA Mensais '!CL136</f>
        <v>-5.950756837523552</v>
      </c>
      <c r="U82" s="1666"/>
      <c r="V82" s="282"/>
      <c r="W82" s="282"/>
      <c r="X82" s="282"/>
      <c r="Y82" s="282"/>
      <c r="Z82" s="282"/>
      <c r="AA82" s="282"/>
    </row>
    <row r="83" spans="2:27" ht="24" customHeight="1" x14ac:dyDescent="0.2">
      <c r="B83" s="298"/>
      <c r="C83" s="511" t="s">
        <v>75</v>
      </c>
      <c r="D83" s="1665">
        <f>+'[25]IPI (Índ. Corr. D. Ú. e Sazon)'!C152</f>
        <v>102.61</v>
      </c>
      <c r="E83" s="1666"/>
      <c r="F83" s="1666">
        <f>+'[25] VH Mensais'!CH137</f>
        <v>0.93448750737754605</v>
      </c>
      <c r="G83" s="1666"/>
      <c r="H83" s="1666">
        <f>+'[25] VHA Mensais '!CH137</f>
        <v>3.426585842189378</v>
      </c>
      <c r="I83" s="1690"/>
      <c r="J83" s="1666">
        <f>+'[25]IPI (Índ. Corr. D. Ú. e Sazon)'!F152</f>
        <v>101.59</v>
      </c>
      <c r="K83" s="1666"/>
      <c r="L83" s="1666">
        <f>+'[25] VH Mensais'!CK137</f>
        <v>1.9690853598519631E-2</v>
      </c>
      <c r="M83" s="1666"/>
      <c r="N83" s="1666">
        <f>+'[25] VHA Mensais '!CK137</f>
        <v>2.039845822696118</v>
      </c>
      <c r="O83" s="1666"/>
      <c r="P83" s="1665">
        <f>+'[25]IPI (Índ. Corr. D. Ú. e Sazon)'!G152</f>
        <v>93.91</v>
      </c>
      <c r="Q83" s="1666"/>
      <c r="R83" s="1666">
        <f>+'[25] VH Mensais'!CL137</f>
        <v>-5.8640737770649594</v>
      </c>
      <c r="S83" s="1666"/>
      <c r="T83" s="1666">
        <f>+'[25] VHA Mensais '!CL137</f>
        <v>-5.9295422206957387</v>
      </c>
      <c r="U83" s="1666"/>
      <c r="V83" s="282"/>
      <c r="W83" s="282"/>
      <c r="X83" s="282"/>
      <c r="Y83" s="282"/>
      <c r="Z83" s="282"/>
      <c r="AA83" s="282"/>
    </row>
    <row r="84" spans="2:27" ht="24" customHeight="1" x14ac:dyDescent="0.2">
      <c r="B84" s="298"/>
      <c r="C84" s="511" t="s">
        <v>76</v>
      </c>
      <c r="D84" s="1665">
        <f>+'[25]IPI (Índ. Corr. D. Ú. e Sazon)'!C153</f>
        <v>104.12</v>
      </c>
      <c r="E84" s="1666"/>
      <c r="F84" s="1666">
        <f>+'[25] VH Mensais'!CH138</f>
        <v>6.6147859922178975</v>
      </c>
      <c r="G84" s="1666"/>
      <c r="H84" s="1666">
        <f>+'[25] VHA Mensais '!CH138</f>
        <v>4.0595206635090531</v>
      </c>
      <c r="I84" s="1690"/>
      <c r="J84" s="1666">
        <f>+'[25]IPI (Índ. Corr. D. Ú. e Sazon)'!F153</f>
        <v>103.09</v>
      </c>
      <c r="K84" s="1666"/>
      <c r="L84" s="1666">
        <f>+'[25] VH Mensais'!CK138</f>
        <v>3.3276536032875725</v>
      </c>
      <c r="M84" s="1666"/>
      <c r="N84" s="1666">
        <f>+'[25] VHA Mensais '!CK138</f>
        <v>2.2971700947307383</v>
      </c>
      <c r="O84" s="1666"/>
      <c r="P84" s="1665">
        <f>+'[25]IPI (Índ. Corr. D. Ú. e Sazon)'!G153</f>
        <v>95.65</v>
      </c>
      <c r="Q84" s="1666"/>
      <c r="R84" s="1666">
        <f>+'[25] VH Mensais'!CL138</f>
        <v>3.8883458238297086</v>
      </c>
      <c r="S84" s="1666"/>
      <c r="T84" s="1666">
        <f>+'[25] VHA Mensais '!CL138</f>
        <v>-4.1205547439412404</v>
      </c>
      <c r="U84" s="1666"/>
      <c r="V84" s="282"/>
      <c r="W84" s="282"/>
      <c r="X84" s="282"/>
      <c r="Y84" s="282"/>
      <c r="Z84" s="282"/>
      <c r="AA84" s="282"/>
    </row>
    <row r="85" spans="2:27" ht="24" customHeight="1" x14ac:dyDescent="0.2">
      <c r="B85" s="298"/>
      <c r="C85" s="511" t="s">
        <v>77</v>
      </c>
      <c r="D85" s="1665">
        <f>+'[25]IPI (Índ. Corr. D. Ú. e Sazon)'!C154</f>
        <v>99.78</v>
      </c>
      <c r="E85" s="1666"/>
      <c r="F85" s="1666">
        <f>+'[25] VH Mensais'!CH139</f>
        <v>5.7439593047901694</v>
      </c>
      <c r="G85" s="1666"/>
      <c r="H85" s="1666">
        <f>+'[25] VHA Mensais '!CH139</f>
        <v>4.3306213648535818</v>
      </c>
      <c r="I85" s="1690"/>
      <c r="J85" s="1666">
        <f>+'[25]IPI (Índ. Corr. D. Ú. e Sazon)'!F154</f>
        <v>101.78</v>
      </c>
      <c r="K85" s="1666"/>
      <c r="L85" s="1666">
        <f>+'[25] VH Mensais'!CK139</f>
        <v>6.0429256095019701</v>
      </c>
      <c r="M85" s="1666"/>
      <c r="N85" s="1666">
        <f>+'[25] VHA Mensais '!CK139</f>
        <v>2.9011070234675751</v>
      </c>
      <c r="O85" s="1666"/>
      <c r="P85" s="1665">
        <f>+'[25]IPI (Índ. Corr. D. Ú. e Sazon)'!G154</f>
        <v>101.26</v>
      </c>
      <c r="Q85" s="1666"/>
      <c r="R85" s="1666">
        <f>+'[25] VH Mensais'!CL139</f>
        <v>15.911172161172171</v>
      </c>
      <c r="S85" s="1666"/>
      <c r="T85" s="1666">
        <f>+'[25] VHA Mensais '!CL139</f>
        <v>-1.1395962865173193</v>
      </c>
      <c r="U85" s="1666"/>
      <c r="V85" s="282"/>
      <c r="W85" s="282"/>
      <c r="X85" s="282"/>
      <c r="Y85" s="282"/>
      <c r="Z85" s="282"/>
      <c r="AA85" s="282"/>
    </row>
    <row r="86" spans="2:27" ht="24" customHeight="1" x14ac:dyDescent="0.2">
      <c r="B86" s="298"/>
      <c r="C86" s="511" t="s">
        <v>66</v>
      </c>
      <c r="D86" s="1665">
        <f>+'[25]IPI (Índ. Corr. D. Ú. e Sazon)'!C155</f>
        <v>102.29</v>
      </c>
      <c r="E86" s="1666"/>
      <c r="F86" s="1666">
        <f>+'[25] VH Mensais'!CH140</f>
        <v>5.3775625837024998</v>
      </c>
      <c r="G86" s="1666"/>
      <c r="H86" s="1666">
        <f>+'[25] VHA Mensais '!CH140</f>
        <v>4.4793373917115575</v>
      </c>
      <c r="I86" s="1690"/>
      <c r="J86" s="1666">
        <f>+'[25]IPI (Índ. Corr. D. Ú. e Sazon)'!F155</f>
        <v>99.88</v>
      </c>
      <c r="K86" s="1666"/>
      <c r="L86" s="1666">
        <f>+'[25] VH Mensais'!CK140</f>
        <v>-1.3433425523508458</v>
      </c>
      <c r="M86" s="1666"/>
      <c r="N86" s="1666">
        <f>+'[25] VHA Mensais '!CK140</f>
        <v>2.2841801501730208</v>
      </c>
      <c r="O86" s="1666"/>
      <c r="P86" s="1665">
        <f>+'[25]IPI (Índ. Corr. D. Ú. e Sazon)'!G155</f>
        <v>97.63</v>
      </c>
      <c r="Q86" s="1666"/>
      <c r="R86" s="1666">
        <f>+'[25] VH Mensais'!CL140</f>
        <v>4.116455156233334</v>
      </c>
      <c r="S86" s="1666"/>
      <c r="T86" s="1666">
        <f>+'[25] VHA Mensais '!CL140</f>
        <v>-0.41567521518167672</v>
      </c>
      <c r="U86" s="1666"/>
      <c r="V86" s="282"/>
      <c r="W86" s="282"/>
      <c r="X86" s="282"/>
      <c r="Y86" s="282"/>
      <c r="Z86" s="282"/>
      <c r="AA86" s="282"/>
    </row>
    <row r="87" spans="2:27" ht="24" customHeight="1" x14ac:dyDescent="0.2">
      <c r="B87" s="298"/>
      <c r="C87" s="511" t="s">
        <v>67</v>
      </c>
      <c r="D87" s="1665">
        <f>+'[25]IPI (Índ. Corr. D. Ú. e Sazon)'!C156</f>
        <v>102.25</v>
      </c>
      <c r="E87" s="1666"/>
      <c r="F87" s="1666">
        <f>+'[25] VH Mensais'!CH141</f>
        <v>3.1577885391444571</v>
      </c>
      <c r="G87" s="1666"/>
      <c r="H87" s="1666">
        <f>+'[25] VHA Mensais '!CH141</f>
        <v>4.3119312953685984</v>
      </c>
      <c r="I87" s="1690"/>
      <c r="J87" s="1666">
        <f>+'[25]IPI (Índ. Corr. D. Ú. e Sazon)'!F156</f>
        <v>101.32</v>
      </c>
      <c r="K87" s="1666"/>
      <c r="L87" s="1666">
        <f>+'[25] VH Mensais'!CK141</f>
        <v>0.83598726114648692</v>
      </c>
      <c r="M87" s="1666"/>
      <c r="N87" s="1666">
        <f>+'[25] VHA Mensais '!CK141</f>
        <v>2.1016047477447009</v>
      </c>
      <c r="O87" s="1666"/>
      <c r="P87" s="1665">
        <f>+'[25]IPI (Índ. Corr. D. Ú. e Sazon)'!G156</f>
        <v>106.92</v>
      </c>
      <c r="Q87" s="1666"/>
      <c r="R87" s="1666">
        <f>+'[25] VH Mensais'!CL141</f>
        <v>23.222311858937438</v>
      </c>
      <c r="S87" s="1666"/>
      <c r="T87" s="1666">
        <f>+'[25] VHA Mensais '!CL141</f>
        <v>2.2564129287770962</v>
      </c>
      <c r="U87" s="1666"/>
      <c r="V87" s="282"/>
      <c r="W87" s="282"/>
      <c r="X87" s="282"/>
      <c r="Y87" s="282"/>
      <c r="Z87" s="282"/>
      <c r="AA87" s="282"/>
    </row>
    <row r="88" spans="2:27" ht="24" customHeight="1" x14ac:dyDescent="0.2">
      <c r="B88" s="298"/>
      <c r="C88" s="511" t="s">
        <v>68</v>
      </c>
      <c r="D88" s="1665">
        <f>+'[25]IPI (Índ. Corr. D. Ú. e Sazon)'!C157</f>
        <v>99.02</v>
      </c>
      <c r="E88" s="1666"/>
      <c r="F88" s="1666">
        <f>+'[25] VH Mensais'!CH142</f>
        <v>2.4203558129912928</v>
      </c>
      <c r="G88" s="1666"/>
      <c r="H88" s="1666">
        <f>+'[25] VHA Mensais '!CH142</f>
        <v>4.103917375676791</v>
      </c>
      <c r="I88" s="1690"/>
      <c r="J88" s="1666">
        <f>+'[25]IPI (Índ. Corr. D. Ú. e Sazon)'!F157</f>
        <v>99.75</v>
      </c>
      <c r="K88" s="1666"/>
      <c r="L88" s="1666">
        <f>+'[25] VH Mensais'!CK142</f>
        <v>-1.3450697260409483</v>
      </c>
      <c r="M88" s="1666"/>
      <c r="N88" s="1666">
        <f>+'[25] VHA Mensais '!CK142</f>
        <v>1.7135794771300006</v>
      </c>
      <c r="O88" s="1666"/>
      <c r="P88" s="1665">
        <f>+'[25]IPI (Índ. Corr. D. Ú. e Sazon)'!G157</f>
        <v>101.37</v>
      </c>
      <c r="Q88" s="1666"/>
      <c r="R88" s="1666">
        <f>+'[25] VH Mensais'!CL142</f>
        <v>7.1677767205835741</v>
      </c>
      <c r="S88" s="1666"/>
      <c r="T88" s="1666">
        <f>+'[25] VHA Mensais '!CL142</f>
        <v>2.795239973091479</v>
      </c>
      <c r="U88" s="1666"/>
      <c r="V88" s="282"/>
      <c r="W88" s="282"/>
      <c r="X88" s="282"/>
      <c r="Y88" s="282"/>
      <c r="Z88" s="282"/>
      <c r="AA88" s="282"/>
    </row>
    <row r="89" spans="2:27" ht="24" customHeight="1" x14ac:dyDescent="0.2">
      <c r="B89" s="298"/>
      <c r="C89" s="511" t="s">
        <v>69</v>
      </c>
      <c r="D89" s="1665">
        <f>+'[25]IPI (Índ. Corr. D. Ú. e Sazon)'!C158</f>
        <v>97.72</v>
      </c>
      <c r="E89" s="1666"/>
      <c r="F89" s="1666">
        <f>+'[25] VH Mensais'!CH143</f>
        <v>-3.8094300620139854</v>
      </c>
      <c r="G89" s="1666"/>
      <c r="H89" s="1666">
        <f>+'[25] VHA Mensais '!CH143</f>
        <v>3.2842212592403941</v>
      </c>
      <c r="I89" s="1690"/>
      <c r="J89" s="1666">
        <f>+'[25]IPI (Índ. Corr. D. Ú. e Sazon)'!F158</f>
        <v>97.55</v>
      </c>
      <c r="K89" s="1666"/>
      <c r="L89" s="1666">
        <f>+'[25] VH Mensais'!CK143</f>
        <v>-3.8916256157635498</v>
      </c>
      <c r="M89" s="1666"/>
      <c r="N89" s="1666">
        <f>+'[25] VHA Mensais '!CK143</f>
        <v>1.1444348852563957</v>
      </c>
      <c r="O89" s="1666"/>
      <c r="P89" s="1665">
        <f>+'[25]IPI (Índ. Corr. D. Ú. e Sazon)'!G158</f>
        <v>101.95</v>
      </c>
      <c r="Q89" s="1666"/>
      <c r="R89" s="1666">
        <f>+'[25] VH Mensais'!CL143</f>
        <v>5.1898472967395692</v>
      </c>
      <c r="S89" s="1666"/>
      <c r="T89" s="1666">
        <f>+'[25] VHA Mensais '!CL143</f>
        <v>3.0372223959962641</v>
      </c>
      <c r="U89" s="1666"/>
      <c r="V89" s="282"/>
      <c r="W89" s="282"/>
      <c r="X89" s="282"/>
      <c r="Y89" s="282"/>
      <c r="Z89" s="282"/>
      <c r="AA89" s="282"/>
    </row>
    <row r="90" spans="2:27" ht="24" customHeight="1" x14ac:dyDescent="0.2">
      <c r="B90" s="298"/>
      <c r="C90" s="511" t="s">
        <v>70</v>
      </c>
      <c r="D90" s="1665">
        <f>+'[25]IPI (Índ. Corr. D. Ú. e Sazon)'!C159</f>
        <v>99.67</v>
      </c>
      <c r="E90" s="1666"/>
      <c r="F90" s="1666">
        <f>+'[25] VH Mensais'!CH144</f>
        <v>-1.7061143984220983</v>
      </c>
      <c r="G90" s="1666"/>
      <c r="H90" s="1666">
        <f>+'[25] VHA Mensais '!CH144</f>
        <v>2.816615071847739</v>
      </c>
      <c r="I90" s="1690"/>
      <c r="J90" s="1666">
        <f>+'[25]IPI (Índ. Corr. D. Ú. e Sazon)'!F159</f>
        <v>98.25</v>
      </c>
      <c r="K90" s="1666"/>
      <c r="L90" s="1666">
        <f>+'[25] VH Mensais'!CK144</f>
        <v>-5.328579687801116</v>
      </c>
      <c r="M90" s="1666"/>
      <c r="N90" s="1666">
        <f>+'[25] VHA Mensais '!CK144</f>
        <v>0.53561718325174645</v>
      </c>
      <c r="O90" s="1666"/>
      <c r="P90" s="1665">
        <f>+'[25]IPI (Índ. Corr. D. Ú. e Sazon)'!G159</f>
        <v>107.6</v>
      </c>
      <c r="Q90" s="1666"/>
      <c r="R90" s="1666">
        <f>+'[25] VH Mensais'!CL144</f>
        <v>4.8017921496055216</v>
      </c>
      <c r="S90" s="1666"/>
      <c r="T90" s="1666">
        <f>+'[25] VHA Mensais '!CL144</f>
        <v>3.2078510411859495</v>
      </c>
      <c r="U90" s="1666"/>
      <c r="V90" s="282"/>
      <c r="W90" s="282"/>
      <c r="X90" s="282"/>
      <c r="Y90" s="282"/>
      <c r="Z90" s="282"/>
      <c r="AA90" s="282"/>
    </row>
    <row r="91" spans="2:27" ht="24" customHeight="1" x14ac:dyDescent="0.2">
      <c r="B91" s="298"/>
      <c r="C91" s="511" t="s">
        <v>71</v>
      </c>
      <c r="D91" s="1665">
        <f>+'[25]IPI (Índ. Corr. D. Ú. e Sazon)'!C160</f>
        <v>99.93</v>
      </c>
      <c r="E91" s="1666"/>
      <c r="F91" s="1666">
        <f>+'[25] VH Mensais'!CH145</f>
        <v>-9.9970008997296578E-2</v>
      </c>
      <c r="G91" s="1666"/>
      <c r="H91" s="1666">
        <f>+'[25] VHA Mensais '!CH145</f>
        <v>2.5698286216989219</v>
      </c>
      <c r="I91" s="1690"/>
      <c r="J91" s="1666">
        <f>+'[25]IPI (Índ. Corr. D. Ú. e Sazon)'!F160</f>
        <v>98.23</v>
      </c>
      <c r="K91" s="1666"/>
      <c r="L91" s="1666">
        <f>+'[25] VH Mensais'!CK145</f>
        <v>-6.0808872741179858</v>
      </c>
      <c r="M91" s="1666"/>
      <c r="N91" s="1666">
        <f>+'[25] VHA Mensais '!CK145</f>
        <v>-3.7251964006324023E-2</v>
      </c>
      <c r="O91" s="1666"/>
      <c r="P91" s="1665">
        <f>+'[25]IPI (Índ. Corr. D. Ú. e Sazon)'!G160</f>
        <v>112.69</v>
      </c>
      <c r="Q91" s="1666"/>
      <c r="R91" s="1666">
        <f>+'[25] VH Mensais'!CL145</f>
        <v>4.9548290956505481</v>
      </c>
      <c r="S91" s="1666"/>
      <c r="T91" s="1666">
        <f>+'[25] VHA Mensais '!CL145</f>
        <v>3.3682878012898376</v>
      </c>
      <c r="U91" s="1666"/>
      <c r="V91" s="282"/>
      <c r="W91" s="282"/>
      <c r="X91" s="282"/>
      <c r="Y91" s="282"/>
      <c r="Z91" s="282"/>
      <c r="AA91" s="282"/>
    </row>
    <row r="92" spans="2:27" ht="24" customHeight="1" x14ac:dyDescent="0.2">
      <c r="B92" s="305">
        <v>23</v>
      </c>
      <c r="C92" s="544" t="s">
        <v>72</v>
      </c>
      <c r="D92" s="1660">
        <f>+'[25]IPI (Índ. Corr. D. Ú. e Sazon)'!C161</f>
        <v>99.69</v>
      </c>
      <c r="E92" s="1661"/>
      <c r="F92" s="1661">
        <f>+'[25] VH Mensais'!CH146</f>
        <v>2.2881182023394286</v>
      </c>
      <c r="G92" s="1661"/>
      <c r="H92" s="1661">
        <f>+'[25] VHA Mensais '!CH146</f>
        <v>2.2881182023394286</v>
      </c>
      <c r="I92" s="1662"/>
      <c r="J92" s="1661">
        <f>+'[25]IPI (Índ. Corr. D. Ú. e Sazon)'!F161</f>
        <v>100.26</v>
      </c>
      <c r="K92" s="1661"/>
      <c r="L92" s="1661">
        <f>+'[25] VH Mensais'!CK146</f>
        <v>-0.37758346581875379</v>
      </c>
      <c r="M92" s="1661"/>
      <c r="N92" s="1661">
        <f>+'[25] VHA Mensais '!CK146</f>
        <v>-0.37758346581875379</v>
      </c>
      <c r="O92" s="1661"/>
      <c r="P92" s="1660">
        <f>+'[25]IPI (Índ. Corr. D. Ú. e Sazon)'!G161</f>
        <v>99.6</v>
      </c>
      <c r="Q92" s="1661"/>
      <c r="R92" s="1661">
        <f>+'[25] VH Mensais'!CL146</f>
        <v>5.9461759387299029</v>
      </c>
      <c r="S92" s="1661"/>
      <c r="T92" s="1661">
        <f>+'[25] VHA Mensais '!CL146</f>
        <v>5.9461759387299029</v>
      </c>
      <c r="U92" s="1661"/>
      <c r="V92" s="282"/>
      <c r="W92" s="282"/>
      <c r="X92" s="282"/>
      <c r="Y92" s="282"/>
      <c r="Z92" s="282"/>
      <c r="AA92" s="282"/>
    </row>
    <row r="93" spans="2:27" ht="24" customHeight="1" x14ac:dyDescent="0.2">
      <c r="B93" s="298"/>
      <c r="C93" s="511" t="s">
        <v>73</v>
      </c>
      <c r="D93" s="1665">
        <f>+'[25]IPI (Índ. Corr. D. Ú. e Sazon)'!C162</f>
        <v>98.2</v>
      </c>
      <c r="E93" s="1666"/>
      <c r="F93" s="1666">
        <f>+'[25] VH Mensais'!CH147</f>
        <v>-4.3351193375548043</v>
      </c>
      <c r="G93" s="1666"/>
      <c r="H93" s="1666">
        <f>+'[25] VHA Mensais '!CH147</f>
        <v>-1.1093898355904352</v>
      </c>
      <c r="I93" s="1690"/>
      <c r="J93" s="1666">
        <f>+'[25]IPI (Índ. Corr. D. Ú. e Sazon)'!F162</f>
        <v>101.15</v>
      </c>
      <c r="K93" s="1666"/>
      <c r="L93" s="1666">
        <f>+'[25] VH Mensais'!CK147</f>
        <v>-1.6911264457187269</v>
      </c>
      <c r="M93" s="1666"/>
      <c r="N93" s="1666">
        <f>+'[25] VHA Mensais '!CK147</f>
        <v>-1.0416154866604299</v>
      </c>
      <c r="O93" s="1666"/>
      <c r="P93" s="1665">
        <f>+'[25]IPI (Índ. Corr. D. Ú. e Sazon)'!G162</f>
        <v>101.51</v>
      </c>
      <c r="Q93" s="1666"/>
      <c r="R93" s="1666">
        <f>+'[25] VH Mensais'!CL147</f>
        <v>3.9954922651367797</v>
      </c>
      <c r="S93" s="1666"/>
      <c r="T93" s="1666">
        <f>+'[25] VHA Mensais '!CL147</f>
        <v>4.9525101763907786</v>
      </c>
      <c r="U93" s="1666"/>
      <c r="V93" s="282"/>
      <c r="W93" s="282"/>
      <c r="X93" s="282"/>
      <c r="Y93" s="282"/>
      <c r="Z93" s="282"/>
      <c r="AA93" s="282"/>
    </row>
    <row r="94" spans="2:27" ht="24" customHeight="1" x14ac:dyDescent="0.2">
      <c r="B94" s="298"/>
      <c r="C94" s="511" t="s">
        <v>74</v>
      </c>
      <c r="D94" s="1665">
        <f>+'[25]IPI (Índ. Corr. D. Ú. e Sazon)'!C163</f>
        <v>102.4</v>
      </c>
      <c r="E94" s="1666"/>
      <c r="F94" s="1666">
        <f>+'[25] VH Mensais'!CH148</f>
        <v>-2.5318865410241753</v>
      </c>
      <c r="G94" s="1666"/>
      <c r="H94" s="1666">
        <f>+'[25] VHA Mensais '!CH148</f>
        <v>-1.5991086935151055</v>
      </c>
      <c r="I94" s="1690"/>
      <c r="J94" s="1666">
        <f>+'[25]IPI (Índ. Corr. D. Ú. e Sazon)'!F163</f>
        <v>97.22</v>
      </c>
      <c r="K94" s="1666"/>
      <c r="L94" s="1666">
        <f>+'[25] VH Mensais'!CK148</f>
        <v>-5.2159500828702239</v>
      </c>
      <c r="M94" s="1666"/>
      <c r="N94" s="1666">
        <f>+'[25] VHA Mensais '!CK148</f>
        <v>-2.4403789611238236</v>
      </c>
      <c r="O94" s="1666"/>
      <c r="P94" s="1665">
        <f>+'[25]IPI (Índ. Corr. D. Ú. e Sazon)'!G163</f>
        <v>105.48</v>
      </c>
      <c r="Q94" s="1666"/>
      <c r="R94" s="1666">
        <f>+'[25] VH Mensais'!CL148</f>
        <v>7.7205882352941124</v>
      </c>
      <c r="S94" s="1666"/>
      <c r="T94" s="1666">
        <f>+'[25] VHA Mensais '!CL148</f>
        <v>5.8886509635974305</v>
      </c>
      <c r="U94" s="1666"/>
      <c r="V94" s="282"/>
      <c r="W94" s="282"/>
      <c r="X94" s="282"/>
      <c r="Y94" s="282"/>
      <c r="Z94" s="282"/>
      <c r="AA94" s="282"/>
    </row>
    <row r="95" spans="2:27" ht="2.1" customHeight="1" x14ac:dyDescent="0.2">
      <c r="B95" s="496"/>
      <c r="C95" s="530"/>
      <c r="D95" s="1437"/>
      <c r="E95" s="1438"/>
      <c r="F95" s="1438"/>
      <c r="G95" s="1438"/>
      <c r="H95" s="1438"/>
      <c r="I95" s="1691"/>
      <c r="J95" s="1438"/>
      <c r="K95" s="1438"/>
      <c r="L95" s="1438"/>
      <c r="M95" s="1438"/>
      <c r="N95" s="1438"/>
      <c r="O95" s="1438"/>
      <c r="P95" s="1437"/>
      <c r="Q95" s="1438"/>
      <c r="R95" s="1438"/>
      <c r="S95" s="1438"/>
      <c r="T95" s="1438"/>
      <c r="U95" s="1691"/>
      <c r="V95" s="282"/>
      <c r="W95" s="282"/>
      <c r="X95" s="282"/>
      <c r="Y95" s="282"/>
      <c r="Z95" s="282"/>
      <c r="AA95" s="282"/>
    </row>
    <row r="96" spans="2:27" s="319" customFormat="1" ht="18" customHeight="1" x14ac:dyDescent="0.2">
      <c r="B96" s="318" t="s">
        <v>283</v>
      </c>
      <c r="C96" s="318"/>
    </row>
    <row r="97" spans="2:27" ht="18" customHeight="1" x14ac:dyDescent="0.2">
      <c r="B97" s="282"/>
      <c r="C97" s="282"/>
      <c r="D97" s="282"/>
      <c r="E97" s="282"/>
      <c r="F97" s="282"/>
      <c r="H97" s="282"/>
      <c r="I97" s="282"/>
      <c r="J97" s="282"/>
      <c r="K97" s="282"/>
      <c r="L97" s="282"/>
      <c r="M97" s="282"/>
      <c r="N97" s="282"/>
      <c r="O97" s="282"/>
      <c r="P97" s="282"/>
      <c r="Q97" s="282"/>
      <c r="R97" s="282"/>
      <c r="S97" s="282"/>
      <c r="T97" s="282"/>
      <c r="U97" s="282"/>
      <c r="V97" s="282"/>
      <c r="W97" s="282"/>
      <c r="X97" s="282"/>
      <c r="Y97" s="282"/>
      <c r="Z97" s="282"/>
      <c r="AA97" s="282"/>
    </row>
    <row r="98" spans="2:27" ht="18" customHeight="1" x14ac:dyDescent="0.2">
      <c r="B98" s="282"/>
      <c r="C98" s="282"/>
      <c r="D98" s="282"/>
      <c r="E98" s="282"/>
      <c r="F98" s="282"/>
      <c r="G98" s="282"/>
      <c r="H98" s="282"/>
      <c r="I98" s="282"/>
      <c r="J98" s="282"/>
      <c r="K98" s="282"/>
      <c r="L98" s="282"/>
      <c r="M98" s="282"/>
      <c r="N98" s="282"/>
      <c r="O98" s="282"/>
      <c r="P98" s="282"/>
      <c r="Q98" s="282"/>
      <c r="R98" s="282"/>
      <c r="S98" s="282"/>
      <c r="T98" s="282"/>
      <c r="U98" s="282"/>
      <c r="V98" s="282"/>
      <c r="W98" s="282"/>
      <c r="X98" s="282"/>
      <c r="Y98" s="282"/>
      <c r="Z98" s="282"/>
      <c r="AA98" s="282"/>
    </row>
    <row r="99" spans="2:27" ht="18" customHeight="1" x14ac:dyDescent="0.2">
      <c r="B99" s="282"/>
      <c r="C99" s="282"/>
      <c r="D99" s="282"/>
      <c r="E99" s="282"/>
      <c r="F99" s="282"/>
      <c r="G99" s="282"/>
      <c r="H99" s="282"/>
      <c r="I99" s="282"/>
      <c r="J99" s="282"/>
      <c r="K99" s="282"/>
      <c r="L99" s="282"/>
      <c r="M99" s="282"/>
      <c r="N99" s="282"/>
      <c r="O99" s="282"/>
      <c r="P99" s="282"/>
      <c r="Q99" s="282"/>
      <c r="R99" s="282"/>
      <c r="S99" s="282"/>
      <c r="T99" s="282"/>
      <c r="U99" s="282"/>
      <c r="V99" s="282"/>
      <c r="W99" s="282"/>
      <c r="X99" s="282"/>
      <c r="Y99" s="282"/>
      <c r="Z99" s="282"/>
      <c r="AA99" s="282"/>
    </row>
    <row r="100" spans="2:27" ht="3.95" customHeight="1" x14ac:dyDescent="0.2">
      <c r="B100" s="482"/>
      <c r="C100" s="482"/>
      <c r="D100" s="482"/>
      <c r="E100" s="482"/>
      <c r="F100" s="482"/>
      <c r="G100" s="482"/>
      <c r="H100" s="482"/>
      <c r="I100" s="482"/>
      <c r="J100" s="482"/>
      <c r="K100" s="482"/>
      <c r="L100" s="482"/>
      <c r="M100" s="482"/>
      <c r="N100" s="482"/>
      <c r="O100" s="482"/>
      <c r="P100" s="482"/>
      <c r="Q100" s="482"/>
      <c r="R100" s="482"/>
      <c r="S100" s="482"/>
      <c r="T100" s="482"/>
      <c r="U100" s="126"/>
      <c r="V100" s="282"/>
      <c r="W100" s="282"/>
      <c r="X100" s="282"/>
      <c r="Y100" s="282"/>
      <c r="Z100" s="282"/>
      <c r="AA100" s="282"/>
    </row>
    <row r="101" spans="2:27" s="9" customFormat="1" ht="18" customHeight="1" x14ac:dyDescent="0.3">
      <c r="B101" s="123" t="s">
        <v>499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U101" s="126" t="str">
        <f>+Capa!G15</f>
        <v>Indicadores de Conjuntura  •  maio | 2023</v>
      </c>
    </row>
    <row r="102" spans="2:27" ht="18" customHeight="1" x14ac:dyDescent="0.2"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  <c r="U102" s="282"/>
      <c r="V102" s="282"/>
      <c r="W102" s="282"/>
      <c r="X102" s="282"/>
      <c r="Y102" s="282"/>
      <c r="Z102" s="282"/>
      <c r="AA102" s="282"/>
    </row>
    <row r="103" spans="2:27" ht="18" customHeight="1" x14ac:dyDescent="0.2"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  <c r="U103" s="282"/>
      <c r="V103" s="282"/>
      <c r="W103" s="282"/>
      <c r="X103" s="282"/>
      <c r="Y103" s="282"/>
      <c r="Z103" s="282"/>
      <c r="AA103" s="282"/>
    </row>
    <row r="104" spans="2:27" ht="18" customHeight="1" x14ac:dyDescent="0.2"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  <c r="U104" s="282"/>
      <c r="V104" s="282"/>
      <c r="W104" s="282"/>
      <c r="X104" s="282"/>
      <c r="Y104" s="282"/>
      <c r="Z104" s="282"/>
      <c r="AA104" s="282"/>
    </row>
    <row r="105" spans="2:27" ht="18" customHeight="1" x14ac:dyDescent="0.2"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  <c r="U105" s="282"/>
      <c r="V105" s="282"/>
      <c r="W105" s="282"/>
      <c r="X105" s="282"/>
      <c r="Y105" s="282"/>
      <c r="Z105" s="282"/>
      <c r="AA105" s="282"/>
    </row>
    <row r="106" spans="2:27" ht="18" customHeight="1" x14ac:dyDescent="0.2"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  <c r="U106" s="282"/>
      <c r="V106" s="282"/>
      <c r="W106" s="282"/>
      <c r="X106" s="282"/>
      <c r="Y106" s="282"/>
      <c r="Z106" s="282"/>
      <c r="AA106" s="282"/>
    </row>
    <row r="107" spans="2:27" ht="18" customHeight="1" x14ac:dyDescent="0.2"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  <c r="U107" s="282"/>
      <c r="V107" s="282"/>
      <c r="W107" s="282"/>
      <c r="X107" s="282"/>
      <c r="Y107" s="282"/>
      <c r="Z107" s="282"/>
      <c r="AA107" s="282"/>
    </row>
    <row r="108" spans="2:27" ht="18" customHeight="1" x14ac:dyDescent="0.2"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  <c r="U108" s="282"/>
      <c r="V108" s="282"/>
      <c r="W108" s="282"/>
      <c r="X108" s="282"/>
      <c r="Y108" s="282"/>
      <c r="Z108" s="282"/>
      <c r="AA108" s="282"/>
    </row>
    <row r="109" spans="2:27" ht="18" customHeight="1" x14ac:dyDescent="0.2"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  <c r="U109" s="282"/>
      <c r="V109" s="282"/>
      <c r="W109" s="282"/>
      <c r="X109" s="282"/>
      <c r="Y109" s="282"/>
      <c r="Z109" s="282"/>
      <c r="AA109" s="282"/>
    </row>
    <row r="110" spans="2:27" ht="18" customHeight="1" x14ac:dyDescent="0.2"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  <c r="U110" s="282"/>
      <c r="V110" s="282"/>
      <c r="W110" s="282"/>
      <c r="X110" s="282"/>
      <c r="Y110" s="282"/>
      <c r="Z110" s="282"/>
      <c r="AA110" s="282"/>
    </row>
    <row r="111" spans="2:27" ht="18" customHeight="1" x14ac:dyDescent="0.2"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  <c r="U111" s="282"/>
      <c r="V111" s="282"/>
      <c r="W111" s="282"/>
      <c r="X111" s="282"/>
      <c r="Y111" s="282"/>
      <c r="Z111" s="282"/>
      <c r="AA111" s="282"/>
    </row>
    <row r="112" spans="2:27" ht="18" customHeight="1" x14ac:dyDescent="0.2"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  <c r="U112" s="282"/>
      <c r="V112" s="282"/>
      <c r="W112" s="282"/>
      <c r="X112" s="282"/>
      <c r="Y112" s="282"/>
      <c r="Z112" s="282"/>
      <c r="AA112" s="282"/>
    </row>
    <row r="113" spans="2:27" ht="18" customHeight="1" x14ac:dyDescent="0.2"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  <c r="R113" s="282"/>
      <c r="S113" s="282"/>
      <c r="T113" s="282"/>
      <c r="U113" s="282"/>
      <c r="V113" s="282"/>
      <c r="W113" s="282"/>
      <c r="X113" s="282"/>
      <c r="Y113" s="282"/>
      <c r="Z113" s="282"/>
      <c r="AA113" s="282"/>
    </row>
    <row r="114" spans="2:27" ht="18" customHeight="1" x14ac:dyDescent="0.2"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  <c r="R114" s="282"/>
      <c r="S114" s="282"/>
      <c r="T114" s="282"/>
      <c r="U114" s="282"/>
      <c r="V114" s="282"/>
      <c r="W114" s="282"/>
      <c r="X114" s="282"/>
      <c r="Y114" s="282"/>
      <c r="Z114" s="282"/>
      <c r="AA114" s="282"/>
    </row>
    <row r="115" spans="2:27" ht="18" customHeight="1" x14ac:dyDescent="0.2"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  <c r="R115" s="282"/>
      <c r="S115" s="282"/>
      <c r="T115" s="282"/>
      <c r="U115" s="282"/>
      <c r="V115" s="282"/>
      <c r="W115" s="282"/>
      <c r="X115" s="282"/>
      <c r="Y115" s="282"/>
      <c r="Z115" s="282"/>
      <c r="AA115" s="282"/>
    </row>
    <row r="116" spans="2:27" ht="18" customHeight="1" x14ac:dyDescent="0.2"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  <c r="R116" s="282"/>
      <c r="S116" s="282"/>
      <c r="T116" s="282"/>
      <c r="U116" s="282"/>
      <c r="V116" s="282"/>
      <c r="W116" s="282"/>
      <c r="X116" s="282"/>
      <c r="Y116" s="282"/>
      <c r="Z116" s="282"/>
      <c r="AA116" s="282"/>
    </row>
    <row r="117" spans="2:27" ht="18" customHeight="1" x14ac:dyDescent="0.2"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  <c r="R117" s="282"/>
      <c r="S117" s="282"/>
      <c r="T117" s="282"/>
      <c r="U117" s="282"/>
      <c r="V117" s="282"/>
      <c r="W117" s="282"/>
      <c r="X117" s="282"/>
      <c r="Y117" s="282"/>
      <c r="Z117" s="282"/>
      <c r="AA117" s="282"/>
    </row>
    <row r="118" spans="2:27" ht="18" customHeight="1" x14ac:dyDescent="0.2"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  <c r="R118" s="282"/>
      <c r="S118" s="282"/>
      <c r="T118" s="282"/>
      <c r="U118" s="282"/>
      <c r="V118" s="282"/>
      <c r="W118" s="282"/>
      <c r="X118" s="282"/>
      <c r="Y118" s="282"/>
      <c r="Z118" s="282"/>
      <c r="AA118" s="282"/>
    </row>
    <row r="119" spans="2:27" ht="18" customHeight="1" x14ac:dyDescent="0.2"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  <c r="R119" s="282"/>
      <c r="S119" s="282"/>
      <c r="T119" s="282"/>
      <c r="U119" s="282"/>
      <c r="V119" s="282"/>
      <c r="W119" s="282"/>
      <c r="X119" s="282"/>
      <c r="Y119" s="282"/>
      <c r="Z119" s="282"/>
      <c r="AA119" s="282"/>
    </row>
    <row r="120" spans="2:27" ht="18" customHeight="1" x14ac:dyDescent="0.2"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  <c r="R120" s="282"/>
      <c r="S120" s="282"/>
      <c r="T120" s="282"/>
      <c r="U120" s="282"/>
      <c r="V120" s="282"/>
      <c r="W120" s="282"/>
      <c r="X120" s="282"/>
      <c r="Y120" s="282"/>
      <c r="Z120" s="282"/>
      <c r="AA120" s="282"/>
    </row>
    <row r="121" spans="2:27" ht="18" customHeight="1" x14ac:dyDescent="0.2"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  <c r="R121" s="282"/>
      <c r="S121" s="282"/>
      <c r="T121" s="282"/>
      <c r="U121" s="282"/>
      <c r="V121" s="282"/>
      <c r="W121" s="282"/>
      <c r="X121" s="282"/>
      <c r="Y121" s="282"/>
      <c r="Z121" s="282"/>
      <c r="AA121" s="282"/>
    </row>
    <row r="122" spans="2:27" ht="18" customHeight="1" x14ac:dyDescent="0.2">
      <c r="B122" s="282"/>
      <c r="C122" s="282"/>
      <c r="D122" s="282"/>
      <c r="E122" s="282"/>
      <c r="F122" s="282"/>
      <c r="G122" s="282"/>
      <c r="H122" s="282"/>
      <c r="I122" s="282"/>
      <c r="J122" s="282"/>
      <c r="K122" s="282"/>
      <c r="L122" s="282"/>
      <c r="M122" s="282"/>
      <c r="N122" s="282"/>
      <c r="O122" s="282"/>
      <c r="P122" s="282"/>
      <c r="Q122" s="282"/>
      <c r="R122" s="282"/>
      <c r="S122" s="282"/>
      <c r="T122" s="282"/>
      <c r="U122" s="282"/>
      <c r="V122" s="282"/>
      <c r="W122" s="282"/>
      <c r="X122" s="282"/>
      <c r="Y122" s="282"/>
      <c r="Z122" s="282"/>
      <c r="AA122" s="282"/>
    </row>
    <row r="123" spans="2:27" ht="18" customHeight="1" x14ac:dyDescent="0.2">
      <c r="B123" s="282"/>
      <c r="C123" s="282"/>
      <c r="D123" s="282"/>
      <c r="E123" s="282"/>
      <c r="F123" s="282"/>
      <c r="G123" s="282"/>
      <c r="H123" s="282"/>
      <c r="I123" s="282"/>
      <c r="J123" s="282"/>
      <c r="K123" s="282"/>
      <c r="L123" s="282"/>
      <c r="M123" s="282"/>
      <c r="N123" s="282"/>
      <c r="O123" s="282"/>
      <c r="P123" s="282"/>
      <c r="Q123" s="282"/>
      <c r="R123" s="282"/>
      <c r="S123" s="282"/>
      <c r="T123" s="282"/>
      <c r="U123" s="282"/>
      <c r="V123" s="282"/>
      <c r="W123" s="282"/>
      <c r="X123" s="282"/>
      <c r="Y123" s="282"/>
      <c r="Z123" s="282"/>
      <c r="AA123" s="282"/>
    </row>
    <row r="124" spans="2:27" ht="18" customHeight="1" x14ac:dyDescent="0.2">
      <c r="B124" s="282"/>
      <c r="C124" s="282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282"/>
      <c r="P124" s="282"/>
      <c r="Q124" s="282"/>
      <c r="R124" s="282"/>
      <c r="S124" s="282"/>
      <c r="T124" s="282"/>
      <c r="U124" s="282"/>
      <c r="V124" s="282"/>
      <c r="W124" s="282"/>
      <c r="X124" s="282"/>
      <c r="Y124" s="282"/>
      <c r="Z124" s="282"/>
      <c r="AA124" s="282"/>
    </row>
    <row r="125" spans="2:27" ht="18" customHeight="1" x14ac:dyDescent="0.2">
      <c r="B125" s="28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O125" s="282"/>
      <c r="P125" s="282"/>
      <c r="Q125" s="282"/>
      <c r="R125" s="282"/>
      <c r="S125" s="282"/>
      <c r="T125" s="282"/>
      <c r="U125" s="282"/>
      <c r="V125" s="282"/>
      <c r="W125" s="282"/>
      <c r="X125" s="282"/>
      <c r="Y125" s="282"/>
      <c r="Z125" s="282"/>
      <c r="AA125" s="282"/>
    </row>
    <row r="126" spans="2:27" ht="18" customHeight="1" x14ac:dyDescent="0.2">
      <c r="B126" s="282"/>
      <c r="C126" s="282"/>
      <c r="D126" s="282"/>
      <c r="E126" s="282"/>
      <c r="F126" s="282"/>
      <c r="G126" s="282"/>
      <c r="H126" s="282"/>
      <c r="I126" s="282"/>
      <c r="J126" s="282"/>
      <c r="K126" s="282"/>
      <c r="L126" s="282"/>
      <c r="M126" s="282"/>
      <c r="N126" s="282"/>
      <c r="O126" s="282"/>
      <c r="P126" s="282"/>
      <c r="Q126" s="282"/>
      <c r="R126" s="282"/>
      <c r="S126" s="282"/>
      <c r="T126" s="282"/>
      <c r="U126" s="282"/>
      <c r="V126" s="282"/>
      <c r="W126" s="282"/>
      <c r="X126" s="282"/>
      <c r="Y126" s="282"/>
      <c r="Z126" s="282"/>
      <c r="AA126" s="282"/>
    </row>
    <row r="127" spans="2:27" ht="18" customHeight="1" x14ac:dyDescent="0.2">
      <c r="B127" s="282"/>
      <c r="C127" s="282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  <c r="R127" s="282"/>
      <c r="S127" s="282"/>
      <c r="T127" s="282"/>
      <c r="U127" s="282"/>
      <c r="V127" s="282"/>
      <c r="W127" s="282"/>
      <c r="X127" s="282"/>
      <c r="Y127" s="282"/>
      <c r="Z127" s="282"/>
      <c r="AA127" s="282"/>
    </row>
    <row r="128" spans="2:27" ht="18" customHeight="1" x14ac:dyDescent="0.2"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  <c r="L128" s="282"/>
      <c r="M128" s="282"/>
      <c r="N128" s="282"/>
      <c r="O128" s="282"/>
      <c r="P128" s="282"/>
      <c r="Q128" s="282"/>
      <c r="R128" s="282"/>
      <c r="S128" s="282"/>
      <c r="T128" s="282"/>
      <c r="U128" s="282"/>
      <c r="V128" s="282"/>
      <c r="W128" s="282"/>
      <c r="X128" s="282"/>
      <c r="Y128" s="282"/>
      <c r="Z128" s="282"/>
      <c r="AA128" s="282"/>
    </row>
    <row r="129" spans="2:27" ht="18" customHeight="1" x14ac:dyDescent="0.2"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  <c r="L129" s="282"/>
      <c r="M129" s="282"/>
      <c r="N129" s="282"/>
      <c r="O129" s="282"/>
      <c r="P129" s="282"/>
      <c r="Q129" s="282"/>
      <c r="R129" s="282"/>
      <c r="S129" s="282"/>
      <c r="T129" s="282"/>
      <c r="U129" s="282"/>
      <c r="V129" s="282"/>
      <c r="W129" s="282"/>
      <c r="X129" s="282"/>
      <c r="Y129" s="282"/>
      <c r="Z129" s="282"/>
      <c r="AA129" s="282"/>
    </row>
    <row r="130" spans="2:27" ht="18" customHeight="1" x14ac:dyDescent="0.2">
      <c r="B130" s="282"/>
      <c r="C130" s="282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282"/>
      <c r="P130" s="282"/>
      <c r="Q130" s="282"/>
      <c r="R130" s="282"/>
      <c r="S130" s="282"/>
      <c r="T130" s="282"/>
      <c r="U130" s="282"/>
      <c r="V130" s="282"/>
      <c r="W130" s="282"/>
      <c r="X130" s="282"/>
      <c r="Y130" s="282"/>
      <c r="Z130" s="282"/>
      <c r="AA130" s="282"/>
    </row>
    <row r="131" spans="2:27" ht="18" customHeight="1" x14ac:dyDescent="0.2">
      <c r="B131" s="282"/>
      <c r="C131" s="282"/>
      <c r="D131" s="282"/>
      <c r="E131" s="282"/>
      <c r="F131" s="282"/>
      <c r="G131" s="282"/>
      <c r="H131" s="282"/>
      <c r="I131" s="282"/>
      <c r="J131" s="282"/>
      <c r="K131" s="282"/>
      <c r="L131" s="282"/>
      <c r="M131" s="282"/>
      <c r="N131" s="282"/>
      <c r="O131" s="282"/>
      <c r="P131" s="282"/>
      <c r="Q131" s="282"/>
      <c r="R131" s="282"/>
      <c r="S131" s="282"/>
      <c r="T131" s="282"/>
      <c r="U131" s="282"/>
      <c r="V131" s="282"/>
      <c r="W131" s="282"/>
      <c r="X131" s="282"/>
      <c r="Y131" s="282"/>
      <c r="Z131" s="282"/>
      <c r="AA131" s="282"/>
    </row>
    <row r="132" spans="2:27" ht="18" customHeight="1" x14ac:dyDescent="0.2">
      <c r="B132" s="282"/>
      <c r="C132" s="282"/>
      <c r="D132" s="282"/>
      <c r="E132" s="282"/>
      <c r="F132" s="282"/>
      <c r="G132" s="282"/>
      <c r="H132" s="282"/>
      <c r="I132" s="282"/>
      <c r="J132" s="282"/>
      <c r="K132" s="282"/>
      <c r="L132" s="282"/>
      <c r="M132" s="282"/>
      <c r="N132" s="282"/>
      <c r="O132" s="282"/>
      <c r="P132" s="282"/>
      <c r="Q132" s="282"/>
      <c r="R132" s="282"/>
      <c r="S132" s="282"/>
      <c r="T132" s="282"/>
      <c r="U132" s="282"/>
      <c r="V132" s="282"/>
      <c r="W132" s="282"/>
      <c r="X132" s="282"/>
      <c r="Y132" s="282"/>
      <c r="Z132" s="282"/>
      <c r="AA132" s="282"/>
    </row>
    <row r="133" spans="2:27" ht="18" customHeight="1" x14ac:dyDescent="0.2"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282"/>
      <c r="P133" s="282"/>
      <c r="Q133" s="282"/>
      <c r="R133" s="282"/>
      <c r="S133" s="282"/>
      <c r="T133" s="282"/>
      <c r="U133" s="282"/>
      <c r="V133" s="282"/>
      <c r="W133" s="282"/>
      <c r="X133" s="282"/>
      <c r="Y133" s="282"/>
      <c r="Z133" s="282"/>
      <c r="AA133" s="282"/>
    </row>
    <row r="134" spans="2:27" ht="18" customHeight="1" x14ac:dyDescent="0.2"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  <c r="R134" s="282"/>
      <c r="S134" s="282"/>
      <c r="T134" s="282"/>
      <c r="U134" s="282"/>
      <c r="V134" s="282"/>
      <c r="W134" s="282"/>
      <c r="X134" s="282"/>
      <c r="Y134" s="282"/>
      <c r="Z134" s="282"/>
      <c r="AA134" s="282"/>
    </row>
    <row r="135" spans="2:27" ht="18" customHeight="1" x14ac:dyDescent="0.2">
      <c r="B135" s="282"/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  <c r="R135" s="282"/>
      <c r="S135" s="282"/>
      <c r="T135" s="282"/>
      <c r="U135" s="282"/>
      <c r="V135" s="282"/>
      <c r="W135" s="282"/>
      <c r="X135" s="282"/>
      <c r="Y135" s="282"/>
      <c r="Z135" s="282"/>
      <c r="AA135" s="282"/>
    </row>
    <row r="136" spans="2:27" ht="18" customHeight="1" x14ac:dyDescent="0.2"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282"/>
      <c r="P136" s="282"/>
      <c r="Q136" s="282"/>
      <c r="R136" s="282"/>
      <c r="S136" s="282"/>
      <c r="T136" s="282"/>
      <c r="U136" s="282"/>
      <c r="V136" s="282"/>
      <c r="W136" s="282"/>
      <c r="X136" s="282"/>
      <c r="Y136" s="282"/>
      <c r="Z136" s="282"/>
      <c r="AA136" s="282"/>
    </row>
    <row r="137" spans="2:27" ht="18" customHeight="1" x14ac:dyDescent="0.2"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  <c r="O137" s="282"/>
      <c r="P137" s="282"/>
      <c r="Q137" s="282"/>
      <c r="R137" s="282"/>
      <c r="S137" s="282"/>
      <c r="T137" s="282"/>
      <c r="U137" s="282"/>
      <c r="V137" s="282"/>
      <c r="W137" s="282"/>
      <c r="X137" s="282"/>
      <c r="Y137" s="282"/>
      <c r="Z137" s="282"/>
      <c r="AA137" s="282"/>
    </row>
    <row r="138" spans="2:27" ht="18" customHeight="1" x14ac:dyDescent="0.2">
      <c r="B138" s="282"/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  <c r="O138" s="282"/>
      <c r="P138" s="282"/>
      <c r="Q138" s="282"/>
      <c r="R138" s="282"/>
      <c r="S138" s="282"/>
      <c r="T138" s="282"/>
      <c r="U138" s="282"/>
      <c r="V138" s="282"/>
      <c r="W138" s="282"/>
      <c r="X138" s="282"/>
      <c r="Y138" s="282"/>
      <c r="Z138" s="282"/>
      <c r="AA138" s="282"/>
    </row>
    <row r="139" spans="2:27" ht="18" customHeight="1" x14ac:dyDescent="0.2"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282"/>
      <c r="P139" s="282"/>
      <c r="Q139" s="282"/>
      <c r="R139" s="282"/>
      <c r="S139" s="282"/>
      <c r="T139" s="282"/>
      <c r="U139" s="282"/>
      <c r="V139" s="282"/>
      <c r="W139" s="282"/>
      <c r="X139" s="282"/>
      <c r="Y139" s="282"/>
      <c r="Z139" s="282"/>
      <c r="AA139" s="282"/>
    </row>
    <row r="140" spans="2:27" ht="18" customHeight="1" x14ac:dyDescent="0.2">
      <c r="B140" s="282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  <c r="R140" s="282"/>
      <c r="S140" s="282"/>
      <c r="T140" s="282"/>
      <c r="U140" s="282"/>
      <c r="V140" s="282"/>
      <c r="W140" s="282"/>
      <c r="X140" s="282"/>
      <c r="Y140" s="282"/>
      <c r="Z140" s="282"/>
      <c r="AA140" s="282"/>
    </row>
    <row r="141" spans="2:27" ht="18" customHeight="1" x14ac:dyDescent="0.2">
      <c r="B141" s="282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  <c r="O141" s="282"/>
      <c r="P141" s="282"/>
      <c r="Q141" s="282"/>
      <c r="R141" s="282"/>
      <c r="S141" s="282"/>
      <c r="T141" s="282"/>
      <c r="U141" s="282"/>
      <c r="V141" s="282"/>
      <c r="W141" s="282"/>
      <c r="X141" s="282"/>
      <c r="Y141" s="282"/>
      <c r="Z141" s="282"/>
      <c r="AA141" s="282"/>
    </row>
    <row r="142" spans="2:27" ht="18" customHeight="1" x14ac:dyDescent="0.2">
      <c r="B142" s="282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282"/>
      <c r="P142" s="282"/>
      <c r="Q142" s="282"/>
      <c r="R142" s="282"/>
      <c r="S142" s="282"/>
      <c r="T142" s="282"/>
      <c r="U142" s="282"/>
      <c r="V142" s="282"/>
      <c r="W142" s="282"/>
      <c r="X142" s="282"/>
      <c r="Y142" s="282"/>
      <c r="Z142" s="282"/>
      <c r="AA142" s="282"/>
    </row>
    <row r="143" spans="2:27" ht="18" customHeight="1" x14ac:dyDescent="0.2">
      <c r="B143" s="282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  <c r="O143" s="282"/>
      <c r="P143" s="282"/>
      <c r="Q143" s="282"/>
      <c r="R143" s="282"/>
      <c r="S143" s="282"/>
      <c r="T143" s="282"/>
      <c r="U143" s="282"/>
      <c r="V143" s="282"/>
      <c r="W143" s="282"/>
      <c r="X143" s="282"/>
      <c r="Y143" s="282"/>
      <c r="Z143" s="282"/>
      <c r="AA143" s="282"/>
    </row>
    <row r="144" spans="2:27" ht="18" customHeight="1" x14ac:dyDescent="0.2">
      <c r="B144" s="282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  <c r="O144" s="282"/>
      <c r="P144" s="282"/>
      <c r="Q144" s="282"/>
      <c r="R144" s="282"/>
      <c r="S144" s="282"/>
      <c r="T144" s="282"/>
      <c r="U144" s="282"/>
      <c r="V144" s="282"/>
      <c r="W144" s="282"/>
      <c r="X144" s="282"/>
      <c r="Y144" s="282"/>
      <c r="Z144" s="282"/>
      <c r="AA144" s="282"/>
    </row>
    <row r="145" spans="2:27" ht="18" customHeight="1" x14ac:dyDescent="0.2"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282"/>
      <c r="P145" s="282"/>
      <c r="Q145" s="282"/>
      <c r="R145" s="282"/>
      <c r="S145" s="282"/>
      <c r="T145" s="282"/>
      <c r="U145" s="282"/>
      <c r="V145" s="282"/>
      <c r="W145" s="282"/>
      <c r="X145" s="282"/>
      <c r="Y145" s="282"/>
      <c r="Z145" s="282"/>
      <c r="AA145" s="282"/>
    </row>
    <row r="146" spans="2:27" ht="18" customHeight="1" x14ac:dyDescent="0.2"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  <c r="O146" s="282"/>
      <c r="P146" s="282"/>
      <c r="Q146" s="282"/>
      <c r="R146" s="282"/>
      <c r="S146" s="282"/>
      <c r="T146" s="282"/>
      <c r="U146" s="282"/>
      <c r="V146" s="282"/>
      <c r="W146" s="282"/>
      <c r="X146" s="282"/>
      <c r="Y146" s="282"/>
      <c r="Z146" s="282"/>
      <c r="AA146" s="282"/>
    </row>
    <row r="147" spans="2:27" ht="18" customHeight="1" x14ac:dyDescent="0.2">
      <c r="B147" s="282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  <c r="O147" s="282"/>
      <c r="P147" s="282"/>
      <c r="Q147" s="282"/>
      <c r="R147" s="282"/>
      <c r="S147" s="282"/>
      <c r="T147" s="282"/>
      <c r="U147" s="282"/>
      <c r="V147" s="282"/>
      <c r="W147" s="282"/>
      <c r="X147" s="282"/>
      <c r="Y147" s="282"/>
      <c r="Z147" s="282"/>
      <c r="AA147" s="282"/>
    </row>
    <row r="148" spans="2:27" ht="18" customHeight="1" x14ac:dyDescent="0.2">
      <c r="B148" s="282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282"/>
      <c r="P148" s="282"/>
      <c r="Q148" s="282"/>
      <c r="R148" s="282"/>
      <c r="S148" s="282"/>
      <c r="T148" s="282"/>
      <c r="U148" s="282"/>
      <c r="V148" s="282"/>
      <c r="W148" s="282"/>
      <c r="X148" s="282"/>
      <c r="Y148" s="282"/>
      <c r="Z148" s="282"/>
      <c r="AA148" s="282"/>
    </row>
    <row r="149" spans="2:27" ht="18" customHeight="1" x14ac:dyDescent="0.2">
      <c r="B149" s="282"/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  <c r="O149" s="282"/>
      <c r="P149" s="282"/>
      <c r="Q149" s="282"/>
      <c r="R149" s="282"/>
      <c r="S149" s="282"/>
      <c r="T149" s="282"/>
      <c r="U149" s="282"/>
      <c r="V149" s="282"/>
      <c r="W149" s="282"/>
      <c r="X149" s="282"/>
      <c r="Y149" s="282"/>
      <c r="Z149" s="282"/>
      <c r="AA149" s="282"/>
    </row>
    <row r="150" spans="2:27" ht="18" customHeight="1" x14ac:dyDescent="0.2"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  <c r="R150" s="282"/>
      <c r="S150" s="282"/>
      <c r="T150" s="282"/>
      <c r="U150" s="282"/>
      <c r="V150" s="282"/>
      <c r="W150" s="282"/>
      <c r="X150" s="282"/>
      <c r="Y150" s="282"/>
      <c r="Z150" s="282"/>
      <c r="AA150" s="282"/>
    </row>
    <row r="151" spans="2:27" ht="18" customHeight="1" x14ac:dyDescent="0.2">
      <c r="B151" s="282"/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  <c r="R151" s="282"/>
      <c r="S151" s="282"/>
      <c r="T151" s="282"/>
      <c r="U151" s="282"/>
      <c r="V151" s="282"/>
      <c r="W151" s="282"/>
      <c r="X151" s="282"/>
      <c r="Y151" s="282"/>
      <c r="Z151" s="282"/>
      <c r="AA151" s="282"/>
    </row>
    <row r="152" spans="2:27" ht="18" customHeight="1" x14ac:dyDescent="0.2">
      <c r="B152" s="282"/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  <c r="O152" s="282"/>
      <c r="P152" s="282"/>
      <c r="Q152" s="282"/>
      <c r="R152" s="282"/>
      <c r="S152" s="282"/>
      <c r="T152" s="282"/>
      <c r="U152" s="282"/>
      <c r="V152" s="282"/>
      <c r="W152" s="282"/>
      <c r="X152" s="282"/>
      <c r="Y152" s="282"/>
      <c r="Z152" s="282"/>
      <c r="AA152" s="282"/>
    </row>
    <row r="153" spans="2:27" ht="18" customHeight="1" x14ac:dyDescent="0.2">
      <c r="B153" s="282"/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  <c r="O153" s="282"/>
      <c r="P153" s="282"/>
      <c r="Q153" s="282"/>
      <c r="R153" s="282"/>
      <c r="S153" s="282"/>
      <c r="T153" s="282"/>
      <c r="U153" s="282"/>
      <c r="V153" s="282"/>
      <c r="W153" s="282"/>
      <c r="X153" s="282"/>
      <c r="Y153" s="282"/>
      <c r="Z153" s="282"/>
      <c r="AA153" s="282"/>
    </row>
    <row r="154" spans="2:27" ht="18" customHeight="1" x14ac:dyDescent="0.2">
      <c r="B154" s="282"/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282"/>
      <c r="P154" s="282"/>
      <c r="Q154" s="282"/>
      <c r="R154" s="282"/>
      <c r="S154" s="282"/>
      <c r="T154" s="282"/>
      <c r="U154" s="282"/>
      <c r="V154" s="282"/>
      <c r="W154" s="282"/>
      <c r="X154" s="282"/>
      <c r="Y154" s="282"/>
      <c r="Z154" s="282"/>
      <c r="AA154" s="282"/>
    </row>
    <row r="155" spans="2:27" ht="18" customHeight="1" x14ac:dyDescent="0.2">
      <c r="B155" s="282"/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  <c r="O155" s="282"/>
      <c r="P155" s="282"/>
      <c r="Q155" s="282"/>
      <c r="R155" s="282"/>
      <c r="S155" s="282"/>
      <c r="T155" s="282"/>
      <c r="U155" s="282"/>
      <c r="V155" s="282"/>
      <c r="W155" s="282"/>
      <c r="X155" s="282"/>
      <c r="Y155" s="282"/>
      <c r="Z155" s="282"/>
      <c r="AA155" s="282"/>
    </row>
    <row r="156" spans="2:27" ht="18" customHeight="1" x14ac:dyDescent="0.2">
      <c r="B156" s="282"/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  <c r="O156" s="282"/>
      <c r="P156" s="282"/>
      <c r="Q156" s="282"/>
      <c r="R156" s="282"/>
      <c r="S156" s="282"/>
      <c r="T156" s="282"/>
      <c r="U156" s="282"/>
      <c r="V156" s="282"/>
      <c r="W156" s="282"/>
      <c r="X156" s="282"/>
      <c r="Y156" s="282"/>
      <c r="Z156" s="282"/>
      <c r="AA156" s="282"/>
    </row>
    <row r="157" spans="2:27" ht="18" customHeight="1" x14ac:dyDescent="0.2">
      <c r="B157" s="282"/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282"/>
      <c r="P157" s="282"/>
      <c r="Q157" s="282"/>
      <c r="R157" s="282"/>
      <c r="S157" s="282"/>
      <c r="T157" s="282"/>
      <c r="U157" s="282"/>
      <c r="V157" s="282"/>
      <c r="W157" s="282"/>
      <c r="X157" s="282"/>
      <c r="Y157" s="282"/>
      <c r="Z157" s="282"/>
      <c r="AA157" s="282"/>
    </row>
    <row r="158" spans="2:27" ht="18" customHeight="1" x14ac:dyDescent="0.2">
      <c r="B158" s="282"/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  <c r="O158" s="282"/>
      <c r="P158" s="282"/>
      <c r="Q158" s="282"/>
      <c r="R158" s="282"/>
      <c r="S158" s="282"/>
      <c r="T158" s="282"/>
      <c r="U158" s="282"/>
      <c r="V158" s="282"/>
      <c r="W158" s="282"/>
      <c r="X158" s="282"/>
      <c r="Y158" s="282"/>
      <c r="Z158" s="282"/>
      <c r="AA158" s="282"/>
    </row>
    <row r="159" spans="2:27" ht="18" customHeight="1" x14ac:dyDescent="0.2">
      <c r="B159" s="282"/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  <c r="O159" s="282"/>
      <c r="P159" s="282"/>
      <c r="Q159" s="282"/>
      <c r="R159" s="282"/>
      <c r="S159" s="282"/>
      <c r="T159" s="282"/>
      <c r="U159" s="282"/>
      <c r="V159" s="282"/>
      <c r="W159" s="282"/>
      <c r="X159" s="282"/>
      <c r="Y159" s="282"/>
      <c r="Z159" s="282"/>
      <c r="AA159" s="282"/>
    </row>
    <row r="160" spans="2:27" ht="18" customHeight="1" x14ac:dyDescent="0.2">
      <c r="B160" s="282"/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282"/>
      <c r="P160" s="282"/>
      <c r="Q160" s="282"/>
      <c r="R160" s="282"/>
      <c r="S160" s="282"/>
      <c r="T160" s="282"/>
      <c r="U160" s="282"/>
      <c r="V160" s="282"/>
      <c r="W160" s="282"/>
      <c r="X160" s="282"/>
      <c r="Y160" s="282"/>
      <c r="Z160" s="282"/>
      <c r="AA160" s="282"/>
    </row>
    <row r="161" spans="2:27" ht="18" customHeight="1" x14ac:dyDescent="0.2">
      <c r="B161" s="282"/>
      <c r="C161" s="282"/>
      <c r="D161" s="282"/>
      <c r="E161" s="282"/>
      <c r="F161" s="282"/>
      <c r="G161" s="282"/>
      <c r="H161" s="282"/>
      <c r="I161" s="282"/>
      <c r="J161" s="282"/>
      <c r="K161" s="282"/>
      <c r="L161" s="282"/>
      <c r="M161" s="282"/>
      <c r="N161" s="282"/>
      <c r="O161" s="282"/>
      <c r="P161" s="282"/>
      <c r="Q161" s="282"/>
      <c r="R161" s="282"/>
      <c r="S161" s="282"/>
      <c r="T161" s="282"/>
      <c r="U161" s="282"/>
      <c r="V161" s="282"/>
      <c r="W161" s="282"/>
      <c r="X161" s="282"/>
      <c r="Y161" s="282"/>
      <c r="Z161" s="282"/>
      <c r="AA161" s="282"/>
    </row>
    <row r="162" spans="2:27" ht="18" customHeight="1" x14ac:dyDescent="0.2">
      <c r="B162" s="282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  <c r="M162" s="282"/>
      <c r="N162" s="282"/>
      <c r="O162" s="282"/>
      <c r="P162" s="282"/>
      <c r="Q162" s="282"/>
      <c r="R162" s="282"/>
      <c r="S162" s="282"/>
      <c r="T162" s="282"/>
      <c r="U162" s="282"/>
      <c r="V162" s="282"/>
      <c r="W162" s="282"/>
      <c r="X162" s="282"/>
      <c r="Y162" s="282"/>
      <c r="Z162" s="282"/>
      <c r="AA162" s="282"/>
    </row>
    <row r="163" spans="2:27" ht="18" customHeight="1" x14ac:dyDescent="0.2"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282"/>
      <c r="P163" s="282"/>
      <c r="Q163" s="282"/>
      <c r="R163" s="282"/>
      <c r="S163" s="282"/>
      <c r="T163" s="282"/>
      <c r="U163" s="282"/>
      <c r="V163" s="282"/>
      <c r="W163" s="282"/>
      <c r="X163" s="282"/>
      <c r="Y163" s="282"/>
      <c r="Z163" s="282"/>
      <c r="AA163" s="282"/>
    </row>
    <row r="164" spans="2:27" ht="18" customHeight="1" x14ac:dyDescent="0.2"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  <c r="R164" s="282"/>
      <c r="S164" s="282"/>
      <c r="T164" s="282"/>
      <c r="U164" s="282"/>
      <c r="V164" s="282"/>
      <c r="W164" s="282"/>
      <c r="X164" s="282"/>
      <c r="Y164" s="282"/>
      <c r="Z164" s="282"/>
      <c r="AA164" s="282"/>
    </row>
    <row r="165" spans="2:27" ht="18" customHeight="1" x14ac:dyDescent="0.2">
      <c r="B165" s="282"/>
      <c r="C165" s="282"/>
      <c r="D165" s="282"/>
      <c r="E165" s="282"/>
      <c r="F165" s="282"/>
      <c r="G165" s="282"/>
      <c r="H165" s="282"/>
      <c r="I165" s="282"/>
      <c r="J165" s="282"/>
      <c r="K165" s="282"/>
      <c r="L165" s="282"/>
      <c r="M165" s="282"/>
      <c r="N165" s="282"/>
      <c r="O165" s="282"/>
      <c r="P165" s="282"/>
      <c r="Q165" s="282"/>
      <c r="R165" s="282"/>
      <c r="S165" s="282"/>
      <c r="T165" s="282"/>
      <c r="U165" s="282"/>
      <c r="V165" s="282"/>
      <c r="W165" s="282"/>
      <c r="X165" s="282"/>
      <c r="Y165" s="282"/>
      <c r="Z165" s="282"/>
      <c r="AA165" s="282"/>
    </row>
    <row r="166" spans="2:27" ht="18" customHeight="1" x14ac:dyDescent="0.2"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  <c r="R166" s="282"/>
      <c r="S166" s="282"/>
      <c r="T166" s="282"/>
      <c r="U166" s="282"/>
      <c r="V166" s="282"/>
      <c r="W166" s="282"/>
      <c r="X166" s="282"/>
      <c r="Y166" s="282"/>
      <c r="Z166" s="282"/>
      <c r="AA166" s="282"/>
    </row>
    <row r="167" spans="2:27" ht="18" customHeight="1" x14ac:dyDescent="0.2">
      <c r="B167" s="282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  <c r="N167" s="282"/>
      <c r="O167" s="282"/>
      <c r="P167" s="282"/>
      <c r="Q167" s="282"/>
      <c r="R167" s="282"/>
      <c r="S167" s="282"/>
      <c r="T167" s="282"/>
      <c r="U167" s="282"/>
      <c r="V167" s="282"/>
      <c r="W167" s="282"/>
      <c r="X167" s="282"/>
      <c r="Y167" s="282"/>
      <c r="Z167" s="282"/>
      <c r="AA167" s="282"/>
    </row>
    <row r="168" spans="2:27" ht="18" customHeight="1" x14ac:dyDescent="0.2">
      <c r="B168" s="282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  <c r="N168" s="282"/>
      <c r="O168" s="282"/>
      <c r="P168" s="282"/>
      <c r="Q168" s="282"/>
      <c r="R168" s="282"/>
      <c r="S168" s="282"/>
      <c r="T168" s="282"/>
      <c r="U168" s="282"/>
      <c r="V168" s="282"/>
      <c r="W168" s="282"/>
      <c r="X168" s="282"/>
      <c r="Y168" s="282"/>
      <c r="Z168" s="282"/>
      <c r="AA168" s="282"/>
    </row>
    <row r="169" spans="2:27" ht="18" customHeight="1" x14ac:dyDescent="0.2">
      <c r="B169" s="282"/>
      <c r="C169" s="282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282"/>
      <c r="P169" s="282"/>
      <c r="Q169" s="282"/>
      <c r="R169" s="282"/>
      <c r="S169" s="282"/>
      <c r="T169" s="282"/>
      <c r="U169" s="282"/>
      <c r="V169" s="282"/>
      <c r="W169" s="282"/>
      <c r="X169" s="282"/>
      <c r="Y169" s="282"/>
      <c r="Z169" s="282"/>
      <c r="AA169" s="282"/>
    </row>
    <row r="170" spans="2:27" ht="18" customHeight="1" x14ac:dyDescent="0.2">
      <c r="B170" s="282"/>
      <c r="C170" s="282"/>
      <c r="D170" s="282"/>
      <c r="E170" s="282"/>
      <c r="F170" s="282"/>
      <c r="G170" s="282"/>
      <c r="H170" s="282"/>
      <c r="I170" s="282"/>
      <c r="J170" s="282"/>
      <c r="K170" s="282"/>
      <c r="L170" s="282"/>
      <c r="M170" s="282"/>
      <c r="N170" s="282"/>
      <c r="O170" s="282"/>
      <c r="P170" s="282"/>
      <c r="Q170" s="282"/>
      <c r="R170" s="282"/>
      <c r="S170" s="282"/>
      <c r="T170" s="282"/>
      <c r="U170" s="282"/>
      <c r="V170" s="282"/>
      <c r="W170" s="282"/>
      <c r="X170" s="282"/>
      <c r="Y170" s="282"/>
      <c r="Z170" s="282"/>
      <c r="AA170" s="282"/>
    </row>
    <row r="171" spans="2:27" ht="18" customHeight="1" x14ac:dyDescent="0.2">
      <c r="B171" s="282"/>
      <c r="C171" s="282"/>
      <c r="D171" s="282"/>
      <c r="E171" s="282"/>
      <c r="F171" s="282"/>
      <c r="G171" s="282"/>
      <c r="H171" s="282"/>
      <c r="I171" s="282"/>
      <c r="J171" s="282"/>
      <c r="K171" s="282"/>
      <c r="L171" s="282"/>
      <c r="M171" s="282"/>
      <c r="N171" s="282"/>
      <c r="O171" s="282"/>
      <c r="P171" s="282"/>
      <c r="Q171" s="282"/>
      <c r="R171" s="282"/>
      <c r="S171" s="282"/>
      <c r="T171" s="282"/>
      <c r="U171" s="282"/>
      <c r="V171" s="282"/>
      <c r="W171" s="282"/>
      <c r="X171" s="282"/>
      <c r="Y171" s="282"/>
      <c r="Z171" s="282"/>
      <c r="AA171" s="282"/>
    </row>
    <row r="172" spans="2:27" ht="18" customHeight="1" x14ac:dyDescent="0.2">
      <c r="B172" s="282"/>
      <c r="C172" s="282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282"/>
      <c r="P172" s="282"/>
      <c r="Q172" s="282"/>
      <c r="R172" s="282"/>
      <c r="S172" s="282"/>
      <c r="T172" s="282"/>
      <c r="U172" s="282"/>
      <c r="V172" s="282"/>
      <c r="W172" s="282"/>
      <c r="X172" s="282"/>
      <c r="Y172" s="282"/>
      <c r="Z172" s="282"/>
      <c r="AA172" s="282"/>
    </row>
    <row r="173" spans="2:27" ht="18" customHeight="1" x14ac:dyDescent="0.2">
      <c r="B173" s="282"/>
      <c r="C173" s="282"/>
      <c r="D173" s="282"/>
      <c r="E173" s="282"/>
      <c r="F173" s="282"/>
      <c r="G173" s="282"/>
      <c r="H173" s="282"/>
      <c r="I173" s="282"/>
      <c r="J173" s="282"/>
      <c r="K173" s="282"/>
      <c r="L173" s="282"/>
      <c r="M173" s="282"/>
      <c r="N173" s="282"/>
      <c r="O173" s="282"/>
      <c r="P173" s="282"/>
      <c r="Q173" s="282"/>
      <c r="R173" s="282"/>
      <c r="S173" s="282"/>
      <c r="T173" s="282"/>
      <c r="U173" s="282"/>
      <c r="V173" s="282"/>
      <c r="W173" s="282"/>
      <c r="X173" s="282"/>
      <c r="Y173" s="282"/>
      <c r="Z173" s="282"/>
      <c r="AA173" s="282"/>
    </row>
    <row r="174" spans="2:27" ht="18" customHeight="1" x14ac:dyDescent="0.2">
      <c r="B174" s="282"/>
      <c r="C174" s="282"/>
      <c r="D174" s="282"/>
      <c r="E174" s="282"/>
      <c r="F174" s="282"/>
      <c r="G174" s="282"/>
      <c r="H174" s="282"/>
      <c r="I174" s="282"/>
      <c r="J174" s="282"/>
      <c r="K174" s="282"/>
      <c r="L174" s="282"/>
      <c r="M174" s="282"/>
      <c r="N174" s="282"/>
      <c r="O174" s="282"/>
      <c r="P174" s="282"/>
      <c r="Q174" s="282"/>
      <c r="R174" s="282"/>
      <c r="S174" s="282"/>
      <c r="T174" s="282"/>
      <c r="U174" s="282"/>
      <c r="V174" s="282"/>
      <c r="W174" s="282"/>
      <c r="X174" s="282"/>
      <c r="Y174" s="282"/>
      <c r="Z174" s="282"/>
      <c r="AA174" s="282"/>
    </row>
    <row r="175" spans="2:27" ht="18" customHeight="1" x14ac:dyDescent="0.2">
      <c r="B175" s="282"/>
      <c r="C175" s="282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282"/>
      <c r="P175" s="282"/>
      <c r="Q175" s="282"/>
      <c r="R175" s="282"/>
      <c r="S175" s="282"/>
      <c r="T175" s="282"/>
      <c r="U175" s="282"/>
      <c r="V175" s="282"/>
      <c r="W175" s="282"/>
      <c r="X175" s="282"/>
      <c r="Y175" s="282"/>
      <c r="Z175" s="282"/>
      <c r="AA175" s="282"/>
    </row>
    <row r="176" spans="2:27" ht="18" customHeight="1" x14ac:dyDescent="0.2">
      <c r="B176" s="282"/>
      <c r="C176" s="282"/>
      <c r="D176" s="282"/>
      <c r="E176" s="282"/>
      <c r="F176" s="282"/>
      <c r="G176" s="282"/>
      <c r="H176" s="282"/>
      <c r="I176" s="282"/>
      <c r="J176" s="282"/>
      <c r="K176" s="282"/>
      <c r="L176" s="282"/>
      <c r="M176" s="282"/>
      <c r="N176" s="282"/>
      <c r="O176" s="282"/>
      <c r="P176" s="282"/>
      <c r="Q176" s="282"/>
      <c r="R176" s="282"/>
      <c r="S176" s="282"/>
      <c r="T176" s="282"/>
      <c r="U176" s="282"/>
      <c r="V176" s="282"/>
      <c r="W176" s="282"/>
      <c r="X176" s="282"/>
      <c r="Y176" s="282"/>
      <c r="Z176" s="282"/>
      <c r="AA176" s="282"/>
    </row>
    <row r="177" spans="2:27" ht="18" customHeight="1" x14ac:dyDescent="0.2"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  <c r="O177" s="282"/>
      <c r="P177" s="282"/>
      <c r="Q177" s="282"/>
      <c r="R177" s="282"/>
      <c r="S177" s="282"/>
      <c r="T177" s="282"/>
      <c r="U177" s="282"/>
      <c r="V177" s="282"/>
      <c r="W177" s="282"/>
      <c r="X177" s="282"/>
      <c r="Y177" s="282"/>
      <c r="Z177" s="282"/>
      <c r="AA177" s="282"/>
    </row>
    <row r="178" spans="2:27" ht="18" customHeight="1" x14ac:dyDescent="0.2"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  <c r="R178" s="282"/>
      <c r="S178" s="282"/>
      <c r="T178" s="282"/>
      <c r="U178" s="282"/>
      <c r="V178" s="282"/>
      <c r="W178" s="282"/>
      <c r="X178" s="282"/>
      <c r="Y178" s="282"/>
      <c r="Z178" s="282"/>
      <c r="AA178" s="282"/>
    </row>
    <row r="179" spans="2:27" ht="18" customHeight="1" x14ac:dyDescent="0.2">
      <c r="B179" s="282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  <c r="O179" s="282"/>
      <c r="P179" s="282"/>
      <c r="Q179" s="282"/>
      <c r="R179" s="282"/>
      <c r="S179" s="282"/>
      <c r="T179" s="282"/>
      <c r="U179" s="282"/>
      <c r="V179" s="282"/>
      <c r="W179" s="282"/>
      <c r="X179" s="282"/>
      <c r="Y179" s="282"/>
      <c r="Z179" s="282"/>
      <c r="AA179" s="282"/>
    </row>
    <row r="180" spans="2:27" ht="18" customHeight="1" x14ac:dyDescent="0.2">
      <c r="B180" s="282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  <c r="O180" s="282"/>
      <c r="P180" s="282"/>
      <c r="Q180" s="282"/>
      <c r="R180" s="282"/>
      <c r="S180" s="282"/>
      <c r="T180" s="282"/>
      <c r="U180" s="282"/>
      <c r="V180" s="282"/>
      <c r="W180" s="282"/>
      <c r="X180" s="282"/>
      <c r="Y180" s="282"/>
      <c r="Z180" s="282"/>
      <c r="AA180" s="282"/>
    </row>
    <row r="181" spans="2:27" ht="18" customHeight="1" x14ac:dyDescent="0.2">
      <c r="B181" s="282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282"/>
      <c r="P181" s="282"/>
      <c r="Q181" s="282"/>
      <c r="R181" s="282"/>
      <c r="S181" s="282"/>
      <c r="T181" s="282"/>
      <c r="U181" s="282"/>
      <c r="V181" s="282"/>
      <c r="W181" s="282"/>
      <c r="X181" s="282"/>
      <c r="Y181" s="282"/>
      <c r="Z181" s="282"/>
      <c r="AA181" s="282"/>
    </row>
    <row r="182" spans="2:27" ht="18" customHeight="1" x14ac:dyDescent="0.2"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  <c r="R182" s="282"/>
      <c r="S182" s="282"/>
      <c r="T182" s="282"/>
      <c r="U182" s="282"/>
      <c r="V182" s="282"/>
      <c r="W182" s="282"/>
      <c r="X182" s="282"/>
      <c r="Y182" s="282"/>
      <c r="Z182" s="282"/>
      <c r="AA182" s="282"/>
    </row>
    <row r="183" spans="2:27" ht="18" customHeight="1" x14ac:dyDescent="0.2">
      <c r="B183" s="282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  <c r="O183" s="282"/>
      <c r="P183" s="282"/>
      <c r="Q183" s="282"/>
      <c r="R183" s="282"/>
      <c r="S183" s="282"/>
      <c r="T183" s="282"/>
      <c r="U183" s="282"/>
      <c r="V183" s="282"/>
      <c r="W183" s="282"/>
      <c r="X183" s="282"/>
      <c r="Y183" s="282"/>
      <c r="Z183" s="282"/>
      <c r="AA183" s="282"/>
    </row>
    <row r="184" spans="2:27" ht="18" customHeight="1" x14ac:dyDescent="0.2">
      <c r="B184" s="282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282"/>
      <c r="P184" s="282"/>
      <c r="Q184" s="282"/>
      <c r="R184" s="282"/>
      <c r="S184" s="282"/>
      <c r="T184" s="282"/>
      <c r="U184" s="282"/>
      <c r="V184" s="282"/>
      <c r="W184" s="282"/>
      <c r="X184" s="282"/>
      <c r="Y184" s="282"/>
      <c r="Z184" s="282"/>
      <c r="AA184" s="282"/>
    </row>
    <row r="185" spans="2:27" ht="18" customHeight="1" x14ac:dyDescent="0.2">
      <c r="B185" s="282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  <c r="O185" s="282"/>
      <c r="P185" s="282"/>
      <c r="Q185" s="282"/>
      <c r="R185" s="282"/>
      <c r="S185" s="282"/>
      <c r="T185" s="282"/>
      <c r="U185" s="282"/>
      <c r="V185" s="282"/>
      <c r="W185" s="282"/>
      <c r="X185" s="282"/>
      <c r="Y185" s="282"/>
      <c r="Z185" s="282"/>
      <c r="AA185" s="282"/>
    </row>
    <row r="186" spans="2:27" ht="18" customHeight="1" x14ac:dyDescent="0.2">
      <c r="B186" s="282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  <c r="O186" s="282"/>
      <c r="P186" s="282"/>
      <c r="Q186" s="282"/>
      <c r="R186" s="282"/>
      <c r="S186" s="282"/>
      <c r="T186" s="282"/>
      <c r="U186" s="282"/>
      <c r="V186" s="282"/>
      <c r="W186" s="282"/>
      <c r="X186" s="282"/>
      <c r="Y186" s="282"/>
      <c r="Z186" s="282"/>
      <c r="AA186" s="282"/>
    </row>
    <row r="187" spans="2:27" ht="18" customHeight="1" x14ac:dyDescent="0.2">
      <c r="B187" s="282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282"/>
      <c r="P187" s="282"/>
      <c r="Q187" s="282"/>
      <c r="R187" s="282"/>
      <c r="S187" s="282"/>
      <c r="T187" s="282"/>
      <c r="U187" s="282"/>
      <c r="V187" s="282"/>
      <c r="W187" s="282"/>
      <c r="X187" s="282"/>
      <c r="Y187" s="282"/>
      <c r="Z187" s="282"/>
      <c r="AA187" s="282"/>
    </row>
    <row r="188" spans="2:27" ht="18" customHeight="1" x14ac:dyDescent="0.2">
      <c r="B188" s="282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  <c r="O188" s="282"/>
      <c r="P188" s="282"/>
      <c r="Q188" s="282"/>
      <c r="R188" s="282"/>
      <c r="S188" s="282"/>
      <c r="T188" s="282"/>
      <c r="U188" s="282"/>
      <c r="V188" s="282"/>
      <c r="W188" s="282"/>
      <c r="X188" s="282"/>
      <c r="Y188" s="282"/>
      <c r="Z188" s="282"/>
      <c r="AA188" s="282"/>
    </row>
    <row r="189" spans="2:27" ht="18" customHeight="1" x14ac:dyDescent="0.2">
      <c r="B189" s="282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  <c r="O189" s="282"/>
      <c r="P189" s="282"/>
      <c r="Q189" s="282"/>
      <c r="R189" s="282"/>
      <c r="S189" s="282"/>
      <c r="T189" s="282"/>
      <c r="U189" s="282"/>
      <c r="V189" s="282"/>
      <c r="W189" s="282"/>
      <c r="X189" s="282"/>
      <c r="Y189" s="282"/>
      <c r="Z189" s="282"/>
      <c r="AA189" s="282"/>
    </row>
    <row r="190" spans="2:27" ht="18" customHeight="1" x14ac:dyDescent="0.2">
      <c r="B190" s="282"/>
      <c r="C190" s="282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282"/>
      <c r="P190" s="282"/>
      <c r="Q190" s="282"/>
      <c r="R190" s="282"/>
      <c r="S190" s="282"/>
      <c r="T190" s="282"/>
      <c r="U190" s="282"/>
      <c r="V190" s="282"/>
      <c r="W190" s="282"/>
      <c r="X190" s="282"/>
      <c r="Y190" s="282"/>
      <c r="Z190" s="282"/>
      <c r="AA190" s="282"/>
    </row>
    <row r="191" spans="2:27" ht="18" customHeight="1" x14ac:dyDescent="0.2">
      <c r="B191" s="282"/>
      <c r="C191" s="282"/>
      <c r="D191" s="282"/>
      <c r="E191" s="282"/>
      <c r="F191" s="282"/>
      <c r="G191" s="282"/>
      <c r="H191" s="282"/>
      <c r="I191" s="282"/>
      <c r="J191" s="282"/>
      <c r="K191" s="282"/>
      <c r="L191" s="282"/>
      <c r="M191" s="282"/>
      <c r="N191" s="282"/>
      <c r="O191" s="282"/>
      <c r="P191" s="282"/>
      <c r="Q191" s="282"/>
      <c r="R191" s="282"/>
      <c r="S191" s="282"/>
      <c r="T191" s="282"/>
      <c r="U191" s="282"/>
      <c r="V191" s="282"/>
      <c r="W191" s="282"/>
      <c r="X191" s="282"/>
      <c r="Y191" s="282"/>
      <c r="Z191" s="282"/>
      <c r="AA191" s="282"/>
    </row>
    <row r="192" spans="2:27" ht="18" customHeight="1" x14ac:dyDescent="0.2"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  <c r="R192" s="282"/>
      <c r="S192" s="282"/>
      <c r="T192" s="282"/>
      <c r="U192" s="282"/>
      <c r="V192" s="282"/>
      <c r="W192" s="282"/>
      <c r="X192" s="282"/>
      <c r="Y192" s="282"/>
      <c r="Z192" s="282"/>
      <c r="AA192" s="282"/>
    </row>
    <row r="193" spans="2:27" ht="18" customHeight="1" x14ac:dyDescent="0.2">
      <c r="B193" s="282"/>
      <c r="C193" s="282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282"/>
      <c r="P193" s="282"/>
      <c r="Q193" s="282"/>
      <c r="R193" s="282"/>
      <c r="S193" s="282"/>
      <c r="T193" s="282"/>
      <c r="U193" s="282"/>
      <c r="V193" s="282"/>
      <c r="W193" s="282"/>
      <c r="X193" s="282"/>
      <c r="Y193" s="282"/>
      <c r="Z193" s="282"/>
      <c r="AA193" s="282"/>
    </row>
    <row r="194" spans="2:27" ht="18" customHeight="1" x14ac:dyDescent="0.2">
      <c r="B194" s="282"/>
      <c r="C194" s="282"/>
      <c r="D194" s="282"/>
      <c r="E194" s="282"/>
      <c r="F194" s="282"/>
      <c r="G194" s="282"/>
      <c r="H194" s="282"/>
      <c r="I194" s="282"/>
      <c r="J194" s="282"/>
      <c r="K194" s="282"/>
      <c r="L194" s="282"/>
      <c r="M194" s="282"/>
      <c r="N194" s="282"/>
      <c r="O194" s="282"/>
      <c r="P194" s="282"/>
      <c r="Q194" s="282"/>
      <c r="R194" s="282"/>
      <c r="S194" s="282"/>
      <c r="T194" s="282"/>
      <c r="U194" s="282"/>
      <c r="V194" s="282"/>
      <c r="W194" s="282"/>
      <c r="X194" s="282"/>
      <c r="Y194" s="282"/>
      <c r="Z194" s="282"/>
      <c r="AA194" s="282"/>
    </row>
    <row r="195" spans="2:27" ht="18" customHeight="1" x14ac:dyDescent="0.2">
      <c r="B195" s="282"/>
      <c r="C195" s="282"/>
      <c r="D195" s="282"/>
      <c r="E195" s="282"/>
      <c r="F195" s="282"/>
      <c r="G195" s="282"/>
      <c r="H195" s="282"/>
      <c r="I195" s="282"/>
      <c r="J195" s="282"/>
      <c r="K195" s="282"/>
      <c r="L195" s="282"/>
      <c r="M195" s="282"/>
      <c r="N195" s="282"/>
      <c r="O195" s="282"/>
      <c r="P195" s="282"/>
      <c r="Q195" s="282"/>
      <c r="R195" s="282"/>
      <c r="S195" s="282"/>
      <c r="T195" s="282"/>
      <c r="U195" s="282"/>
      <c r="V195" s="282"/>
      <c r="W195" s="282"/>
      <c r="X195" s="282"/>
      <c r="Y195" s="282"/>
      <c r="Z195" s="282"/>
      <c r="AA195" s="282"/>
    </row>
    <row r="196" spans="2:27" ht="18" customHeight="1" x14ac:dyDescent="0.2"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  <c r="R196" s="282"/>
      <c r="S196" s="282"/>
      <c r="T196" s="282"/>
      <c r="U196" s="282"/>
      <c r="V196" s="282"/>
      <c r="W196" s="282"/>
      <c r="X196" s="282"/>
      <c r="Y196" s="282"/>
      <c r="Z196" s="282"/>
      <c r="AA196" s="282"/>
    </row>
    <row r="197" spans="2:27" ht="18" customHeight="1" x14ac:dyDescent="0.2">
      <c r="B197" s="282"/>
      <c r="C197" s="282"/>
      <c r="D197" s="282"/>
      <c r="E197" s="282"/>
      <c r="F197" s="282"/>
      <c r="G197" s="282"/>
      <c r="H197" s="282"/>
      <c r="I197" s="282"/>
      <c r="J197" s="282"/>
      <c r="K197" s="282"/>
      <c r="L197" s="282"/>
      <c r="M197" s="282"/>
      <c r="N197" s="282"/>
      <c r="O197" s="282"/>
      <c r="P197" s="282"/>
      <c r="Q197" s="282"/>
      <c r="R197" s="282"/>
      <c r="S197" s="282"/>
      <c r="T197" s="282"/>
      <c r="U197" s="282"/>
      <c r="V197" s="282"/>
      <c r="W197" s="282"/>
      <c r="X197" s="282"/>
      <c r="Y197" s="282"/>
      <c r="Z197" s="282"/>
      <c r="AA197" s="282"/>
    </row>
    <row r="198" spans="2:27" ht="18" customHeight="1" x14ac:dyDescent="0.2"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  <c r="L198" s="282"/>
      <c r="M198" s="282"/>
      <c r="N198" s="282"/>
      <c r="O198" s="282"/>
      <c r="P198" s="282"/>
      <c r="Q198" s="282"/>
      <c r="R198" s="282"/>
      <c r="S198" s="282"/>
      <c r="T198" s="282"/>
      <c r="U198" s="282"/>
      <c r="V198" s="282"/>
      <c r="W198" s="282"/>
      <c r="X198" s="282"/>
      <c r="Y198" s="282"/>
      <c r="Z198" s="282"/>
      <c r="AA198" s="282"/>
    </row>
    <row r="199" spans="2:27" ht="18" customHeight="1" x14ac:dyDescent="0.2">
      <c r="B199" s="282"/>
      <c r="C199" s="282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282"/>
      <c r="P199" s="282"/>
      <c r="Q199" s="282"/>
      <c r="R199" s="282"/>
      <c r="S199" s="282"/>
      <c r="T199" s="282"/>
      <c r="U199" s="282"/>
      <c r="V199" s="282"/>
      <c r="W199" s="282"/>
      <c r="X199" s="282"/>
      <c r="Y199" s="282"/>
      <c r="Z199" s="282"/>
      <c r="AA199" s="282"/>
    </row>
    <row r="200" spans="2:27" ht="18" customHeight="1" x14ac:dyDescent="0.2">
      <c r="B200" s="282"/>
      <c r="C200" s="282"/>
      <c r="D200" s="282"/>
      <c r="E200" s="282"/>
      <c r="F200" s="282"/>
      <c r="G200" s="282"/>
      <c r="H200" s="282"/>
      <c r="I200" s="282"/>
      <c r="J200" s="282"/>
      <c r="K200" s="282"/>
      <c r="L200" s="282"/>
      <c r="M200" s="282"/>
      <c r="N200" s="282"/>
      <c r="O200" s="282"/>
      <c r="P200" s="282"/>
      <c r="Q200" s="282"/>
      <c r="R200" s="282"/>
      <c r="S200" s="282"/>
      <c r="T200" s="282"/>
      <c r="U200" s="282"/>
      <c r="V200" s="282"/>
      <c r="W200" s="282"/>
      <c r="X200" s="282"/>
      <c r="Y200" s="282"/>
      <c r="Z200" s="282"/>
      <c r="AA200" s="282"/>
    </row>
    <row r="201" spans="2:27" ht="18" customHeight="1" x14ac:dyDescent="0.2">
      <c r="B201" s="282"/>
      <c r="C201" s="282"/>
      <c r="D201" s="282"/>
      <c r="E201" s="282"/>
      <c r="F201" s="282"/>
      <c r="G201" s="282"/>
      <c r="H201" s="282"/>
      <c r="I201" s="282"/>
      <c r="J201" s="282"/>
      <c r="K201" s="282"/>
      <c r="L201" s="282"/>
      <c r="M201" s="282"/>
      <c r="N201" s="282"/>
      <c r="O201" s="282"/>
      <c r="P201" s="282"/>
      <c r="Q201" s="282"/>
      <c r="R201" s="282"/>
      <c r="S201" s="282"/>
      <c r="T201" s="282"/>
      <c r="U201" s="282"/>
      <c r="V201" s="282"/>
      <c r="W201" s="282"/>
      <c r="X201" s="282"/>
      <c r="Y201" s="282"/>
      <c r="Z201" s="282"/>
      <c r="AA201" s="282"/>
    </row>
    <row r="202" spans="2:27" ht="18" customHeight="1" x14ac:dyDescent="0.2">
      <c r="B202" s="282"/>
      <c r="C202" s="282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282"/>
      <c r="P202" s="282"/>
      <c r="Q202" s="282"/>
      <c r="R202" s="282"/>
      <c r="S202" s="282"/>
      <c r="T202" s="282"/>
      <c r="U202" s="282"/>
      <c r="V202" s="282"/>
      <c r="W202" s="282"/>
      <c r="X202" s="282"/>
      <c r="Y202" s="282"/>
      <c r="Z202" s="282"/>
      <c r="AA202" s="282"/>
    </row>
    <row r="203" spans="2:27" ht="18" customHeight="1" x14ac:dyDescent="0.2">
      <c r="B203" s="282"/>
      <c r="C203" s="282"/>
      <c r="D203" s="282"/>
      <c r="E203" s="282"/>
      <c r="F203" s="282"/>
      <c r="G203" s="282"/>
      <c r="H203" s="282"/>
      <c r="I203" s="282"/>
      <c r="J203" s="282"/>
      <c r="K203" s="282"/>
      <c r="L203" s="282"/>
      <c r="M203" s="282"/>
      <c r="N203" s="282"/>
      <c r="O203" s="282"/>
      <c r="P203" s="282"/>
      <c r="Q203" s="282"/>
      <c r="R203" s="282"/>
      <c r="S203" s="282"/>
      <c r="T203" s="282"/>
      <c r="U203" s="282"/>
      <c r="V203" s="282"/>
      <c r="W203" s="282"/>
      <c r="X203" s="282"/>
      <c r="Y203" s="282"/>
      <c r="Z203" s="282"/>
      <c r="AA203" s="282"/>
    </row>
    <row r="204" spans="2:27" ht="18" customHeight="1" x14ac:dyDescent="0.2">
      <c r="B204" s="282"/>
      <c r="C204" s="282"/>
      <c r="D204" s="282"/>
      <c r="E204" s="282"/>
      <c r="F204" s="282"/>
      <c r="G204" s="282"/>
      <c r="H204" s="282"/>
      <c r="I204" s="282"/>
      <c r="J204" s="282"/>
      <c r="K204" s="282"/>
      <c r="L204" s="282"/>
      <c r="M204" s="282"/>
      <c r="N204" s="282"/>
      <c r="O204" s="282"/>
      <c r="P204" s="282"/>
      <c r="Q204" s="282"/>
      <c r="R204" s="282"/>
      <c r="S204" s="282"/>
      <c r="T204" s="282"/>
      <c r="U204" s="282"/>
      <c r="V204" s="282"/>
      <c r="W204" s="282"/>
      <c r="X204" s="282"/>
      <c r="Y204" s="282"/>
      <c r="Z204" s="282"/>
      <c r="AA204" s="282"/>
    </row>
    <row r="205" spans="2:27" ht="18" customHeight="1" x14ac:dyDescent="0.2">
      <c r="B205" s="282"/>
      <c r="C205" s="282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282"/>
      <c r="P205" s="282"/>
      <c r="Q205" s="282"/>
      <c r="R205" s="282"/>
      <c r="S205" s="282"/>
      <c r="T205" s="282"/>
      <c r="U205" s="282"/>
      <c r="V205" s="282"/>
      <c r="W205" s="282"/>
      <c r="X205" s="282"/>
      <c r="Y205" s="282"/>
      <c r="Z205" s="282"/>
      <c r="AA205" s="282"/>
    </row>
    <row r="206" spans="2:27" ht="18" customHeight="1" x14ac:dyDescent="0.2">
      <c r="B206" s="282"/>
      <c r="C206" s="282"/>
      <c r="D206" s="282"/>
      <c r="E206" s="282"/>
      <c r="F206" s="282"/>
      <c r="G206" s="282"/>
      <c r="H206" s="282"/>
      <c r="I206" s="282"/>
      <c r="J206" s="282"/>
      <c r="K206" s="282"/>
      <c r="L206" s="282"/>
      <c r="M206" s="282"/>
      <c r="N206" s="282"/>
      <c r="O206" s="282"/>
      <c r="P206" s="282"/>
      <c r="Q206" s="282"/>
      <c r="R206" s="282"/>
      <c r="S206" s="282"/>
      <c r="T206" s="282"/>
      <c r="U206" s="282"/>
      <c r="V206" s="282"/>
      <c r="W206" s="282"/>
      <c r="X206" s="282"/>
      <c r="Y206" s="282"/>
      <c r="Z206" s="282"/>
      <c r="AA206" s="282"/>
    </row>
    <row r="207" spans="2:27" ht="18" customHeight="1" x14ac:dyDescent="0.2">
      <c r="B207" s="282"/>
      <c r="C207" s="282"/>
      <c r="D207" s="282"/>
      <c r="E207" s="282"/>
      <c r="F207" s="282"/>
      <c r="G207" s="282"/>
      <c r="H207" s="282"/>
      <c r="I207" s="282"/>
      <c r="J207" s="282"/>
      <c r="K207" s="282"/>
      <c r="L207" s="282"/>
      <c r="M207" s="282"/>
      <c r="N207" s="282"/>
      <c r="O207" s="282"/>
      <c r="P207" s="282"/>
      <c r="Q207" s="282"/>
      <c r="R207" s="282"/>
      <c r="S207" s="282"/>
      <c r="T207" s="282"/>
      <c r="U207" s="282"/>
      <c r="V207" s="282"/>
      <c r="W207" s="282"/>
      <c r="X207" s="282"/>
      <c r="Y207" s="282"/>
      <c r="Z207" s="282"/>
      <c r="AA207" s="282"/>
    </row>
    <row r="208" spans="2:27" ht="18" customHeight="1" x14ac:dyDescent="0.2">
      <c r="B208" s="282"/>
      <c r="C208" s="282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282"/>
      <c r="P208" s="282"/>
      <c r="Q208" s="282"/>
      <c r="R208" s="282"/>
      <c r="S208" s="282"/>
      <c r="T208" s="282"/>
      <c r="U208" s="282"/>
      <c r="V208" s="282"/>
      <c r="W208" s="282"/>
      <c r="X208" s="282"/>
      <c r="Y208" s="282"/>
      <c r="Z208" s="282"/>
      <c r="AA208" s="282"/>
    </row>
    <row r="209" spans="2:27" ht="18" customHeight="1" x14ac:dyDescent="0.2">
      <c r="B209" s="282"/>
      <c r="C209" s="282"/>
      <c r="D209" s="282"/>
      <c r="E209" s="282"/>
      <c r="F209" s="282"/>
      <c r="G209" s="282"/>
      <c r="H209" s="282"/>
      <c r="I209" s="282"/>
      <c r="J209" s="282"/>
      <c r="K209" s="282"/>
      <c r="L209" s="282"/>
      <c r="M209" s="282"/>
      <c r="N209" s="282"/>
      <c r="O209" s="282"/>
      <c r="P209" s="282"/>
      <c r="Q209" s="282"/>
      <c r="R209" s="282"/>
      <c r="S209" s="282"/>
      <c r="T209" s="282"/>
      <c r="U209" s="282"/>
      <c r="V209" s="282"/>
      <c r="W209" s="282"/>
      <c r="X209" s="282"/>
      <c r="Y209" s="282"/>
      <c r="Z209" s="282"/>
      <c r="AA209" s="282"/>
    </row>
    <row r="210" spans="2:27" ht="18" customHeight="1" x14ac:dyDescent="0.2">
      <c r="B210" s="282"/>
      <c r="C210" s="282"/>
      <c r="D210" s="282"/>
      <c r="E210" s="282"/>
      <c r="F210" s="282"/>
      <c r="G210" s="282"/>
      <c r="H210" s="282"/>
      <c r="I210" s="282"/>
      <c r="J210" s="282"/>
      <c r="K210" s="282"/>
      <c r="L210" s="282"/>
      <c r="M210" s="282"/>
      <c r="N210" s="282"/>
      <c r="O210" s="282"/>
      <c r="P210" s="282"/>
      <c r="Q210" s="282"/>
      <c r="R210" s="282"/>
      <c r="S210" s="282"/>
      <c r="T210" s="282"/>
      <c r="U210" s="282"/>
      <c r="V210" s="282"/>
      <c r="W210" s="282"/>
      <c r="X210" s="282"/>
      <c r="Y210" s="282"/>
      <c r="Z210" s="282"/>
      <c r="AA210" s="282"/>
    </row>
    <row r="211" spans="2:27" ht="18" customHeight="1" x14ac:dyDescent="0.2">
      <c r="B211" s="282"/>
      <c r="C211" s="282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282"/>
      <c r="P211" s="282"/>
      <c r="Q211" s="282"/>
      <c r="R211" s="282"/>
      <c r="S211" s="282"/>
      <c r="T211" s="282"/>
      <c r="U211" s="282"/>
      <c r="V211" s="282"/>
      <c r="W211" s="282"/>
      <c r="X211" s="282"/>
      <c r="Y211" s="282"/>
      <c r="Z211" s="282"/>
      <c r="AA211" s="282"/>
    </row>
    <row r="212" spans="2:27" ht="18" customHeight="1" x14ac:dyDescent="0.2"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  <c r="R212" s="282"/>
      <c r="S212" s="282"/>
      <c r="T212" s="282"/>
      <c r="U212" s="282"/>
      <c r="V212" s="282"/>
      <c r="W212" s="282"/>
      <c r="X212" s="282"/>
      <c r="Y212" s="282"/>
      <c r="Z212" s="282"/>
      <c r="AA212" s="282"/>
    </row>
    <row r="213" spans="2:27" ht="18" customHeight="1" x14ac:dyDescent="0.2">
      <c r="B213" s="282"/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82"/>
      <c r="N213" s="282"/>
      <c r="O213" s="282"/>
      <c r="P213" s="282"/>
      <c r="Q213" s="282"/>
      <c r="R213" s="282"/>
      <c r="S213" s="282"/>
      <c r="T213" s="282"/>
      <c r="U213" s="282"/>
      <c r="V213" s="282"/>
      <c r="W213" s="282"/>
      <c r="X213" s="282"/>
      <c r="Y213" s="282"/>
      <c r="Z213" s="282"/>
      <c r="AA213" s="282"/>
    </row>
    <row r="214" spans="2:27" ht="18" customHeight="1" x14ac:dyDescent="0.2">
      <c r="B214" s="282"/>
      <c r="C214" s="282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282"/>
      <c r="P214" s="282"/>
      <c r="Q214" s="282"/>
      <c r="R214" s="282"/>
      <c r="S214" s="282"/>
      <c r="T214" s="282"/>
      <c r="U214" s="282"/>
      <c r="V214" s="282"/>
      <c r="W214" s="282"/>
      <c r="X214" s="282"/>
      <c r="Y214" s="282"/>
      <c r="Z214" s="282"/>
      <c r="AA214" s="282"/>
    </row>
    <row r="215" spans="2:27" ht="18" customHeight="1" x14ac:dyDescent="0.2">
      <c r="B215" s="282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O215" s="282"/>
      <c r="P215" s="282"/>
      <c r="Q215" s="282"/>
      <c r="R215" s="282"/>
      <c r="S215" s="282"/>
      <c r="T215" s="282"/>
      <c r="U215" s="282"/>
      <c r="V215" s="282"/>
      <c r="W215" s="282"/>
      <c r="X215" s="282"/>
      <c r="Y215" s="282"/>
      <c r="Z215" s="282"/>
      <c r="AA215" s="282"/>
    </row>
    <row r="216" spans="2:27" ht="18" customHeight="1" x14ac:dyDescent="0.2">
      <c r="B216" s="282"/>
      <c r="C216" s="282"/>
      <c r="D216" s="282"/>
      <c r="E216" s="282"/>
      <c r="F216" s="282"/>
      <c r="G216" s="282"/>
      <c r="H216" s="282"/>
      <c r="I216" s="282"/>
      <c r="J216" s="282"/>
      <c r="K216" s="282"/>
      <c r="L216" s="282"/>
      <c r="M216" s="282"/>
      <c r="N216" s="282"/>
      <c r="O216" s="282"/>
      <c r="P216" s="282"/>
      <c r="Q216" s="282"/>
      <c r="R216" s="282"/>
      <c r="S216" s="282"/>
      <c r="T216" s="282"/>
      <c r="U216" s="282"/>
      <c r="V216" s="282"/>
      <c r="W216" s="282"/>
      <c r="X216" s="282"/>
      <c r="Y216" s="282"/>
      <c r="Z216" s="282"/>
      <c r="AA216" s="282"/>
    </row>
    <row r="217" spans="2:27" ht="18" customHeight="1" x14ac:dyDescent="0.2">
      <c r="B217" s="282"/>
      <c r="C217" s="282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282"/>
      <c r="P217" s="282"/>
      <c r="Q217" s="282"/>
      <c r="R217" s="282"/>
      <c r="S217" s="282"/>
      <c r="T217" s="282"/>
      <c r="U217" s="282"/>
      <c r="V217" s="282"/>
      <c r="W217" s="282"/>
      <c r="X217" s="282"/>
      <c r="Y217" s="282"/>
      <c r="Z217" s="282"/>
      <c r="AA217" s="282"/>
    </row>
    <row r="218" spans="2:27" ht="18" customHeight="1" x14ac:dyDescent="0.2"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  <c r="Q218" s="282"/>
      <c r="R218" s="282"/>
      <c r="S218" s="282"/>
      <c r="T218" s="282"/>
      <c r="U218" s="282"/>
      <c r="V218" s="282"/>
      <c r="W218" s="282"/>
      <c r="X218" s="282"/>
      <c r="Y218" s="282"/>
      <c r="Z218" s="282"/>
      <c r="AA218" s="282"/>
    </row>
    <row r="219" spans="2:27" ht="18" customHeight="1" x14ac:dyDescent="0.2">
      <c r="B219" s="282"/>
      <c r="C219" s="282"/>
      <c r="D219" s="282"/>
      <c r="E219" s="282"/>
      <c r="F219" s="282"/>
      <c r="G219" s="282"/>
      <c r="H219" s="282"/>
      <c r="I219" s="282"/>
      <c r="J219" s="282"/>
      <c r="K219" s="282"/>
      <c r="L219" s="282"/>
      <c r="M219" s="282"/>
      <c r="N219" s="282"/>
      <c r="O219" s="282"/>
      <c r="P219" s="282"/>
      <c r="Q219" s="282"/>
      <c r="R219" s="282"/>
      <c r="S219" s="282"/>
      <c r="T219" s="282"/>
      <c r="U219" s="282"/>
      <c r="V219" s="282"/>
      <c r="W219" s="282"/>
      <c r="X219" s="282"/>
      <c r="Y219" s="282"/>
      <c r="Z219" s="282"/>
      <c r="AA219" s="282"/>
    </row>
    <row r="220" spans="2:27" ht="18" customHeight="1" x14ac:dyDescent="0.2">
      <c r="B220" s="282"/>
      <c r="C220" s="282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282"/>
      <c r="P220" s="282"/>
      <c r="Q220" s="282"/>
      <c r="R220" s="282"/>
      <c r="S220" s="282"/>
      <c r="T220" s="282"/>
      <c r="U220" s="282"/>
      <c r="V220" s="282"/>
      <c r="W220" s="282"/>
      <c r="X220" s="282"/>
      <c r="Y220" s="282"/>
      <c r="Z220" s="282"/>
      <c r="AA220" s="282"/>
    </row>
    <row r="221" spans="2:27" ht="18" customHeight="1" x14ac:dyDescent="0.2">
      <c r="B221" s="282"/>
      <c r="C221" s="282"/>
      <c r="D221" s="282"/>
      <c r="E221" s="282"/>
      <c r="F221" s="282"/>
      <c r="G221" s="282"/>
      <c r="H221" s="282"/>
      <c r="I221" s="282"/>
      <c r="J221" s="282"/>
      <c r="K221" s="282"/>
      <c r="L221" s="282"/>
      <c r="M221" s="282"/>
      <c r="N221" s="282"/>
      <c r="O221" s="282"/>
      <c r="P221" s="282"/>
      <c r="Q221" s="282"/>
      <c r="R221" s="282"/>
      <c r="S221" s="282"/>
      <c r="T221" s="282"/>
      <c r="U221" s="282"/>
      <c r="V221" s="282"/>
      <c r="W221" s="282"/>
      <c r="X221" s="282"/>
      <c r="Y221" s="282"/>
      <c r="Z221" s="282"/>
      <c r="AA221" s="282"/>
    </row>
    <row r="222" spans="2:27" ht="18" customHeight="1" x14ac:dyDescent="0.2">
      <c r="B222" s="282"/>
      <c r="C222" s="282"/>
      <c r="D222" s="282"/>
      <c r="E222" s="282"/>
      <c r="F222" s="282"/>
      <c r="G222" s="282"/>
      <c r="H222" s="282"/>
      <c r="I222" s="282"/>
      <c r="J222" s="282"/>
      <c r="K222" s="282"/>
      <c r="L222" s="282"/>
      <c r="M222" s="282"/>
      <c r="N222" s="282"/>
      <c r="O222" s="282"/>
      <c r="P222" s="282"/>
      <c r="Q222" s="282"/>
      <c r="R222" s="282"/>
      <c r="S222" s="282"/>
      <c r="T222" s="282"/>
      <c r="U222" s="282"/>
      <c r="V222" s="282"/>
      <c r="W222" s="282"/>
      <c r="X222" s="282"/>
      <c r="Y222" s="282"/>
      <c r="Z222" s="282"/>
      <c r="AA222" s="282"/>
    </row>
    <row r="223" spans="2:27" ht="18" customHeight="1" x14ac:dyDescent="0.2">
      <c r="B223" s="282"/>
      <c r="C223" s="282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282"/>
      <c r="P223" s="282"/>
      <c r="Q223" s="282"/>
      <c r="R223" s="282"/>
      <c r="S223" s="282"/>
      <c r="T223" s="282"/>
      <c r="U223" s="282"/>
      <c r="V223" s="282"/>
      <c r="W223" s="282"/>
      <c r="X223" s="282"/>
      <c r="Y223" s="282"/>
      <c r="Z223" s="282"/>
      <c r="AA223" s="282"/>
    </row>
    <row r="224" spans="2:27" ht="18" customHeight="1" x14ac:dyDescent="0.2">
      <c r="B224" s="282"/>
      <c r="C224" s="282"/>
      <c r="D224" s="282"/>
      <c r="E224" s="282"/>
      <c r="F224" s="282"/>
      <c r="G224" s="282"/>
      <c r="H224" s="282"/>
      <c r="I224" s="282"/>
      <c r="J224" s="282"/>
      <c r="K224" s="282"/>
      <c r="L224" s="282"/>
      <c r="M224" s="282"/>
      <c r="N224" s="282"/>
      <c r="O224" s="282"/>
      <c r="P224" s="282"/>
      <c r="Q224" s="282"/>
      <c r="R224" s="282"/>
      <c r="S224" s="282"/>
      <c r="T224" s="282"/>
      <c r="U224" s="282"/>
      <c r="V224" s="282"/>
      <c r="W224" s="282"/>
      <c r="X224" s="282"/>
      <c r="Y224" s="282"/>
      <c r="Z224" s="282"/>
      <c r="AA224" s="282"/>
    </row>
    <row r="225" spans="2:27" ht="18" customHeight="1" x14ac:dyDescent="0.2">
      <c r="B225" s="282"/>
      <c r="C225" s="282"/>
      <c r="D225" s="282"/>
      <c r="E225" s="282"/>
      <c r="F225" s="282"/>
      <c r="G225" s="282"/>
      <c r="H225" s="282"/>
      <c r="I225" s="282"/>
      <c r="J225" s="282"/>
      <c r="K225" s="282"/>
      <c r="L225" s="282"/>
      <c r="M225" s="282"/>
      <c r="N225" s="282"/>
      <c r="O225" s="282"/>
      <c r="P225" s="282"/>
      <c r="Q225" s="282"/>
      <c r="R225" s="282"/>
      <c r="S225" s="282"/>
      <c r="T225" s="282"/>
      <c r="U225" s="282"/>
      <c r="V225" s="282"/>
      <c r="W225" s="282"/>
      <c r="X225" s="282"/>
      <c r="Y225" s="282"/>
      <c r="Z225" s="282"/>
      <c r="AA225" s="282"/>
    </row>
    <row r="226" spans="2:27" ht="18" customHeight="1" x14ac:dyDescent="0.2">
      <c r="B226" s="282"/>
      <c r="C226" s="282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282"/>
      <c r="P226" s="282"/>
      <c r="Q226" s="282"/>
      <c r="R226" s="282"/>
      <c r="S226" s="282"/>
      <c r="T226" s="282"/>
      <c r="U226" s="282"/>
      <c r="V226" s="282"/>
      <c r="W226" s="282"/>
      <c r="X226" s="282"/>
      <c r="Y226" s="282"/>
      <c r="Z226" s="282"/>
      <c r="AA226" s="282"/>
    </row>
    <row r="227" spans="2:27" ht="18" customHeight="1" x14ac:dyDescent="0.2">
      <c r="B227" s="282"/>
      <c r="C227" s="282"/>
      <c r="D227" s="282"/>
      <c r="E227" s="282"/>
      <c r="F227" s="282"/>
      <c r="G227" s="282"/>
      <c r="H227" s="282"/>
      <c r="I227" s="282"/>
      <c r="J227" s="282"/>
      <c r="K227" s="282"/>
      <c r="L227" s="282"/>
      <c r="M227" s="282"/>
      <c r="N227" s="282"/>
      <c r="O227" s="282"/>
      <c r="P227" s="282"/>
      <c r="Q227" s="282"/>
      <c r="R227" s="282"/>
      <c r="S227" s="282"/>
      <c r="T227" s="282"/>
      <c r="U227" s="282"/>
      <c r="V227" s="282"/>
      <c r="W227" s="282"/>
      <c r="X227" s="282"/>
      <c r="Y227" s="282"/>
      <c r="Z227" s="282"/>
      <c r="AA227" s="282"/>
    </row>
    <row r="228" spans="2:27" ht="18" customHeight="1" x14ac:dyDescent="0.2">
      <c r="B228" s="282"/>
      <c r="C228" s="282"/>
      <c r="D228" s="282"/>
      <c r="E228" s="282"/>
      <c r="F228" s="282"/>
      <c r="G228" s="282"/>
      <c r="H228" s="282"/>
      <c r="I228" s="282"/>
      <c r="J228" s="282"/>
      <c r="K228" s="282"/>
      <c r="L228" s="282"/>
      <c r="M228" s="282"/>
      <c r="N228" s="282"/>
      <c r="O228" s="282"/>
      <c r="P228" s="282"/>
      <c r="Q228" s="282"/>
      <c r="R228" s="282"/>
      <c r="S228" s="282"/>
      <c r="T228" s="282"/>
      <c r="U228" s="282"/>
      <c r="V228" s="282"/>
      <c r="W228" s="282"/>
      <c r="X228" s="282"/>
      <c r="Y228" s="282"/>
      <c r="Z228" s="282"/>
      <c r="AA228" s="282"/>
    </row>
    <row r="229" spans="2:27" ht="18" customHeight="1" x14ac:dyDescent="0.2">
      <c r="B229" s="282"/>
      <c r="C229" s="282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282"/>
      <c r="P229" s="282"/>
      <c r="Q229" s="282"/>
      <c r="R229" s="282"/>
      <c r="S229" s="282"/>
      <c r="T229" s="282"/>
      <c r="U229" s="282"/>
      <c r="V229" s="282"/>
      <c r="W229" s="282"/>
      <c r="X229" s="282"/>
      <c r="Y229" s="282"/>
      <c r="Z229" s="282"/>
      <c r="AA229" s="282"/>
    </row>
    <row r="230" spans="2:27" ht="18" customHeight="1" x14ac:dyDescent="0.2">
      <c r="B230" s="282"/>
      <c r="C230" s="282"/>
      <c r="D230" s="282"/>
      <c r="E230" s="282"/>
      <c r="F230" s="282"/>
      <c r="G230" s="282"/>
      <c r="H230" s="282"/>
      <c r="I230" s="282"/>
      <c r="J230" s="282"/>
      <c r="K230" s="282"/>
      <c r="L230" s="282"/>
      <c r="M230" s="282"/>
      <c r="N230" s="282"/>
      <c r="O230" s="282"/>
      <c r="P230" s="282"/>
      <c r="Q230" s="282"/>
      <c r="R230" s="282"/>
      <c r="S230" s="282"/>
      <c r="T230" s="282"/>
      <c r="U230" s="282"/>
      <c r="V230" s="282"/>
      <c r="W230" s="282"/>
      <c r="X230" s="282"/>
      <c r="Y230" s="282"/>
      <c r="Z230" s="282"/>
      <c r="AA230" s="282"/>
    </row>
    <row r="231" spans="2:27" ht="18" customHeight="1" x14ac:dyDescent="0.2">
      <c r="B231" s="282"/>
      <c r="C231" s="282"/>
      <c r="D231" s="282"/>
      <c r="E231" s="282"/>
      <c r="F231" s="282"/>
      <c r="G231" s="282"/>
      <c r="H231" s="282"/>
      <c r="I231" s="282"/>
      <c r="J231" s="282"/>
      <c r="K231" s="282"/>
      <c r="L231" s="282"/>
      <c r="M231" s="282"/>
      <c r="N231" s="282"/>
      <c r="O231" s="282"/>
      <c r="P231" s="282"/>
      <c r="Q231" s="282"/>
      <c r="R231" s="282"/>
      <c r="S231" s="282"/>
      <c r="T231" s="282"/>
      <c r="U231" s="282"/>
      <c r="V231" s="282"/>
      <c r="W231" s="282"/>
      <c r="X231" s="282"/>
      <c r="Y231" s="282"/>
      <c r="Z231" s="282"/>
      <c r="AA231" s="282"/>
    </row>
    <row r="232" spans="2:27" ht="18" customHeight="1" x14ac:dyDescent="0.2">
      <c r="B232" s="282"/>
      <c r="C232" s="282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282"/>
      <c r="P232" s="282"/>
      <c r="Q232" s="282"/>
      <c r="R232" s="282"/>
      <c r="S232" s="282"/>
      <c r="T232" s="282"/>
      <c r="U232" s="282"/>
      <c r="V232" s="282"/>
      <c r="W232" s="282"/>
      <c r="X232" s="282"/>
      <c r="Y232" s="282"/>
      <c r="Z232" s="282"/>
      <c r="AA232" s="282"/>
    </row>
    <row r="233" spans="2:27" ht="18" customHeight="1" x14ac:dyDescent="0.2">
      <c r="B233" s="282"/>
      <c r="C233" s="282"/>
      <c r="D233" s="282"/>
      <c r="E233" s="282"/>
      <c r="F233" s="282"/>
      <c r="G233" s="282"/>
      <c r="H233" s="282"/>
      <c r="I233" s="282"/>
      <c r="J233" s="282"/>
      <c r="K233" s="282"/>
      <c r="L233" s="282"/>
      <c r="M233" s="282"/>
      <c r="N233" s="282"/>
      <c r="O233" s="282"/>
      <c r="P233" s="282"/>
      <c r="Q233" s="282"/>
      <c r="R233" s="282"/>
      <c r="S233" s="282"/>
      <c r="T233" s="282"/>
      <c r="U233" s="282"/>
      <c r="V233" s="282"/>
      <c r="W233" s="282"/>
      <c r="X233" s="282"/>
      <c r="Y233" s="282"/>
      <c r="Z233" s="282"/>
      <c r="AA233" s="282"/>
    </row>
    <row r="234" spans="2:27" ht="18" customHeight="1" x14ac:dyDescent="0.2">
      <c r="B234" s="282"/>
      <c r="C234" s="282"/>
      <c r="D234" s="282"/>
      <c r="E234" s="282"/>
      <c r="F234" s="282"/>
      <c r="G234" s="282"/>
      <c r="H234" s="282"/>
      <c r="I234" s="282"/>
      <c r="J234" s="282"/>
      <c r="K234" s="282"/>
      <c r="L234" s="282"/>
      <c r="M234" s="282"/>
      <c r="N234" s="282"/>
      <c r="O234" s="282"/>
      <c r="P234" s="282"/>
      <c r="Q234" s="282"/>
      <c r="R234" s="282"/>
      <c r="S234" s="282"/>
      <c r="T234" s="282"/>
      <c r="U234" s="282"/>
      <c r="V234" s="282"/>
      <c r="W234" s="282"/>
      <c r="X234" s="282"/>
      <c r="Y234" s="282"/>
      <c r="Z234" s="282"/>
      <c r="AA234" s="282"/>
    </row>
    <row r="235" spans="2:27" ht="18" customHeight="1" x14ac:dyDescent="0.2">
      <c r="B235" s="282"/>
      <c r="C235" s="282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282"/>
      <c r="P235" s="282"/>
      <c r="Q235" s="282"/>
      <c r="R235" s="282"/>
      <c r="S235" s="282"/>
      <c r="T235" s="282"/>
      <c r="U235" s="282"/>
      <c r="V235" s="282"/>
      <c r="W235" s="282"/>
      <c r="X235" s="282"/>
      <c r="Y235" s="282"/>
      <c r="Z235" s="282"/>
      <c r="AA235" s="282"/>
    </row>
    <row r="236" spans="2:27" ht="18" customHeight="1" x14ac:dyDescent="0.2">
      <c r="B236" s="282"/>
      <c r="C236" s="282"/>
      <c r="D236" s="282"/>
      <c r="E236" s="282"/>
      <c r="F236" s="282"/>
      <c r="G236" s="282"/>
      <c r="H236" s="282"/>
      <c r="I236" s="282"/>
      <c r="J236" s="282"/>
      <c r="K236" s="282"/>
      <c r="L236" s="282"/>
      <c r="M236" s="282"/>
      <c r="N236" s="282"/>
      <c r="O236" s="282"/>
      <c r="P236" s="282"/>
      <c r="Q236" s="282"/>
      <c r="R236" s="282"/>
      <c r="S236" s="282"/>
      <c r="T236" s="282"/>
      <c r="U236" s="282"/>
      <c r="V236" s="282"/>
      <c r="W236" s="282"/>
      <c r="X236" s="282"/>
      <c r="Y236" s="282"/>
      <c r="Z236" s="282"/>
      <c r="AA236" s="282"/>
    </row>
    <row r="237" spans="2:27" ht="18" customHeight="1" x14ac:dyDescent="0.2">
      <c r="B237" s="282"/>
      <c r="C237" s="282"/>
      <c r="D237" s="282"/>
      <c r="E237" s="282"/>
      <c r="F237" s="282"/>
      <c r="G237" s="282"/>
      <c r="H237" s="282"/>
      <c r="I237" s="282"/>
      <c r="J237" s="282"/>
      <c r="K237" s="282"/>
      <c r="L237" s="282"/>
      <c r="M237" s="282"/>
      <c r="N237" s="282"/>
      <c r="O237" s="282"/>
      <c r="P237" s="282"/>
      <c r="Q237" s="282"/>
      <c r="R237" s="282"/>
      <c r="S237" s="282"/>
      <c r="T237" s="282"/>
      <c r="U237" s="282"/>
      <c r="V237" s="282"/>
      <c r="W237" s="282"/>
      <c r="X237" s="282"/>
      <c r="Y237" s="282"/>
      <c r="Z237" s="282"/>
      <c r="AA237" s="282"/>
    </row>
    <row r="238" spans="2:27" ht="18" customHeight="1" x14ac:dyDescent="0.2">
      <c r="B238" s="282"/>
      <c r="C238" s="282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282"/>
      <c r="P238" s="282"/>
      <c r="Q238" s="282"/>
      <c r="R238" s="282"/>
      <c r="S238" s="282"/>
      <c r="T238" s="282"/>
      <c r="U238" s="282"/>
      <c r="V238" s="282"/>
      <c r="W238" s="282"/>
      <c r="X238" s="282"/>
      <c r="Y238" s="282"/>
      <c r="Z238" s="282"/>
      <c r="AA238" s="282"/>
    </row>
    <row r="239" spans="2:27" ht="18" customHeight="1" x14ac:dyDescent="0.2">
      <c r="B239" s="282"/>
      <c r="C239" s="282"/>
      <c r="D239" s="282"/>
      <c r="E239" s="282"/>
      <c r="F239" s="282"/>
      <c r="G239" s="282"/>
      <c r="H239" s="282"/>
      <c r="I239" s="282"/>
      <c r="J239" s="282"/>
      <c r="K239" s="282"/>
      <c r="L239" s="282"/>
      <c r="M239" s="282"/>
      <c r="N239" s="282"/>
      <c r="O239" s="282"/>
      <c r="P239" s="282"/>
      <c r="Q239" s="282"/>
      <c r="R239" s="282"/>
      <c r="S239" s="282"/>
      <c r="T239" s="282"/>
      <c r="U239" s="282"/>
      <c r="V239" s="282"/>
      <c r="W239" s="282"/>
      <c r="X239" s="282"/>
      <c r="Y239" s="282"/>
      <c r="Z239" s="282"/>
      <c r="AA239" s="282"/>
    </row>
    <row r="240" spans="2:27" ht="18" customHeight="1" x14ac:dyDescent="0.2">
      <c r="B240" s="282"/>
      <c r="C240" s="282"/>
      <c r="D240" s="282"/>
      <c r="E240" s="282"/>
      <c r="F240" s="282"/>
      <c r="G240" s="282"/>
      <c r="H240" s="282"/>
      <c r="I240" s="282"/>
      <c r="J240" s="282"/>
      <c r="K240" s="282"/>
      <c r="L240" s="282"/>
      <c r="M240" s="282"/>
      <c r="N240" s="282"/>
      <c r="O240" s="282"/>
      <c r="P240" s="282"/>
      <c r="Q240" s="282"/>
      <c r="R240" s="282"/>
      <c r="S240" s="282"/>
      <c r="T240" s="282"/>
      <c r="U240" s="282"/>
      <c r="V240" s="282"/>
      <c r="W240" s="282"/>
      <c r="X240" s="282"/>
      <c r="Y240" s="282"/>
      <c r="Z240" s="282"/>
      <c r="AA240" s="282"/>
    </row>
    <row r="241" spans="2:27" ht="18" customHeight="1" x14ac:dyDescent="0.2">
      <c r="B241" s="282"/>
      <c r="C241" s="282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282"/>
      <c r="P241" s="282"/>
      <c r="Q241" s="282"/>
      <c r="R241" s="282"/>
      <c r="S241" s="282"/>
      <c r="T241" s="282"/>
      <c r="U241" s="282"/>
      <c r="V241" s="282"/>
      <c r="W241" s="282"/>
      <c r="X241" s="282"/>
      <c r="Y241" s="282"/>
      <c r="Z241" s="282"/>
      <c r="AA241" s="282"/>
    </row>
    <row r="242" spans="2:27" ht="18" customHeight="1" x14ac:dyDescent="0.2">
      <c r="B242" s="282"/>
      <c r="C242" s="282"/>
      <c r="D242" s="282"/>
      <c r="E242" s="282"/>
      <c r="F242" s="282"/>
      <c r="G242" s="282"/>
      <c r="H242" s="282"/>
      <c r="I242" s="282"/>
      <c r="J242" s="282"/>
      <c r="K242" s="282"/>
      <c r="L242" s="282"/>
      <c r="M242" s="282"/>
      <c r="N242" s="282"/>
      <c r="O242" s="282"/>
      <c r="P242" s="282"/>
      <c r="Q242" s="282"/>
      <c r="R242" s="282"/>
      <c r="S242" s="282"/>
      <c r="T242" s="282"/>
      <c r="U242" s="282"/>
      <c r="V242" s="282"/>
      <c r="W242" s="282"/>
      <c r="X242" s="282"/>
      <c r="Y242" s="282"/>
      <c r="Z242" s="282"/>
      <c r="AA242" s="282"/>
    </row>
    <row r="243" spans="2:27" ht="18" customHeight="1" x14ac:dyDescent="0.2">
      <c r="B243" s="282"/>
      <c r="C243" s="282"/>
      <c r="D243" s="282"/>
      <c r="E243" s="282"/>
      <c r="F243" s="282"/>
      <c r="G243" s="282"/>
      <c r="H243" s="282"/>
      <c r="I243" s="282"/>
      <c r="J243" s="282"/>
      <c r="K243" s="282"/>
      <c r="L243" s="282"/>
      <c r="M243" s="282"/>
      <c r="N243" s="282"/>
      <c r="O243" s="282"/>
      <c r="P243" s="282"/>
      <c r="Q243" s="282"/>
      <c r="R243" s="282"/>
      <c r="S243" s="282"/>
      <c r="T243" s="282"/>
      <c r="U243" s="282"/>
      <c r="V243" s="282"/>
      <c r="W243" s="282"/>
      <c r="X243" s="282"/>
      <c r="Y243" s="282"/>
      <c r="Z243" s="282"/>
      <c r="AA243" s="282"/>
    </row>
    <row r="244" spans="2:27" ht="18" customHeight="1" x14ac:dyDescent="0.2">
      <c r="B244" s="282"/>
      <c r="C244" s="282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282"/>
      <c r="P244" s="282"/>
      <c r="Q244" s="282"/>
      <c r="R244" s="282"/>
      <c r="S244" s="282"/>
      <c r="T244" s="282"/>
      <c r="U244" s="282"/>
      <c r="V244" s="282"/>
      <c r="W244" s="282"/>
      <c r="X244" s="282"/>
      <c r="Y244" s="282"/>
      <c r="Z244" s="282"/>
      <c r="AA244" s="282"/>
    </row>
    <row r="245" spans="2:27" ht="18" customHeight="1" x14ac:dyDescent="0.2">
      <c r="B245" s="282"/>
      <c r="C245" s="282"/>
      <c r="D245" s="282"/>
      <c r="E245" s="282"/>
      <c r="F245" s="282"/>
      <c r="G245" s="282"/>
      <c r="H245" s="282"/>
      <c r="I245" s="282"/>
      <c r="J245" s="282"/>
      <c r="K245" s="282"/>
      <c r="L245" s="282"/>
      <c r="M245" s="282"/>
      <c r="N245" s="282"/>
      <c r="O245" s="282"/>
      <c r="P245" s="282"/>
      <c r="Q245" s="282"/>
      <c r="R245" s="282"/>
      <c r="S245" s="282"/>
      <c r="T245" s="282"/>
      <c r="U245" s="282"/>
      <c r="V245" s="282"/>
      <c r="W245" s="282"/>
      <c r="X245" s="282"/>
      <c r="Y245" s="282"/>
      <c r="Z245" s="282"/>
      <c r="AA245" s="282"/>
    </row>
    <row r="246" spans="2:27" ht="18" customHeight="1" x14ac:dyDescent="0.2">
      <c r="B246" s="282"/>
      <c r="C246" s="282"/>
      <c r="D246" s="282"/>
      <c r="E246" s="282"/>
      <c r="F246" s="282"/>
      <c r="G246" s="282"/>
      <c r="H246" s="282"/>
      <c r="I246" s="282"/>
      <c r="J246" s="282"/>
      <c r="K246" s="282"/>
      <c r="L246" s="282"/>
      <c r="M246" s="282"/>
      <c r="N246" s="282"/>
      <c r="O246" s="282"/>
      <c r="P246" s="282"/>
      <c r="Q246" s="282"/>
      <c r="R246" s="282"/>
      <c r="S246" s="282"/>
      <c r="T246" s="282"/>
      <c r="U246" s="282"/>
      <c r="V246" s="282"/>
      <c r="W246" s="282"/>
      <c r="X246" s="282"/>
      <c r="Y246" s="282"/>
      <c r="Z246" s="282"/>
      <c r="AA246" s="282"/>
    </row>
    <row r="247" spans="2:27" ht="18" customHeight="1" x14ac:dyDescent="0.2">
      <c r="B247" s="282"/>
      <c r="C247" s="282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282"/>
      <c r="P247" s="282"/>
      <c r="Q247" s="282"/>
      <c r="R247" s="282"/>
      <c r="S247" s="282"/>
      <c r="T247" s="282"/>
      <c r="U247" s="282"/>
      <c r="V247" s="282"/>
      <c r="W247" s="282"/>
      <c r="X247" s="282"/>
      <c r="Y247" s="282"/>
      <c r="Z247" s="282"/>
      <c r="AA247" s="282"/>
    </row>
    <row r="248" spans="2:27" ht="18" customHeight="1" x14ac:dyDescent="0.2">
      <c r="B248" s="282"/>
      <c r="C248" s="282"/>
      <c r="D248" s="282"/>
      <c r="E248" s="282"/>
      <c r="F248" s="282"/>
      <c r="G248" s="282"/>
      <c r="H248" s="282"/>
      <c r="I248" s="282"/>
      <c r="J248" s="282"/>
      <c r="K248" s="282"/>
      <c r="L248" s="282"/>
      <c r="M248" s="282"/>
      <c r="N248" s="282"/>
      <c r="O248" s="282"/>
      <c r="P248" s="282"/>
      <c r="Q248" s="282"/>
      <c r="R248" s="282"/>
      <c r="S248" s="282"/>
      <c r="T248" s="282"/>
      <c r="U248" s="282"/>
      <c r="V248" s="282"/>
      <c r="W248" s="282"/>
      <c r="X248" s="282"/>
      <c r="Y248" s="282"/>
      <c r="Z248" s="282"/>
      <c r="AA248" s="282"/>
    </row>
    <row r="249" spans="2:27" ht="18" customHeight="1" x14ac:dyDescent="0.2">
      <c r="B249" s="282"/>
      <c r="C249" s="282"/>
      <c r="D249" s="282"/>
      <c r="E249" s="282"/>
      <c r="F249" s="282"/>
      <c r="G249" s="282"/>
      <c r="H249" s="282"/>
      <c r="I249" s="282"/>
      <c r="J249" s="282"/>
      <c r="K249" s="282"/>
      <c r="L249" s="282"/>
      <c r="M249" s="282"/>
      <c r="N249" s="282"/>
      <c r="O249" s="282"/>
      <c r="P249" s="282"/>
      <c r="Q249" s="282"/>
      <c r="R249" s="282"/>
      <c r="S249" s="282"/>
      <c r="T249" s="282"/>
      <c r="U249" s="282"/>
      <c r="V249" s="282"/>
      <c r="W249" s="282"/>
      <c r="X249" s="282"/>
      <c r="Y249" s="282"/>
      <c r="Z249" s="282"/>
      <c r="AA249" s="282"/>
    </row>
    <row r="250" spans="2:27" ht="18" customHeight="1" x14ac:dyDescent="0.2">
      <c r="B250" s="282"/>
      <c r="C250" s="282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282"/>
      <c r="P250" s="282"/>
      <c r="Q250" s="282"/>
      <c r="R250" s="282"/>
      <c r="S250" s="282"/>
      <c r="T250" s="282"/>
      <c r="U250" s="282"/>
      <c r="V250" s="282"/>
      <c r="W250" s="282"/>
      <c r="X250" s="282"/>
      <c r="Y250" s="282"/>
      <c r="Z250" s="282"/>
      <c r="AA250" s="282"/>
    </row>
    <row r="251" spans="2:27" ht="18" customHeight="1" x14ac:dyDescent="0.2">
      <c r="B251" s="282"/>
      <c r="C251" s="282"/>
      <c r="D251" s="282"/>
      <c r="E251" s="282"/>
      <c r="F251" s="282"/>
      <c r="G251" s="282"/>
      <c r="H251" s="282"/>
      <c r="I251" s="282"/>
      <c r="J251" s="282"/>
      <c r="K251" s="282"/>
      <c r="L251" s="282"/>
      <c r="M251" s="282"/>
      <c r="N251" s="282"/>
      <c r="O251" s="282"/>
      <c r="P251" s="282"/>
      <c r="Q251" s="282"/>
      <c r="R251" s="282"/>
      <c r="S251" s="282"/>
      <c r="T251" s="282"/>
      <c r="U251" s="282"/>
      <c r="V251" s="282"/>
      <c r="W251" s="282"/>
      <c r="X251" s="282"/>
      <c r="Y251" s="282"/>
      <c r="Z251" s="282"/>
      <c r="AA251" s="282"/>
    </row>
    <row r="252" spans="2:27" ht="18" customHeight="1" x14ac:dyDescent="0.2">
      <c r="B252" s="282"/>
      <c r="C252" s="282"/>
      <c r="D252" s="282"/>
      <c r="E252" s="282"/>
      <c r="F252" s="282"/>
      <c r="G252" s="282"/>
      <c r="H252" s="282"/>
      <c r="I252" s="282"/>
      <c r="J252" s="282"/>
      <c r="K252" s="282"/>
      <c r="L252" s="282"/>
      <c r="M252" s="282"/>
      <c r="N252" s="282"/>
      <c r="O252" s="282"/>
      <c r="P252" s="282"/>
      <c r="Q252" s="282"/>
      <c r="R252" s="282"/>
      <c r="S252" s="282"/>
      <c r="T252" s="282"/>
      <c r="U252" s="282"/>
      <c r="V252" s="282"/>
      <c r="W252" s="282"/>
      <c r="X252" s="282"/>
      <c r="Y252" s="282"/>
      <c r="Z252" s="282"/>
      <c r="AA252" s="282"/>
    </row>
    <row r="253" spans="2:27" ht="18" customHeight="1" x14ac:dyDescent="0.2">
      <c r="B253" s="282"/>
      <c r="C253" s="282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282"/>
      <c r="P253" s="282"/>
      <c r="Q253" s="282"/>
      <c r="R253" s="282"/>
      <c r="S253" s="282"/>
      <c r="T253" s="282"/>
      <c r="U253" s="282"/>
      <c r="V253" s="282"/>
      <c r="W253" s="282"/>
      <c r="X253" s="282"/>
      <c r="Y253" s="282"/>
      <c r="Z253" s="282"/>
      <c r="AA253" s="282"/>
    </row>
    <row r="254" spans="2:27" ht="18" customHeight="1" x14ac:dyDescent="0.2">
      <c r="B254" s="282"/>
      <c r="C254" s="282"/>
      <c r="D254" s="282"/>
      <c r="E254" s="282"/>
      <c r="F254" s="282"/>
      <c r="G254" s="282"/>
      <c r="H254" s="282"/>
      <c r="I254" s="282"/>
      <c r="J254" s="282"/>
      <c r="K254" s="282"/>
      <c r="L254" s="282"/>
      <c r="M254" s="282"/>
      <c r="N254" s="282"/>
      <c r="O254" s="282"/>
      <c r="P254" s="282"/>
      <c r="Q254" s="282"/>
      <c r="R254" s="282"/>
      <c r="S254" s="282"/>
      <c r="T254" s="282"/>
      <c r="U254" s="282"/>
      <c r="V254" s="282"/>
      <c r="W254" s="282"/>
      <c r="X254" s="282"/>
      <c r="Y254" s="282"/>
      <c r="Z254" s="282"/>
      <c r="AA254" s="282"/>
    </row>
    <row r="255" spans="2:27" ht="18" customHeight="1" x14ac:dyDescent="0.2">
      <c r="B255" s="282"/>
      <c r="C255" s="282"/>
      <c r="D255" s="282"/>
      <c r="E255" s="282"/>
      <c r="F255" s="282"/>
      <c r="G255" s="282"/>
      <c r="H255" s="282"/>
      <c r="I255" s="282"/>
      <c r="J255" s="282"/>
      <c r="K255" s="282"/>
      <c r="L255" s="282"/>
      <c r="M255" s="282"/>
      <c r="N255" s="282"/>
      <c r="O255" s="282"/>
      <c r="P255" s="282"/>
      <c r="Q255" s="282"/>
      <c r="R255" s="282"/>
      <c r="S255" s="282"/>
      <c r="T255" s="282"/>
      <c r="U255" s="282"/>
      <c r="V255" s="282"/>
      <c r="W255" s="282"/>
      <c r="X255" s="282"/>
      <c r="Y255" s="282"/>
      <c r="Z255" s="282"/>
      <c r="AA255" s="282"/>
    </row>
    <row r="256" spans="2:27" ht="18" customHeight="1" x14ac:dyDescent="0.2">
      <c r="B256" s="282"/>
      <c r="C256" s="282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282"/>
      <c r="P256" s="282"/>
      <c r="Q256" s="282"/>
      <c r="R256" s="282"/>
      <c r="S256" s="282"/>
      <c r="T256" s="282"/>
      <c r="U256" s="282"/>
      <c r="V256" s="282"/>
      <c r="W256" s="282"/>
      <c r="X256" s="282"/>
      <c r="Y256" s="282"/>
      <c r="Z256" s="282"/>
      <c r="AA256" s="282"/>
    </row>
    <row r="257" spans="2:27" ht="18" customHeight="1" x14ac:dyDescent="0.2">
      <c r="B257" s="282"/>
      <c r="C257" s="282"/>
      <c r="D257" s="282"/>
      <c r="E257" s="282"/>
      <c r="F257" s="282"/>
      <c r="G257" s="282"/>
      <c r="H257" s="282"/>
      <c r="I257" s="282"/>
      <c r="J257" s="282"/>
      <c r="K257" s="282"/>
      <c r="L257" s="282"/>
      <c r="M257" s="282"/>
      <c r="N257" s="282"/>
      <c r="O257" s="282"/>
      <c r="P257" s="282"/>
      <c r="Q257" s="282"/>
      <c r="R257" s="282"/>
      <c r="S257" s="282"/>
      <c r="T257" s="282"/>
      <c r="U257" s="282"/>
      <c r="V257" s="282"/>
      <c r="W257" s="282"/>
      <c r="X257" s="282"/>
      <c r="Y257" s="282"/>
      <c r="Z257" s="282"/>
      <c r="AA257" s="282"/>
    </row>
    <row r="258" spans="2:27" ht="18" customHeight="1" x14ac:dyDescent="0.2">
      <c r="B258" s="282"/>
      <c r="C258" s="282"/>
      <c r="D258" s="282"/>
      <c r="E258" s="282"/>
      <c r="F258" s="282"/>
      <c r="G258" s="282"/>
      <c r="H258" s="282"/>
      <c r="I258" s="282"/>
      <c r="J258" s="282"/>
      <c r="K258" s="282"/>
      <c r="L258" s="282"/>
      <c r="M258" s="282"/>
      <c r="N258" s="282"/>
      <c r="O258" s="282"/>
      <c r="P258" s="282"/>
      <c r="Q258" s="282"/>
      <c r="R258" s="282"/>
      <c r="S258" s="282"/>
      <c r="T258" s="282"/>
      <c r="U258" s="282"/>
      <c r="V258" s="282"/>
      <c r="W258" s="282"/>
      <c r="X258" s="282"/>
      <c r="Y258" s="282"/>
      <c r="Z258" s="282"/>
      <c r="AA258" s="282"/>
    </row>
    <row r="259" spans="2:27" ht="18" customHeight="1" x14ac:dyDescent="0.2">
      <c r="B259" s="282"/>
      <c r="C259" s="282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282"/>
      <c r="P259" s="282"/>
      <c r="Q259" s="282"/>
      <c r="R259" s="282"/>
      <c r="S259" s="282"/>
      <c r="T259" s="282"/>
      <c r="U259" s="282"/>
      <c r="V259" s="282"/>
      <c r="W259" s="282"/>
      <c r="X259" s="282"/>
      <c r="Y259" s="282"/>
      <c r="Z259" s="282"/>
      <c r="AA259" s="282"/>
    </row>
    <row r="260" spans="2:27" ht="18" customHeight="1" x14ac:dyDescent="0.2">
      <c r="B260" s="282"/>
      <c r="C260" s="282"/>
      <c r="D260" s="282"/>
      <c r="E260" s="282"/>
      <c r="F260" s="282"/>
      <c r="G260" s="282"/>
      <c r="H260" s="282"/>
      <c r="I260" s="282"/>
      <c r="J260" s="282"/>
      <c r="K260" s="282"/>
      <c r="L260" s="282"/>
      <c r="M260" s="282"/>
      <c r="N260" s="282"/>
      <c r="O260" s="282"/>
      <c r="P260" s="282"/>
      <c r="Q260" s="282"/>
      <c r="R260" s="282"/>
      <c r="S260" s="282"/>
      <c r="T260" s="282"/>
      <c r="U260" s="282"/>
      <c r="V260" s="282"/>
      <c r="W260" s="282"/>
      <c r="X260" s="282"/>
      <c r="Y260" s="282"/>
      <c r="Z260" s="282"/>
      <c r="AA260" s="282"/>
    </row>
    <row r="261" spans="2:27" ht="18" customHeight="1" x14ac:dyDescent="0.2">
      <c r="B261" s="282"/>
      <c r="C261" s="282"/>
      <c r="D261" s="282"/>
      <c r="E261" s="282"/>
      <c r="F261" s="282"/>
      <c r="G261" s="282"/>
      <c r="H261" s="282"/>
      <c r="I261" s="282"/>
      <c r="J261" s="282"/>
      <c r="K261" s="282"/>
      <c r="L261" s="282"/>
      <c r="M261" s="282"/>
      <c r="N261" s="282"/>
      <c r="O261" s="282"/>
      <c r="P261" s="282"/>
      <c r="Q261" s="282"/>
      <c r="R261" s="282"/>
      <c r="S261" s="282"/>
      <c r="T261" s="282"/>
      <c r="U261" s="282"/>
      <c r="V261" s="282"/>
      <c r="W261" s="282"/>
      <c r="X261" s="282"/>
      <c r="Y261" s="282"/>
      <c r="Z261" s="282"/>
      <c r="AA261" s="282"/>
    </row>
    <row r="262" spans="2:27" ht="18" customHeight="1" x14ac:dyDescent="0.2">
      <c r="B262" s="282"/>
      <c r="C262" s="282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282"/>
      <c r="P262" s="282"/>
      <c r="Q262" s="282"/>
      <c r="R262" s="282"/>
      <c r="S262" s="282"/>
      <c r="T262" s="282"/>
      <c r="U262" s="282"/>
      <c r="V262" s="282"/>
      <c r="W262" s="282"/>
      <c r="X262" s="282"/>
      <c r="Y262" s="282"/>
      <c r="Z262" s="282"/>
      <c r="AA262" s="282"/>
    </row>
    <row r="263" spans="2:27" ht="18" customHeight="1" x14ac:dyDescent="0.2">
      <c r="B263" s="282"/>
      <c r="C263" s="282"/>
      <c r="D263" s="282"/>
      <c r="E263" s="282"/>
      <c r="F263" s="282"/>
      <c r="G263" s="282"/>
      <c r="H263" s="282"/>
      <c r="I263" s="282"/>
      <c r="J263" s="282"/>
      <c r="K263" s="282"/>
      <c r="L263" s="282"/>
      <c r="M263" s="282"/>
      <c r="N263" s="282"/>
      <c r="O263" s="282"/>
      <c r="P263" s="282"/>
      <c r="Q263" s="282"/>
      <c r="R263" s="282"/>
      <c r="S263" s="282"/>
      <c r="T263" s="282"/>
      <c r="U263" s="282"/>
      <c r="V263" s="282"/>
      <c r="W263" s="282"/>
      <c r="X263" s="282"/>
      <c r="Y263" s="282"/>
      <c r="Z263" s="282"/>
      <c r="AA263" s="282"/>
    </row>
    <row r="264" spans="2:27" ht="18" customHeight="1" x14ac:dyDescent="0.2">
      <c r="B264" s="282"/>
      <c r="C264" s="282"/>
      <c r="D264" s="282"/>
      <c r="E264" s="282"/>
      <c r="F264" s="282"/>
      <c r="G264" s="282"/>
      <c r="H264" s="282"/>
      <c r="I264" s="282"/>
      <c r="J264" s="282"/>
      <c r="K264" s="282"/>
      <c r="L264" s="282"/>
      <c r="M264" s="282"/>
      <c r="N264" s="282"/>
      <c r="O264" s="282"/>
      <c r="P264" s="282"/>
      <c r="Q264" s="282"/>
      <c r="R264" s="282"/>
      <c r="S264" s="282"/>
      <c r="T264" s="282"/>
      <c r="U264" s="282"/>
      <c r="V264" s="282"/>
      <c r="W264" s="282"/>
      <c r="X264" s="282"/>
      <c r="Y264" s="282"/>
      <c r="Z264" s="282"/>
      <c r="AA264" s="282"/>
    </row>
    <row r="265" spans="2:27" ht="18" customHeight="1" x14ac:dyDescent="0.2">
      <c r="B265" s="282"/>
      <c r="C265" s="282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282"/>
      <c r="P265" s="282"/>
      <c r="Q265" s="282"/>
      <c r="R265" s="282"/>
      <c r="S265" s="282"/>
      <c r="T265" s="282"/>
      <c r="U265" s="282"/>
      <c r="V265" s="282"/>
      <c r="W265" s="282"/>
      <c r="X265" s="282"/>
      <c r="Y265" s="282"/>
      <c r="Z265" s="282"/>
      <c r="AA265" s="282"/>
    </row>
    <row r="266" spans="2:27" ht="18" customHeight="1" x14ac:dyDescent="0.2">
      <c r="B266" s="282"/>
      <c r="C266" s="282"/>
      <c r="D266" s="282"/>
      <c r="E266" s="282"/>
      <c r="F266" s="282"/>
      <c r="G266" s="282"/>
      <c r="H266" s="282"/>
      <c r="I266" s="282"/>
      <c r="J266" s="282"/>
      <c r="K266" s="282"/>
      <c r="L266" s="282"/>
      <c r="M266" s="282"/>
      <c r="N266" s="282"/>
      <c r="O266" s="282"/>
      <c r="P266" s="282"/>
      <c r="Q266" s="282"/>
      <c r="R266" s="282"/>
      <c r="S266" s="282"/>
      <c r="T266" s="282"/>
      <c r="U266" s="282"/>
      <c r="V266" s="282"/>
      <c r="W266" s="282"/>
      <c r="X266" s="282"/>
      <c r="Y266" s="282"/>
      <c r="Z266" s="282"/>
      <c r="AA266" s="282"/>
    </row>
    <row r="267" spans="2:27" ht="18" customHeight="1" x14ac:dyDescent="0.2">
      <c r="B267" s="282"/>
      <c r="C267" s="282"/>
      <c r="D267" s="282"/>
      <c r="E267" s="282"/>
      <c r="F267" s="282"/>
      <c r="G267" s="282"/>
      <c r="H267" s="282"/>
      <c r="I267" s="282"/>
      <c r="J267" s="282"/>
      <c r="K267" s="282"/>
      <c r="L267" s="282"/>
      <c r="M267" s="282"/>
      <c r="N267" s="282"/>
      <c r="O267" s="282"/>
      <c r="P267" s="282"/>
      <c r="Q267" s="282"/>
      <c r="R267" s="282"/>
      <c r="S267" s="282"/>
      <c r="T267" s="282"/>
      <c r="U267" s="282"/>
      <c r="V267" s="282"/>
      <c r="W267" s="282"/>
      <c r="X267" s="282"/>
      <c r="Y267" s="282"/>
      <c r="Z267" s="282"/>
      <c r="AA267" s="282"/>
    </row>
    <row r="268" spans="2:27" ht="18" customHeight="1" x14ac:dyDescent="0.2">
      <c r="B268" s="282"/>
      <c r="C268" s="282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282"/>
      <c r="P268" s="282"/>
      <c r="Q268" s="282"/>
      <c r="R268" s="282"/>
      <c r="S268" s="282"/>
      <c r="T268" s="282"/>
      <c r="U268" s="282"/>
      <c r="V268" s="282"/>
      <c r="W268" s="282"/>
      <c r="X268" s="282"/>
      <c r="Y268" s="282"/>
      <c r="Z268" s="282"/>
      <c r="AA268" s="282"/>
    </row>
    <row r="269" spans="2:27" ht="18" customHeight="1" x14ac:dyDescent="0.2">
      <c r="B269" s="282"/>
      <c r="C269" s="282"/>
      <c r="D269" s="282"/>
      <c r="E269" s="282"/>
      <c r="F269" s="282"/>
      <c r="G269" s="282"/>
      <c r="H269" s="282"/>
      <c r="I269" s="282"/>
      <c r="J269" s="282"/>
      <c r="K269" s="282"/>
      <c r="L269" s="282"/>
      <c r="M269" s="282"/>
      <c r="N269" s="282"/>
      <c r="O269" s="282"/>
      <c r="P269" s="282"/>
      <c r="Q269" s="282"/>
      <c r="R269" s="282"/>
      <c r="S269" s="282"/>
      <c r="T269" s="282"/>
      <c r="U269" s="282"/>
      <c r="V269" s="282"/>
      <c r="W269" s="282"/>
      <c r="X269" s="282"/>
      <c r="Y269" s="282"/>
      <c r="Z269" s="282"/>
      <c r="AA269" s="282"/>
    </row>
    <row r="270" spans="2:27" ht="18" customHeight="1" x14ac:dyDescent="0.2">
      <c r="B270" s="282"/>
      <c r="C270" s="282"/>
      <c r="D270" s="282"/>
      <c r="E270" s="282"/>
      <c r="F270" s="282"/>
      <c r="G270" s="282"/>
      <c r="H270" s="282"/>
      <c r="I270" s="282"/>
      <c r="J270" s="282"/>
      <c r="K270" s="282"/>
      <c r="L270" s="282"/>
      <c r="M270" s="282"/>
      <c r="N270" s="282"/>
      <c r="O270" s="282"/>
      <c r="P270" s="282"/>
      <c r="Q270" s="282"/>
      <c r="R270" s="282"/>
      <c r="S270" s="282"/>
      <c r="T270" s="282"/>
      <c r="U270" s="282"/>
      <c r="V270" s="282"/>
      <c r="W270" s="282"/>
      <c r="X270" s="282"/>
      <c r="Y270" s="282"/>
      <c r="Z270" s="282"/>
      <c r="AA270" s="282"/>
    </row>
    <row r="271" spans="2:27" ht="18" customHeight="1" x14ac:dyDescent="0.2">
      <c r="B271" s="282"/>
      <c r="C271" s="282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282"/>
      <c r="P271" s="282"/>
      <c r="Q271" s="282"/>
      <c r="R271" s="282"/>
      <c r="S271" s="282"/>
      <c r="T271" s="282"/>
      <c r="U271" s="282"/>
      <c r="V271" s="282"/>
      <c r="W271" s="282"/>
      <c r="X271" s="282"/>
      <c r="Y271" s="282"/>
      <c r="Z271" s="282"/>
      <c r="AA271" s="282"/>
    </row>
    <row r="272" spans="2:27" ht="18" customHeight="1" x14ac:dyDescent="0.2">
      <c r="B272" s="282"/>
      <c r="C272" s="282"/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282"/>
      <c r="R272" s="282"/>
      <c r="S272" s="282"/>
      <c r="T272" s="282"/>
      <c r="U272" s="282"/>
      <c r="V272" s="282"/>
      <c r="W272" s="282"/>
      <c r="X272" s="282"/>
      <c r="Y272" s="282"/>
      <c r="Z272" s="282"/>
      <c r="AA272" s="282"/>
    </row>
    <row r="273" spans="2:27" ht="18" customHeight="1" x14ac:dyDescent="0.2">
      <c r="B273" s="282"/>
      <c r="C273" s="282"/>
      <c r="D273" s="282"/>
      <c r="E273" s="282"/>
      <c r="F273" s="282"/>
      <c r="G273" s="282"/>
      <c r="H273" s="282"/>
      <c r="I273" s="282"/>
      <c r="J273" s="282"/>
      <c r="K273" s="282"/>
      <c r="L273" s="282"/>
      <c r="M273" s="282"/>
      <c r="N273" s="282"/>
      <c r="O273" s="282"/>
      <c r="P273" s="282"/>
      <c r="Q273" s="282"/>
      <c r="R273" s="282"/>
      <c r="S273" s="282"/>
      <c r="T273" s="282"/>
      <c r="U273" s="282"/>
      <c r="V273" s="282"/>
      <c r="W273" s="282"/>
      <c r="X273" s="282"/>
      <c r="Y273" s="282"/>
      <c r="Z273" s="282"/>
      <c r="AA273" s="282"/>
    </row>
    <row r="274" spans="2:27" ht="18" customHeight="1" x14ac:dyDescent="0.2">
      <c r="B274" s="282"/>
      <c r="C274" s="282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282"/>
      <c r="P274" s="282"/>
      <c r="Q274" s="282"/>
      <c r="R274" s="282"/>
      <c r="S274" s="282"/>
      <c r="T274" s="282"/>
      <c r="U274" s="282"/>
      <c r="V274" s="282"/>
      <c r="W274" s="282"/>
      <c r="X274" s="282"/>
      <c r="Y274" s="282"/>
      <c r="Z274" s="282"/>
      <c r="AA274" s="282"/>
    </row>
    <row r="275" spans="2:27" ht="18" customHeight="1" x14ac:dyDescent="0.2">
      <c r="B275" s="282"/>
      <c r="C275" s="282"/>
      <c r="D275" s="282"/>
      <c r="E275" s="282"/>
      <c r="F275" s="282"/>
      <c r="G275" s="282"/>
      <c r="H275" s="282"/>
      <c r="I275" s="282"/>
      <c r="J275" s="282"/>
      <c r="K275" s="282"/>
      <c r="L275" s="282"/>
      <c r="M275" s="282"/>
      <c r="N275" s="282"/>
      <c r="O275" s="282"/>
      <c r="P275" s="282"/>
      <c r="Q275" s="282"/>
      <c r="R275" s="282"/>
      <c r="S275" s="282"/>
      <c r="T275" s="282"/>
      <c r="U275" s="282"/>
      <c r="V275" s="282"/>
      <c r="W275" s="282"/>
      <c r="X275" s="282"/>
      <c r="Y275" s="282"/>
      <c r="Z275" s="282"/>
      <c r="AA275" s="282"/>
    </row>
    <row r="276" spans="2:27" ht="18" customHeight="1" x14ac:dyDescent="0.2">
      <c r="B276" s="282"/>
      <c r="C276" s="282"/>
      <c r="D276" s="282"/>
      <c r="E276" s="282"/>
      <c r="F276" s="282"/>
      <c r="G276" s="282"/>
      <c r="H276" s="282"/>
      <c r="I276" s="282"/>
      <c r="J276" s="282"/>
      <c r="K276" s="282"/>
      <c r="L276" s="282"/>
      <c r="M276" s="282"/>
      <c r="N276" s="282"/>
      <c r="O276" s="282"/>
      <c r="P276" s="282"/>
      <c r="Q276" s="282"/>
      <c r="R276" s="282"/>
      <c r="S276" s="282"/>
      <c r="T276" s="282"/>
      <c r="U276" s="282"/>
      <c r="V276" s="282"/>
      <c r="W276" s="282"/>
      <c r="X276" s="282"/>
      <c r="Y276" s="282"/>
      <c r="Z276" s="282"/>
      <c r="AA276" s="282"/>
    </row>
    <row r="277" spans="2:27" ht="18" customHeight="1" x14ac:dyDescent="0.2">
      <c r="B277" s="282"/>
      <c r="C277" s="282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282"/>
      <c r="P277" s="282"/>
      <c r="Q277" s="282"/>
      <c r="R277" s="282"/>
      <c r="S277" s="282"/>
      <c r="T277" s="282"/>
      <c r="U277" s="282"/>
      <c r="V277" s="282"/>
      <c r="W277" s="282"/>
      <c r="X277" s="282"/>
      <c r="Y277" s="282"/>
      <c r="Z277" s="282"/>
      <c r="AA277" s="282"/>
    </row>
    <row r="278" spans="2:27" ht="18" customHeight="1" x14ac:dyDescent="0.2">
      <c r="B278" s="282"/>
      <c r="C278" s="282"/>
      <c r="D278" s="282"/>
      <c r="E278" s="282"/>
      <c r="F278" s="282"/>
      <c r="G278" s="282"/>
      <c r="H278" s="282"/>
      <c r="I278" s="282"/>
      <c r="J278" s="282"/>
      <c r="K278" s="282"/>
      <c r="L278" s="282"/>
      <c r="M278" s="282"/>
      <c r="N278" s="282"/>
      <c r="O278" s="282"/>
      <c r="P278" s="282"/>
      <c r="Q278" s="282"/>
      <c r="R278" s="282"/>
      <c r="S278" s="282"/>
      <c r="T278" s="282"/>
      <c r="U278" s="282"/>
      <c r="V278" s="282"/>
      <c r="W278" s="282"/>
      <c r="X278" s="282"/>
      <c r="Y278" s="282"/>
      <c r="Z278" s="282"/>
      <c r="AA278" s="282"/>
    </row>
    <row r="279" spans="2:27" ht="18" customHeight="1" x14ac:dyDescent="0.2">
      <c r="B279" s="282"/>
      <c r="C279" s="282"/>
      <c r="D279" s="282"/>
      <c r="E279" s="282"/>
      <c r="F279" s="282"/>
      <c r="G279" s="282"/>
      <c r="H279" s="282"/>
      <c r="I279" s="282"/>
      <c r="J279" s="282"/>
      <c r="K279" s="282"/>
      <c r="L279" s="282"/>
      <c r="M279" s="282"/>
      <c r="N279" s="282"/>
      <c r="O279" s="282"/>
      <c r="P279" s="282"/>
      <c r="Q279" s="282"/>
      <c r="R279" s="282"/>
      <c r="S279" s="282"/>
      <c r="T279" s="282"/>
      <c r="U279" s="282"/>
      <c r="V279" s="282"/>
      <c r="W279" s="282"/>
      <c r="X279" s="282"/>
      <c r="Y279" s="282"/>
      <c r="Z279" s="282"/>
      <c r="AA279" s="282"/>
    </row>
    <row r="280" spans="2:27" ht="18" customHeight="1" x14ac:dyDescent="0.2">
      <c r="B280" s="282"/>
      <c r="C280" s="282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282"/>
      <c r="P280" s="282"/>
      <c r="Q280" s="282"/>
      <c r="R280" s="282"/>
      <c r="S280" s="282"/>
      <c r="T280" s="282"/>
      <c r="U280" s="282"/>
      <c r="V280" s="282"/>
      <c r="W280" s="282"/>
      <c r="X280" s="282"/>
      <c r="Y280" s="282"/>
      <c r="Z280" s="282"/>
      <c r="AA280" s="282"/>
    </row>
    <row r="281" spans="2:27" ht="18" customHeight="1" x14ac:dyDescent="0.2">
      <c r="B281" s="282"/>
      <c r="C281" s="282"/>
      <c r="D281" s="282"/>
      <c r="E281" s="282"/>
      <c r="F281" s="282"/>
      <c r="G281" s="282"/>
      <c r="H281" s="282"/>
      <c r="I281" s="282"/>
      <c r="J281" s="282"/>
      <c r="K281" s="282"/>
      <c r="L281" s="282"/>
      <c r="M281" s="282"/>
      <c r="N281" s="282"/>
      <c r="O281" s="282"/>
      <c r="P281" s="282"/>
      <c r="Q281" s="282"/>
      <c r="R281" s="282"/>
      <c r="S281" s="282"/>
      <c r="T281" s="282"/>
      <c r="U281" s="282"/>
      <c r="V281" s="282"/>
      <c r="W281" s="282"/>
      <c r="X281" s="282"/>
      <c r="Y281" s="282"/>
      <c r="Z281" s="282"/>
      <c r="AA281" s="282"/>
    </row>
    <row r="282" spans="2:27" ht="18" customHeight="1" x14ac:dyDescent="0.2">
      <c r="B282" s="282"/>
      <c r="C282" s="282"/>
      <c r="D282" s="282"/>
      <c r="E282" s="282"/>
      <c r="F282" s="282"/>
      <c r="G282" s="282"/>
      <c r="H282" s="282"/>
      <c r="I282" s="282"/>
      <c r="J282" s="282"/>
      <c r="K282" s="282"/>
      <c r="L282" s="282"/>
      <c r="M282" s="282"/>
      <c r="N282" s="282"/>
      <c r="O282" s="282"/>
      <c r="P282" s="282"/>
      <c r="Q282" s="282"/>
      <c r="R282" s="282"/>
      <c r="S282" s="282"/>
      <c r="T282" s="282"/>
      <c r="U282" s="282"/>
      <c r="V282" s="282"/>
      <c r="W282" s="282"/>
      <c r="X282" s="282"/>
      <c r="Y282" s="282"/>
      <c r="Z282" s="282"/>
      <c r="AA282" s="282"/>
    </row>
    <row r="283" spans="2:27" ht="18" customHeight="1" x14ac:dyDescent="0.2">
      <c r="B283" s="282"/>
      <c r="C283" s="282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282"/>
      <c r="P283" s="282"/>
      <c r="Q283" s="282"/>
      <c r="R283" s="282"/>
      <c r="S283" s="282"/>
      <c r="T283" s="282"/>
      <c r="U283" s="282"/>
      <c r="V283" s="282"/>
      <c r="W283" s="282"/>
      <c r="X283" s="282"/>
      <c r="Y283" s="282"/>
      <c r="Z283" s="282"/>
      <c r="AA283" s="282"/>
    </row>
    <row r="284" spans="2:27" ht="18" customHeight="1" x14ac:dyDescent="0.2">
      <c r="B284" s="282"/>
      <c r="C284" s="282"/>
      <c r="D284" s="282"/>
      <c r="E284" s="282"/>
      <c r="F284" s="282"/>
      <c r="G284" s="282"/>
      <c r="H284" s="282"/>
      <c r="I284" s="282"/>
      <c r="J284" s="282"/>
      <c r="K284" s="282"/>
      <c r="L284" s="282"/>
      <c r="M284" s="282"/>
      <c r="N284" s="282"/>
      <c r="O284" s="282"/>
      <c r="P284" s="282"/>
      <c r="Q284" s="282"/>
      <c r="R284" s="282"/>
      <c r="S284" s="282"/>
      <c r="T284" s="282"/>
      <c r="U284" s="282"/>
      <c r="V284" s="282"/>
      <c r="W284" s="282"/>
      <c r="X284" s="282"/>
      <c r="Y284" s="282"/>
      <c r="Z284" s="282"/>
      <c r="AA284" s="282"/>
    </row>
    <row r="285" spans="2:27" ht="18" customHeight="1" x14ac:dyDescent="0.2">
      <c r="B285" s="282"/>
      <c r="C285" s="282"/>
      <c r="D285" s="282"/>
      <c r="E285" s="282"/>
      <c r="F285" s="282"/>
      <c r="G285" s="282"/>
      <c r="H285" s="282"/>
      <c r="I285" s="282"/>
      <c r="J285" s="282"/>
      <c r="K285" s="282"/>
      <c r="L285" s="282"/>
      <c r="M285" s="282"/>
      <c r="N285" s="282"/>
      <c r="O285" s="282"/>
      <c r="P285" s="282"/>
      <c r="Q285" s="282"/>
      <c r="R285" s="282"/>
      <c r="S285" s="282"/>
      <c r="T285" s="282"/>
      <c r="U285" s="282"/>
      <c r="V285" s="282"/>
      <c r="W285" s="282"/>
      <c r="X285" s="282"/>
      <c r="Y285" s="282"/>
      <c r="Z285" s="282"/>
      <c r="AA285" s="282"/>
    </row>
    <row r="286" spans="2:27" ht="18" customHeight="1" x14ac:dyDescent="0.2">
      <c r="B286" s="282"/>
      <c r="C286" s="282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282"/>
      <c r="P286" s="282"/>
      <c r="Q286" s="282"/>
      <c r="R286" s="282"/>
      <c r="S286" s="282"/>
      <c r="T286" s="282"/>
      <c r="U286" s="282"/>
      <c r="V286" s="282"/>
      <c r="W286" s="282"/>
      <c r="X286" s="282"/>
      <c r="Y286" s="282"/>
      <c r="Z286" s="282"/>
      <c r="AA286" s="282"/>
    </row>
    <row r="287" spans="2:27" ht="18" customHeight="1" x14ac:dyDescent="0.2">
      <c r="B287" s="282"/>
      <c r="C287" s="282"/>
      <c r="D287" s="282"/>
      <c r="E287" s="282"/>
      <c r="F287" s="282"/>
      <c r="G287" s="282"/>
      <c r="H287" s="282"/>
      <c r="I287" s="282"/>
      <c r="J287" s="282"/>
      <c r="K287" s="282"/>
      <c r="L287" s="282"/>
      <c r="M287" s="282"/>
      <c r="N287" s="282"/>
      <c r="O287" s="282"/>
      <c r="P287" s="282"/>
      <c r="Q287" s="282"/>
      <c r="R287" s="282"/>
      <c r="S287" s="282"/>
      <c r="T287" s="282"/>
      <c r="U287" s="282"/>
      <c r="V287" s="282"/>
      <c r="W287" s="282"/>
      <c r="X287" s="282"/>
      <c r="Y287" s="282"/>
      <c r="Z287" s="282"/>
      <c r="AA287" s="282"/>
    </row>
    <row r="288" spans="2:27" ht="18" customHeight="1" x14ac:dyDescent="0.2">
      <c r="B288" s="282"/>
      <c r="C288" s="282"/>
      <c r="D288" s="282"/>
      <c r="E288" s="282"/>
      <c r="F288" s="282"/>
      <c r="G288" s="282"/>
      <c r="H288" s="282"/>
      <c r="I288" s="282"/>
      <c r="J288" s="282"/>
      <c r="K288" s="282"/>
      <c r="L288" s="282"/>
      <c r="M288" s="282"/>
      <c r="N288" s="282"/>
      <c r="O288" s="282"/>
      <c r="P288" s="282"/>
      <c r="Q288" s="282"/>
      <c r="R288" s="282"/>
      <c r="S288" s="282"/>
      <c r="T288" s="282"/>
      <c r="U288" s="282"/>
      <c r="V288" s="282"/>
      <c r="W288" s="282"/>
      <c r="X288" s="282"/>
      <c r="Y288" s="282"/>
      <c r="Z288" s="282"/>
      <c r="AA288" s="282"/>
    </row>
    <row r="289" spans="2:27" ht="18" customHeight="1" x14ac:dyDescent="0.2">
      <c r="B289" s="282"/>
      <c r="C289" s="282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282"/>
      <c r="P289" s="282"/>
      <c r="Q289" s="282"/>
      <c r="R289" s="282"/>
      <c r="S289" s="282"/>
      <c r="T289" s="282"/>
      <c r="U289" s="282"/>
      <c r="V289" s="282"/>
      <c r="W289" s="282"/>
      <c r="X289" s="282"/>
      <c r="Y289" s="282"/>
      <c r="Z289" s="282"/>
      <c r="AA289" s="282"/>
    </row>
    <row r="290" spans="2:27" ht="18" customHeight="1" x14ac:dyDescent="0.2">
      <c r="B290" s="282"/>
      <c r="C290" s="282"/>
      <c r="D290" s="282"/>
      <c r="E290" s="282"/>
      <c r="F290" s="282"/>
      <c r="G290" s="282"/>
      <c r="H290" s="282"/>
      <c r="I290" s="282"/>
      <c r="J290" s="282"/>
      <c r="K290" s="282"/>
      <c r="L290" s="282"/>
      <c r="M290" s="282"/>
      <c r="N290" s="282"/>
      <c r="O290" s="282"/>
      <c r="P290" s="282"/>
      <c r="Q290" s="282"/>
      <c r="R290" s="282"/>
      <c r="S290" s="282"/>
      <c r="T290" s="282"/>
      <c r="U290" s="282"/>
      <c r="V290" s="282"/>
      <c r="W290" s="282"/>
      <c r="X290" s="282"/>
      <c r="Y290" s="282"/>
      <c r="Z290" s="282"/>
      <c r="AA290" s="282"/>
    </row>
    <row r="291" spans="2:27" ht="18" customHeight="1" x14ac:dyDescent="0.2">
      <c r="B291" s="282"/>
      <c r="C291" s="282"/>
      <c r="D291" s="282"/>
      <c r="E291" s="282"/>
      <c r="F291" s="282"/>
      <c r="G291" s="282"/>
      <c r="H291" s="282"/>
      <c r="I291" s="282"/>
      <c r="J291" s="282"/>
      <c r="K291" s="282"/>
      <c r="L291" s="282"/>
      <c r="M291" s="282"/>
      <c r="N291" s="282"/>
      <c r="O291" s="282"/>
      <c r="P291" s="282"/>
      <c r="Q291" s="282"/>
      <c r="R291" s="282"/>
      <c r="S291" s="282"/>
      <c r="T291" s="282"/>
      <c r="U291" s="282"/>
      <c r="V291" s="282"/>
      <c r="W291" s="282"/>
      <c r="X291" s="282"/>
      <c r="Y291" s="282"/>
      <c r="Z291" s="282"/>
      <c r="AA291" s="282"/>
    </row>
    <row r="292" spans="2:27" ht="18" customHeight="1" x14ac:dyDescent="0.2">
      <c r="B292" s="282"/>
      <c r="C292" s="282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282"/>
      <c r="P292" s="282"/>
      <c r="Q292" s="282"/>
      <c r="R292" s="282"/>
      <c r="S292" s="282"/>
      <c r="T292" s="282"/>
      <c r="U292" s="282"/>
      <c r="V292" s="282"/>
      <c r="W292" s="282"/>
      <c r="X292" s="282"/>
      <c r="Y292" s="282"/>
      <c r="Z292" s="282"/>
      <c r="AA292" s="282"/>
    </row>
    <row r="293" spans="2:27" ht="18" customHeight="1" x14ac:dyDescent="0.2">
      <c r="B293" s="282"/>
      <c r="C293" s="282"/>
      <c r="D293" s="282"/>
      <c r="E293" s="282"/>
      <c r="F293" s="282"/>
      <c r="G293" s="282"/>
      <c r="H293" s="282"/>
      <c r="I293" s="282"/>
      <c r="J293" s="282"/>
      <c r="K293" s="282"/>
      <c r="L293" s="282"/>
      <c r="M293" s="282"/>
      <c r="N293" s="282"/>
      <c r="O293" s="282"/>
      <c r="P293" s="282"/>
      <c r="Q293" s="282"/>
      <c r="R293" s="282"/>
      <c r="S293" s="282"/>
      <c r="T293" s="282"/>
      <c r="U293" s="282"/>
      <c r="V293" s="282"/>
      <c r="W293" s="282"/>
      <c r="X293" s="282"/>
      <c r="Y293" s="282"/>
      <c r="Z293" s="282"/>
      <c r="AA293" s="282"/>
    </row>
    <row r="294" spans="2:27" ht="18" customHeight="1" x14ac:dyDescent="0.2">
      <c r="B294" s="282"/>
      <c r="C294" s="282"/>
      <c r="D294" s="282"/>
      <c r="E294" s="282"/>
      <c r="F294" s="282"/>
      <c r="G294" s="282"/>
      <c r="H294" s="282"/>
      <c r="I294" s="282"/>
      <c r="J294" s="282"/>
      <c r="K294" s="282"/>
      <c r="L294" s="282"/>
      <c r="M294" s="282"/>
      <c r="N294" s="282"/>
      <c r="O294" s="282"/>
      <c r="P294" s="282"/>
      <c r="Q294" s="282"/>
      <c r="R294" s="282"/>
      <c r="S294" s="282"/>
      <c r="T294" s="282"/>
      <c r="U294" s="282"/>
      <c r="V294" s="282"/>
      <c r="W294" s="282"/>
      <c r="X294" s="282"/>
      <c r="Y294" s="282"/>
      <c r="Z294" s="282"/>
      <c r="AA294" s="282"/>
    </row>
    <row r="295" spans="2:27" ht="18" customHeight="1" x14ac:dyDescent="0.2">
      <c r="B295" s="282"/>
      <c r="C295" s="282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282"/>
      <c r="P295" s="282"/>
      <c r="Q295" s="282"/>
      <c r="R295" s="282"/>
      <c r="S295" s="282"/>
      <c r="T295" s="282"/>
      <c r="U295" s="282"/>
      <c r="V295" s="282"/>
      <c r="W295" s="282"/>
      <c r="X295" s="282"/>
      <c r="Y295" s="282"/>
      <c r="Z295" s="282"/>
      <c r="AA295" s="282"/>
    </row>
    <row r="296" spans="2:27" ht="18" customHeight="1" x14ac:dyDescent="0.2">
      <c r="B296" s="282"/>
      <c r="C296" s="282"/>
      <c r="D296" s="282"/>
      <c r="E296" s="282"/>
      <c r="F296" s="282"/>
      <c r="G296" s="282"/>
      <c r="H296" s="282"/>
      <c r="I296" s="282"/>
      <c r="J296" s="282"/>
      <c r="K296" s="282"/>
      <c r="L296" s="282"/>
      <c r="M296" s="282"/>
      <c r="N296" s="282"/>
      <c r="O296" s="282"/>
      <c r="P296" s="282"/>
      <c r="Q296" s="282"/>
      <c r="R296" s="282"/>
      <c r="S296" s="282"/>
      <c r="T296" s="282"/>
      <c r="U296" s="282"/>
      <c r="V296" s="282"/>
      <c r="W296" s="282"/>
      <c r="X296" s="282"/>
      <c r="Y296" s="282"/>
      <c r="Z296" s="282"/>
      <c r="AA296" s="282"/>
    </row>
    <row r="297" spans="2:27" ht="18" customHeight="1" x14ac:dyDescent="0.2">
      <c r="B297" s="282"/>
      <c r="C297" s="282"/>
      <c r="D297" s="282"/>
      <c r="E297" s="282"/>
      <c r="F297" s="282"/>
      <c r="G297" s="282"/>
      <c r="H297" s="282"/>
      <c r="I297" s="282"/>
      <c r="J297" s="282"/>
      <c r="K297" s="282"/>
      <c r="L297" s="282"/>
      <c r="M297" s="282"/>
      <c r="N297" s="282"/>
      <c r="O297" s="282"/>
      <c r="P297" s="282"/>
      <c r="Q297" s="282"/>
      <c r="R297" s="282"/>
      <c r="S297" s="282"/>
      <c r="T297" s="282"/>
      <c r="U297" s="282"/>
      <c r="V297" s="282"/>
      <c r="W297" s="282"/>
      <c r="X297" s="282"/>
      <c r="Y297" s="282"/>
      <c r="Z297" s="282"/>
      <c r="AA297" s="282"/>
    </row>
    <row r="298" spans="2:27" ht="18" customHeight="1" x14ac:dyDescent="0.2">
      <c r="B298" s="282"/>
      <c r="C298" s="282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282"/>
      <c r="P298" s="282"/>
      <c r="Q298" s="282"/>
      <c r="R298" s="282"/>
      <c r="S298" s="282"/>
      <c r="T298" s="282"/>
      <c r="U298" s="282"/>
      <c r="V298" s="282"/>
      <c r="W298" s="282"/>
      <c r="X298" s="282"/>
      <c r="Y298" s="282"/>
      <c r="Z298" s="282"/>
      <c r="AA298" s="282"/>
    </row>
    <row r="299" spans="2:27" ht="18" customHeight="1" x14ac:dyDescent="0.2">
      <c r="B299" s="282"/>
      <c r="C299" s="282"/>
      <c r="D299" s="282"/>
      <c r="E299" s="282"/>
      <c r="F299" s="282"/>
      <c r="G299" s="282"/>
      <c r="H299" s="282"/>
      <c r="I299" s="282"/>
      <c r="J299" s="282"/>
      <c r="K299" s="282"/>
      <c r="L299" s="282"/>
      <c r="M299" s="282"/>
      <c r="N299" s="282"/>
      <c r="O299" s="282"/>
      <c r="P299" s="282"/>
      <c r="Q299" s="282"/>
      <c r="R299" s="282"/>
      <c r="S299" s="282"/>
      <c r="T299" s="282"/>
      <c r="U299" s="282"/>
      <c r="V299" s="282"/>
      <c r="W299" s="282"/>
      <c r="X299" s="282"/>
      <c r="Y299" s="282"/>
      <c r="Z299" s="282"/>
      <c r="AA299" s="282"/>
    </row>
    <row r="300" spans="2:27" ht="18" customHeight="1" x14ac:dyDescent="0.2">
      <c r="B300" s="282"/>
      <c r="C300" s="282"/>
      <c r="D300" s="282"/>
      <c r="E300" s="282"/>
      <c r="F300" s="282"/>
      <c r="G300" s="282"/>
      <c r="H300" s="282"/>
      <c r="I300" s="282"/>
      <c r="J300" s="282"/>
      <c r="K300" s="282"/>
      <c r="L300" s="282"/>
      <c r="M300" s="282"/>
      <c r="N300" s="282"/>
      <c r="O300" s="282"/>
      <c r="P300" s="282"/>
      <c r="Q300" s="282"/>
      <c r="R300" s="282"/>
      <c r="S300" s="282"/>
      <c r="T300" s="282"/>
      <c r="U300" s="282"/>
      <c r="V300" s="282"/>
      <c r="W300" s="282"/>
      <c r="X300" s="282"/>
      <c r="Y300" s="282"/>
      <c r="Z300" s="282"/>
      <c r="AA300" s="282"/>
    </row>
    <row r="301" spans="2:27" ht="18" customHeight="1" x14ac:dyDescent="0.2">
      <c r="B301" s="282"/>
      <c r="C301" s="282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282"/>
      <c r="P301" s="282"/>
      <c r="Q301" s="282"/>
      <c r="R301" s="282"/>
      <c r="S301" s="282"/>
      <c r="T301" s="282"/>
      <c r="U301" s="282"/>
      <c r="V301" s="282"/>
      <c r="W301" s="282"/>
      <c r="X301" s="282"/>
      <c r="Y301" s="282"/>
      <c r="Z301" s="282"/>
      <c r="AA301" s="282"/>
    </row>
    <row r="302" spans="2:27" ht="18" customHeight="1" x14ac:dyDescent="0.2">
      <c r="B302" s="282"/>
      <c r="C302" s="282"/>
      <c r="D302" s="282"/>
      <c r="E302" s="282"/>
      <c r="F302" s="282"/>
      <c r="G302" s="282"/>
      <c r="H302" s="282"/>
      <c r="I302" s="282"/>
      <c r="J302" s="282"/>
      <c r="K302" s="282"/>
      <c r="L302" s="282"/>
      <c r="M302" s="282"/>
      <c r="N302" s="282"/>
      <c r="O302" s="282"/>
      <c r="P302" s="282"/>
      <c r="Q302" s="282"/>
      <c r="R302" s="282"/>
      <c r="S302" s="282"/>
      <c r="T302" s="282"/>
      <c r="U302" s="282"/>
      <c r="V302" s="282"/>
      <c r="W302" s="282"/>
      <c r="X302" s="282"/>
      <c r="Y302" s="282"/>
      <c r="Z302" s="282"/>
      <c r="AA302" s="282"/>
    </row>
    <row r="303" spans="2:27" ht="18" customHeight="1" x14ac:dyDescent="0.2">
      <c r="B303" s="282"/>
      <c r="C303" s="282"/>
      <c r="D303" s="282"/>
      <c r="E303" s="282"/>
      <c r="F303" s="282"/>
      <c r="G303" s="282"/>
      <c r="H303" s="282"/>
      <c r="I303" s="282"/>
      <c r="J303" s="282"/>
      <c r="K303" s="282"/>
      <c r="L303" s="282"/>
      <c r="M303" s="282"/>
      <c r="N303" s="282"/>
      <c r="O303" s="282"/>
      <c r="P303" s="282"/>
      <c r="Q303" s="282"/>
      <c r="R303" s="282"/>
      <c r="S303" s="282"/>
      <c r="T303" s="282"/>
      <c r="U303" s="282"/>
      <c r="V303" s="282"/>
      <c r="W303" s="282"/>
      <c r="X303" s="282"/>
      <c r="Y303" s="282"/>
      <c r="Z303" s="282"/>
      <c r="AA303" s="282"/>
    </row>
    <row r="304" spans="2:27" ht="18" customHeight="1" x14ac:dyDescent="0.2">
      <c r="B304" s="282"/>
      <c r="C304" s="282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282"/>
      <c r="P304" s="282"/>
      <c r="Q304" s="282"/>
      <c r="R304" s="282"/>
      <c r="S304" s="282"/>
      <c r="T304" s="282"/>
      <c r="U304" s="282"/>
      <c r="V304" s="282"/>
      <c r="W304" s="282"/>
      <c r="X304" s="282"/>
      <c r="Y304" s="282"/>
      <c r="Z304" s="282"/>
      <c r="AA304" s="282"/>
    </row>
    <row r="305" spans="2:27" ht="18" customHeight="1" x14ac:dyDescent="0.2">
      <c r="B305" s="282"/>
      <c r="C305" s="282"/>
      <c r="D305" s="282"/>
      <c r="E305" s="282"/>
      <c r="F305" s="282"/>
      <c r="G305" s="282"/>
      <c r="H305" s="282"/>
      <c r="I305" s="282"/>
      <c r="J305" s="282"/>
      <c r="K305" s="282"/>
      <c r="L305" s="282"/>
      <c r="M305" s="282"/>
      <c r="N305" s="282"/>
      <c r="O305" s="282"/>
      <c r="P305" s="282"/>
      <c r="Q305" s="282"/>
      <c r="R305" s="282"/>
      <c r="S305" s="282"/>
      <c r="T305" s="282"/>
      <c r="U305" s="282"/>
      <c r="V305" s="282"/>
      <c r="W305" s="282"/>
      <c r="X305" s="282"/>
      <c r="Y305" s="282"/>
      <c r="Z305" s="282"/>
      <c r="AA305" s="282"/>
    </row>
    <row r="306" spans="2:27" ht="18" customHeight="1" x14ac:dyDescent="0.2">
      <c r="B306" s="282"/>
      <c r="C306" s="282"/>
      <c r="D306" s="282"/>
      <c r="E306" s="282"/>
      <c r="F306" s="282"/>
      <c r="G306" s="282"/>
      <c r="H306" s="282"/>
      <c r="I306" s="282"/>
      <c r="J306" s="282"/>
      <c r="K306" s="282"/>
      <c r="L306" s="282"/>
      <c r="M306" s="282"/>
      <c r="N306" s="282"/>
      <c r="O306" s="282"/>
      <c r="P306" s="282"/>
      <c r="Q306" s="282"/>
      <c r="R306" s="282"/>
      <c r="S306" s="282"/>
      <c r="T306" s="282"/>
      <c r="U306" s="282"/>
      <c r="V306" s="282"/>
      <c r="W306" s="282"/>
      <c r="X306" s="282"/>
      <c r="Y306" s="282"/>
      <c r="Z306" s="282"/>
      <c r="AA306" s="282"/>
    </row>
  </sheetData>
  <mergeCells count="323">
    <mergeCell ref="D90:E90"/>
    <mergeCell ref="N90:O90"/>
    <mergeCell ref="P90:Q90"/>
    <mergeCell ref="R90:S90"/>
    <mergeCell ref="T94:U94"/>
    <mergeCell ref="D31:E31"/>
    <mergeCell ref="H31:J31"/>
    <mergeCell ref="M31:O31"/>
    <mergeCell ref="R31:S31"/>
    <mergeCell ref="D94:E94"/>
    <mergeCell ref="F94:G94"/>
    <mergeCell ref="H94:I94"/>
    <mergeCell ref="J94:K94"/>
    <mergeCell ref="L94:M94"/>
    <mergeCell ref="N94:O94"/>
    <mergeCell ref="P94:Q94"/>
    <mergeCell ref="R94:S94"/>
    <mergeCell ref="T93:U93"/>
    <mergeCell ref="T91:U91"/>
    <mergeCell ref="T75:U75"/>
    <mergeCell ref="T90:U90"/>
    <mergeCell ref="D89:E89"/>
    <mergeCell ref="F89:G89"/>
    <mergeCell ref="H89:I89"/>
    <mergeCell ref="D93:E93"/>
    <mergeCell ref="F93:G93"/>
    <mergeCell ref="H93:I93"/>
    <mergeCell ref="J93:K93"/>
    <mergeCell ref="L93:M93"/>
    <mergeCell ref="N93:O93"/>
    <mergeCell ref="P93:Q93"/>
    <mergeCell ref="R93:S93"/>
    <mergeCell ref="D91:E91"/>
    <mergeCell ref="F91:G91"/>
    <mergeCell ref="H91:I91"/>
    <mergeCell ref="J91:K91"/>
    <mergeCell ref="L91:M91"/>
    <mergeCell ref="N91:O91"/>
    <mergeCell ref="P91:Q91"/>
    <mergeCell ref="R91:S91"/>
    <mergeCell ref="H75:I75"/>
    <mergeCell ref="J75:K75"/>
    <mergeCell ref="L75:M75"/>
    <mergeCell ref="N75:O75"/>
    <mergeCell ref="P75:Q75"/>
    <mergeCell ref="R75:S75"/>
    <mergeCell ref="D30:E30"/>
    <mergeCell ref="H30:J30"/>
    <mergeCell ref="M30:O30"/>
    <mergeCell ref="R30:S30"/>
    <mergeCell ref="D28:E28"/>
    <mergeCell ref="H28:J28"/>
    <mergeCell ref="M28:O28"/>
    <mergeCell ref="R28:S28"/>
    <mergeCell ref="B12:C12"/>
    <mergeCell ref="D12:E12"/>
    <mergeCell ref="H12:J12"/>
    <mergeCell ref="M12:O12"/>
    <mergeCell ref="R12:S12"/>
    <mergeCell ref="D26:E26"/>
    <mergeCell ref="H26:J26"/>
    <mergeCell ref="M26:O26"/>
    <mergeCell ref="R26:S26"/>
    <mergeCell ref="D27:E27"/>
    <mergeCell ref="H27:J27"/>
    <mergeCell ref="M27:O27"/>
    <mergeCell ref="R27:S27"/>
    <mergeCell ref="D24:E24"/>
    <mergeCell ref="H24:J24"/>
    <mergeCell ref="M24:O24"/>
    <mergeCell ref="R25:S25"/>
    <mergeCell ref="D22:E22"/>
    <mergeCell ref="H22:J22"/>
    <mergeCell ref="M22:O22"/>
    <mergeCell ref="F90:G90"/>
    <mergeCell ref="H90:I90"/>
    <mergeCell ref="J90:K90"/>
    <mergeCell ref="L90:M90"/>
    <mergeCell ref="R89:S89"/>
    <mergeCell ref="T89:U89"/>
    <mergeCell ref="P95:Q95"/>
    <mergeCell ref="R95:S95"/>
    <mergeCell ref="T95:U95"/>
    <mergeCell ref="T92:U92"/>
    <mergeCell ref="J89:K89"/>
    <mergeCell ref="L89:M89"/>
    <mergeCell ref="N89:O89"/>
    <mergeCell ref="P89:Q89"/>
    <mergeCell ref="D95:E95"/>
    <mergeCell ref="F95:G95"/>
    <mergeCell ref="H95:I95"/>
    <mergeCell ref="J95:K95"/>
    <mergeCell ref="L95:M95"/>
    <mergeCell ref="N95:O95"/>
    <mergeCell ref="P87:Q87"/>
    <mergeCell ref="R87:S87"/>
    <mergeCell ref="T87:U87"/>
    <mergeCell ref="D88:E88"/>
    <mergeCell ref="F88:G88"/>
    <mergeCell ref="H88:I88"/>
    <mergeCell ref="J88:K88"/>
    <mergeCell ref="L88:M88"/>
    <mergeCell ref="N88:O88"/>
    <mergeCell ref="P88:Q88"/>
    <mergeCell ref="D87:E87"/>
    <mergeCell ref="F87:G87"/>
    <mergeCell ref="H87:I87"/>
    <mergeCell ref="J87:K87"/>
    <mergeCell ref="L87:M87"/>
    <mergeCell ref="N87:O87"/>
    <mergeCell ref="R88:S88"/>
    <mergeCell ref="T88:U88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P83:Q83"/>
    <mergeCell ref="R83:S83"/>
    <mergeCell ref="T83:U83"/>
    <mergeCell ref="D84:E84"/>
    <mergeCell ref="F84:G84"/>
    <mergeCell ref="H84:I84"/>
    <mergeCell ref="J84:K84"/>
    <mergeCell ref="L84:M84"/>
    <mergeCell ref="N84:O84"/>
    <mergeCell ref="P84:Q84"/>
    <mergeCell ref="D83:E83"/>
    <mergeCell ref="F83:G83"/>
    <mergeCell ref="H83:I83"/>
    <mergeCell ref="J83:K83"/>
    <mergeCell ref="L83:M83"/>
    <mergeCell ref="N83:O83"/>
    <mergeCell ref="R84:S84"/>
    <mergeCell ref="T84:U84"/>
    <mergeCell ref="D82:E82"/>
    <mergeCell ref="F82:G82"/>
    <mergeCell ref="H82:I82"/>
    <mergeCell ref="J82:K82"/>
    <mergeCell ref="L82:M82"/>
    <mergeCell ref="N82:O82"/>
    <mergeCell ref="P82:Q82"/>
    <mergeCell ref="R82:S82"/>
    <mergeCell ref="T82:U82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P79:Q79"/>
    <mergeCell ref="R79:S79"/>
    <mergeCell ref="T79:U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R80:S80"/>
    <mergeCell ref="T80:U80"/>
    <mergeCell ref="H77:I77"/>
    <mergeCell ref="J77:K77"/>
    <mergeCell ref="L77:M77"/>
    <mergeCell ref="N77:O77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R78:S78"/>
    <mergeCell ref="T78:U78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T73:U73"/>
    <mergeCell ref="T74:U74"/>
    <mergeCell ref="B75:C75"/>
    <mergeCell ref="D75:E75"/>
    <mergeCell ref="F75:G7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R22:S22"/>
    <mergeCell ref="D23:E23"/>
    <mergeCell ref="H23:J23"/>
    <mergeCell ref="M23:O23"/>
    <mergeCell ref="R23:S23"/>
    <mergeCell ref="R24:S24"/>
    <mergeCell ref="D25:E25"/>
    <mergeCell ref="H25:J25"/>
    <mergeCell ref="M25:O25"/>
    <mergeCell ref="D20:E20"/>
    <mergeCell ref="H20:J20"/>
    <mergeCell ref="M20:O20"/>
    <mergeCell ref="R20:S20"/>
    <mergeCell ref="D21:E21"/>
    <mergeCell ref="H21:J21"/>
    <mergeCell ref="M21:O21"/>
    <mergeCell ref="R21:S21"/>
    <mergeCell ref="D18:E18"/>
    <mergeCell ref="H18:J18"/>
    <mergeCell ref="M18:O18"/>
    <mergeCell ref="R18:S18"/>
    <mergeCell ref="D19:E19"/>
    <mergeCell ref="H19:J19"/>
    <mergeCell ref="M19:O19"/>
    <mergeCell ref="R19:S19"/>
    <mergeCell ref="D17:E17"/>
    <mergeCell ref="H17:J17"/>
    <mergeCell ref="M17:O17"/>
    <mergeCell ref="R17:S17"/>
    <mergeCell ref="D14:E14"/>
    <mergeCell ref="H14:J14"/>
    <mergeCell ref="M14:O14"/>
    <mergeCell ref="R14:S14"/>
    <mergeCell ref="D15:E15"/>
    <mergeCell ref="H15:J15"/>
    <mergeCell ref="M15:O15"/>
    <mergeCell ref="R15:S15"/>
    <mergeCell ref="D16:E16"/>
    <mergeCell ref="H16:J16"/>
    <mergeCell ref="M16:O16"/>
    <mergeCell ref="R16:S16"/>
    <mergeCell ref="B11:C11"/>
    <mergeCell ref="D11:E11"/>
    <mergeCell ref="H11:J11"/>
    <mergeCell ref="M11:O11"/>
    <mergeCell ref="R11:S11"/>
    <mergeCell ref="D13:E13"/>
    <mergeCell ref="H13:J13"/>
    <mergeCell ref="M13:O13"/>
    <mergeCell ref="R13:S13"/>
    <mergeCell ref="B10:C10"/>
    <mergeCell ref="D10:E10"/>
    <mergeCell ref="H10:J10"/>
    <mergeCell ref="M10:O10"/>
    <mergeCell ref="R10:S10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D29:E29"/>
    <mergeCell ref="H29:J29"/>
    <mergeCell ref="M29:O29"/>
    <mergeCell ref="R29:S29"/>
    <mergeCell ref="D92:E92"/>
    <mergeCell ref="F92:G92"/>
    <mergeCell ref="H92:I92"/>
    <mergeCell ref="J92:K92"/>
    <mergeCell ref="L92:M92"/>
    <mergeCell ref="N92:O92"/>
    <mergeCell ref="P92:Q92"/>
    <mergeCell ref="R92:S92"/>
    <mergeCell ref="P72:Q72"/>
    <mergeCell ref="R72:S72"/>
    <mergeCell ref="D76:E76"/>
    <mergeCell ref="F76:G76"/>
    <mergeCell ref="H76:I76"/>
    <mergeCell ref="J76:K76"/>
    <mergeCell ref="L76:M76"/>
    <mergeCell ref="N76:O76"/>
    <mergeCell ref="P76:Q76"/>
    <mergeCell ref="R76:S76"/>
    <mergeCell ref="D77:E77"/>
    <mergeCell ref="F77:G77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141"/>
  <sheetViews>
    <sheetView view="pageBreakPreview" topLeftCell="A67" zoomScale="65" zoomScaleNormal="400" zoomScaleSheetLayoutView="65" workbookViewId="0">
      <selection activeCell="J88" sqref="J8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21" width="10.7109375" style="9" customWidth="1"/>
    <col min="22" max="16384" width="9.140625" style="9"/>
  </cols>
  <sheetData>
    <row r="1" spans="1:23" s="281" customFormat="1" ht="26.25" customHeight="1" x14ac:dyDescent="0.4">
      <c r="A1" s="282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0"/>
      <c r="N1" s="480"/>
      <c r="O1" s="480"/>
      <c r="U1" s="481" t="s">
        <v>8</v>
      </c>
    </row>
    <row r="2" spans="1:23" s="281" customFormat="1" ht="3.95" customHeight="1" x14ac:dyDescent="0.2">
      <c r="A2" s="282"/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Q2" s="482"/>
      <c r="U2" s="482"/>
    </row>
    <row r="3" spans="1:23" s="281" customFormat="1" ht="18" customHeight="1" x14ac:dyDescent="0.2">
      <c r="A3" s="282"/>
      <c r="B3" s="282"/>
      <c r="C3" s="282"/>
      <c r="D3" s="282"/>
      <c r="E3" s="282"/>
      <c r="F3" s="282"/>
      <c r="G3" s="282"/>
      <c r="H3" s="483"/>
      <c r="I3" s="483"/>
      <c r="J3" s="282"/>
      <c r="K3" s="282"/>
      <c r="L3" s="282"/>
      <c r="M3" s="282"/>
      <c r="N3" s="282"/>
      <c r="O3" s="282"/>
      <c r="T3" s="9"/>
      <c r="U3" s="9"/>
    </row>
    <row r="4" spans="1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130" t="s">
        <v>0</v>
      </c>
    </row>
    <row r="5" spans="1:23" ht="18" customHeight="1" x14ac:dyDescent="0.25">
      <c r="B5" s="39" t="s">
        <v>394</v>
      </c>
      <c r="C5" s="40"/>
    </row>
    <row r="6" spans="1:23" ht="18" customHeight="1" x14ac:dyDescent="0.2">
      <c r="B6" s="127" t="s">
        <v>395</v>
      </c>
      <c r="C6" s="92"/>
    </row>
    <row r="7" spans="1:23" ht="24" customHeight="1" x14ac:dyDescent="0.2">
      <c r="B7" s="1692"/>
      <c r="C7" s="1692"/>
      <c r="D7" s="1693" t="s">
        <v>396</v>
      </c>
      <c r="E7" s="1272"/>
      <c r="F7" s="1272"/>
      <c r="G7" s="1694" t="s">
        <v>397</v>
      </c>
      <c r="H7" s="1695"/>
      <c r="I7" s="1696"/>
      <c r="J7" s="1694" t="s">
        <v>398</v>
      </c>
      <c r="K7" s="1695"/>
      <c r="L7" s="1696"/>
      <c r="M7" s="1694" t="s">
        <v>399</v>
      </c>
      <c r="N7" s="1695"/>
      <c r="O7" s="1696"/>
      <c r="P7" s="1694" t="s">
        <v>400</v>
      </c>
      <c r="Q7" s="1695"/>
      <c r="R7" s="1696"/>
      <c r="S7" s="1694" t="s">
        <v>401</v>
      </c>
      <c r="T7" s="1695"/>
      <c r="U7" s="1696"/>
    </row>
    <row r="8" spans="1:23" ht="24" customHeight="1" x14ac:dyDescent="0.2">
      <c r="B8" s="1692"/>
      <c r="C8" s="1692"/>
      <c r="D8" s="1250"/>
      <c r="E8" s="1250"/>
      <c r="F8" s="1250"/>
      <c r="G8" s="1697"/>
      <c r="H8" s="1698"/>
      <c r="I8" s="1699"/>
      <c r="J8" s="1697"/>
      <c r="K8" s="1698"/>
      <c r="L8" s="1699"/>
      <c r="M8" s="1697"/>
      <c r="N8" s="1698"/>
      <c r="O8" s="1699"/>
      <c r="P8" s="1697"/>
      <c r="Q8" s="1698"/>
      <c r="R8" s="1699"/>
      <c r="S8" s="1697"/>
      <c r="T8" s="1698"/>
      <c r="U8" s="1699"/>
    </row>
    <row r="9" spans="1:23" ht="30" customHeight="1" x14ac:dyDescent="0.2">
      <c r="B9" s="1692"/>
      <c r="C9" s="1692"/>
      <c r="D9" s="546" t="s">
        <v>0</v>
      </c>
      <c r="E9" s="546" t="s">
        <v>59</v>
      </c>
      <c r="F9" s="546" t="s">
        <v>126</v>
      </c>
      <c r="G9" s="545" t="s">
        <v>0</v>
      </c>
      <c r="H9" s="545" t="s">
        <v>59</v>
      </c>
      <c r="I9" s="545" t="s">
        <v>126</v>
      </c>
      <c r="J9" s="545" t="s">
        <v>0</v>
      </c>
      <c r="K9" s="545" t="s">
        <v>59</v>
      </c>
      <c r="L9" s="545" t="s">
        <v>126</v>
      </c>
      <c r="M9" s="545" t="s">
        <v>0</v>
      </c>
      <c r="N9" s="545" t="s">
        <v>59</v>
      </c>
      <c r="O9" s="545" t="s">
        <v>126</v>
      </c>
      <c r="P9" s="545" t="s">
        <v>0</v>
      </c>
      <c r="Q9" s="545" t="s">
        <v>59</v>
      </c>
      <c r="R9" s="545" t="s">
        <v>126</v>
      </c>
      <c r="S9" s="545" t="s">
        <v>0</v>
      </c>
      <c r="T9" s="545" t="s">
        <v>59</v>
      </c>
      <c r="U9" s="545" t="s">
        <v>126</v>
      </c>
    </row>
    <row r="10" spans="1:23" ht="24" customHeight="1" x14ac:dyDescent="0.2">
      <c r="B10" s="1175">
        <v>2020</v>
      </c>
      <c r="C10" s="1175"/>
      <c r="D10" s="429">
        <f>+[26]Anuais!B19</f>
        <v>99.387500000000003</v>
      </c>
      <c r="E10" s="430">
        <f>+'[26]VH Anuais'!B18</f>
        <v>-10.730458604351757</v>
      </c>
      <c r="F10" s="431"/>
      <c r="G10" s="429">
        <f>+[26]Anuais!K19</f>
        <v>116.74916666666667</v>
      </c>
      <c r="H10" s="430">
        <f>+'[26]VH Anuais'!K18</f>
        <v>-2.8931262259743518</v>
      </c>
      <c r="I10" s="431"/>
      <c r="J10" s="429">
        <f>+[26]Anuais!L19</f>
        <v>100.33333333333331</v>
      </c>
      <c r="K10" s="430">
        <f>+'[26]VH Anuais'!L18</f>
        <v>-11.722438924245537</v>
      </c>
      <c r="L10" s="431"/>
      <c r="M10" s="429">
        <f>+[26]Anuais!M19</f>
        <v>91.410833333333315</v>
      </c>
      <c r="N10" s="430">
        <f>+'[26]VH Anuais'!M18</f>
        <v>-7.2104688834939257</v>
      </c>
      <c r="O10" s="431"/>
      <c r="P10" s="429">
        <f>+[27]Anuais!B19</f>
        <v>99.514166666666668</v>
      </c>
      <c r="Q10" s="430">
        <f>+'[27]VH Anuais'!B18</f>
        <v>-9.0592705977321266</v>
      </c>
      <c r="R10" s="430"/>
      <c r="S10" s="429">
        <f>+[28]Anuais!B19</f>
        <v>99.197500000000005</v>
      </c>
      <c r="T10" s="430">
        <f>+'[28]VH Anuais'!B18</f>
        <v>-13.108507609766761</v>
      </c>
      <c r="U10" s="430"/>
    </row>
    <row r="11" spans="1:23" ht="24" customHeight="1" x14ac:dyDescent="0.2">
      <c r="B11" s="1175">
        <v>2021</v>
      </c>
      <c r="C11" s="1175"/>
      <c r="D11" s="429">
        <f>+[26]Anuais!B20</f>
        <v>113.66000000000003</v>
      </c>
      <c r="E11" s="430">
        <f>+'[26]VH Anuais'!B19</f>
        <v>14.360457804049819</v>
      </c>
      <c r="F11" s="431"/>
      <c r="G11" s="429">
        <f>+[26]Anuais!K20</f>
        <v>157.71083333333334</v>
      </c>
      <c r="H11" s="430">
        <f>+'[26]VH Anuais'!K19</f>
        <v>35.085189758670651</v>
      </c>
      <c r="I11" s="431"/>
      <c r="J11" s="429">
        <f>+[26]Anuais!L20</f>
        <v>114.62916666666666</v>
      </c>
      <c r="K11" s="430">
        <f>+'[26]VH Anuais'!L19</f>
        <v>14.248338870431908</v>
      </c>
      <c r="L11" s="431"/>
      <c r="M11" s="429">
        <f>+[26]Anuais!M20</f>
        <v>103.41250000000001</v>
      </c>
      <c r="N11" s="430">
        <f>+'[26]VH Anuais'!M19</f>
        <v>13.129370151240316</v>
      </c>
      <c r="O11" s="431"/>
      <c r="P11" s="429">
        <f>+[27]Anuais!B20</f>
        <v>110.63166666666666</v>
      </c>
      <c r="Q11" s="430">
        <f>+'[27]VH Anuais'!B19</f>
        <v>11.171776212767014</v>
      </c>
      <c r="R11" s="430"/>
      <c r="S11" s="429">
        <f>+[28]Anuais!B20</f>
        <v>118.14749999999997</v>
      </c>
      <c r="T11" s="430">
        <f>+'[28]VH Anuais'!B19</f>
        <v>19.10330401471807</v>
      </c>
      <c r="U11" s="430"/>
    </row>
    <row r="12" spans="1:23" ht="24" customHeight="1" x14ac:dyDescent="0.2">
      <c r="B12" s="1175">
        <v>2022</v>
      </c>
      <c r="C12" s="1175"/>
      <c r="D12" s="429">
        <f>+[26]Anuais!B21</f>
        <v>138.38000000000002</v>
      </c>
      <c r="E12" s="430">
        <f>+'[26]VH Anuais'!B20</f>
        <v>21.749076192152028</v>
      </c>
      <c r="F12" s="431"/>
      <c r="G12" s="429">
        <f>+[26]Anuais!K21</f>
        <v>172.82500000000002</v>
      </c>
      <c r="H12" s="430">
        <f>+'[26]VH Anuais'!K20</f>
        <v>9.5834676332739797</v>
      </c>
      <c r="I12" s="431"/>
      <c r="J12" s="429">
        <f>+[26]Anuais!L21</f>
        <v>141.41416666666666</v>
      </c>
      <c r="K12" s="430">
        <f>+'[26]VH Anuais'!L20</f>
        <v>23.366653338664523</v>
      </c>
      <c r="L12" s="431"/>
      <c r="M12" s="429">
        <f>+[26]Anuais!M21</f>
        <v>121.72249999999998</v>
      </c>
      <c r="N12" s="430">
        <f>+'[26]VH Anuais'!M20</f>
        <v>17.705789919013636</v>
      </c>
      <c r="O12" s="431"/>
      <c r="P12" s="429">
        <f>+[27]Anuais!B21</f>
        <v>135.06583333333336</v>
      </c>
      <c r="Q12" s="430">
        <f>+'[27]VH Anuais'!B20</f>
        <v>22.086051311408749</v>
      </c>
      <c r="R12" s="430"/>
      <c r="S12" s="429">
        <f>+[28]Anuais!B21</f>
        <v>143.29249999999999</v>
      </c>
      <c r="T12" s="430">
        <f>+'[28]VH Anuais'!B20</f>
        <v>21.282718635603825</v>
      </c>
      <c r="U12" s="430"/>
    </row>
    <row r="13" spans="1:23" ht="24" customHeight="1" x14ac:dyDescent="0.2">
      <c r="B13" s="51"/>
      <c r="C13" s="51"/>
      <c r="D13" s="432"/>
      <c r="E13" s="433"/>
      <c r="F13" s="434"/>
      <c r="G13" s="432"/>
      <c r="H13" s="433"/>
      <c r="I13" s="434"/>
      <c r="J13" s="432"/>
      <c r="K13" s="433"/>
      <c r="L13" s="434"/>
      <c r="M13" s="432"/>
      <c r="N13" s="433"/>
      <c r="O13" s="434"/>
      <c r="P13" s="432"/>
      <c r="Q13" s="433"/>
      <c r="R13" s="433"/>
      <c r="S13" s="432"/>
      <c r="T13" s="433"/>
      <c r="U13" s="433"/>
    </row>
    <row r="14" spans="1:23" ht="24" customHeight="1" x14ac:dyDescent="0.2">
      <c r="B14" s="57">
        <v>21</v>
      </c>
      <c r="C14" s="58" t="s">
        <v>69</v>
      </c>
      <c r="D14" s="435">
        <f>+'[26]Índices de Volume de Negócios n'!B205</f>
        <v>119.87</v>
      </c>
      <c r="E14" s="436">
        <f>+'[26]VH Mensais'!B193</f>
        <v>9.6104608632040964</v>
      </c>
      <c r="F14" s="437">
        <f>+'[26]VHA Mensais'!B193</f>
        <v>13.899221497245783</v>
      </c>
      <c r="G14" s="435">
        <f>+'[26]Índices de Volume de Negócios n'!J205</f>
        <v>149.25</v>
      </c>
      <c r="H14" s="436">
        <f>+'[26]VH Mensais'!K193</f>
        <v>40.841747664433335</v>
      </c>
      <c r="I14" s="437">
        <f>+'[26]VHA Mensais'!K193</f>
        <v>32.821507133976183</v>
      </c>
      <c r="J14" s="435">
        <f>+'[26]Índices de Volume de Negócios n'!K205</f>
        <v>120.8</v>
      </c>
      <c r="K14" s="436">
        <f>+'[26]VH Mensais'!L193</f>
        <v>7.3682339347613368</v>
      </c>
      <c r="L14" s="437">
        <f>+'[26]VHA Mensais'!L193</f>
        <v>14.157716905997365</v>
      </c>
      <c r="M14" s="435">
        <f>+'[26]Índices de Volume de Negócios n'!L205</f>
        <v>111.45</v>
      </c>
      <c r="N14" s="436">
        <f>+'[26]VH Mensais'!M193</f>
        <v>21.909866549989054</v>
      </c>
      <c r="O14" s="437">
        <f>+'[26]VHA Mensais'!M193</f>
        <v>10.250599840042662</v>
      </c>
      <c r="P14" s="435">
        <f>+'[27]Índices de Volume de Negócios n'!B205</f>
        <v>117.85</v>
      </c>
      <c r="Q14" s="436">
        <f>+'[27]VH Mensais'!B193</f>
        <v>11.473704124101403</v>
      </c>
      <c r="R14" s="436">
        <f>+'[27]VHA Mensais'!B193</f>
        <v>10.975968811232818</v>
      </c>
      <c r="S14" s="435">
        <f>+'[28]Índices de Volume de Negócios n'!B205</f>
        <v>122.85</v>
      </c>
      <c r="T14" s="436">
        <f>+'[28]VH Mensais'!B193</f>
        <v>7.0494945974207024</v>
      </c>
      <c r="U14" s="436">
        <f>+'[28]VHA Mensais'!B193</f>
        <v>18.244467517661136</v>
      </c>
    </row>
    <row r="15" spans="1:23" ht="24" customHeight="1" x14ac:dyDescent="0.2">
      <c r="B15" s="57"/>
      <c r="C15" s="58" t="s">
        <v>70</v>
      </c>
      <c r="D15" s="435">
        <f>+'[26]Índices de Volume de Negócios n'!B206</f>
        <v>125.47</v>
      </c>
      <c r="E15" s="436">
        <f>+'[26]VH Mensais'!B194</f>
        <v>15.896914834657295</v>
      </c>
      <c r="F15" s="437">
        <f>+'[26]VHA Mensais'!B194</f>
        <v>14.097234938655955</v>
      </c>
      <c r="G15" s="435">
        <f>+'[26]Índices de Volume de Negócios n'!J206</f>
        <v>158.15</v>
      </c>
      <c r="H15" s="436">
        <f>+'[26]VH Mensais'!K194</f>
        <v>27.324692053779899</v>
      </c>
      <c r="I15" s="437">
        <f>+'[26]VHA Mensais'!K194</f>
        <v>32.285732222169926</v>
      </c>
      <c r="J15" s="435">
        <f>+'[26]Índices de Volume de Negócios n'!K206</f>
        <v>126.72</v>
      </c>
      <c r="K15" s="436">
        <f>+'[26]VH Mensais'!L194</f>
        <v>14.213609734114453</v>
      </c>
      <c r="L15" s="437">
        <f>+'[26]VHA Mensais'!L194</f>
        <v>14.1633269705715</v>
      </c>
      <c r="M15" s="435">
        <f>+'[26]Índices de Volume de Negócios n'!L206</f>
        <v>115.76</v>
      </c>
      <c r="N15" s="436">
        <f>+'[26]VH Mensais'!M194</f>
        <v>25.43070755228085</v>
      </c>
      <c r="O15" s="437">
        <f>+'[26]VHA Mensais'!M194</f>
        <v>11.662116006569079</v>
      </c>
      <c r="P15" s="435">
        <f>+'[27]Índices de Volume de Negócios n'!B206</f>
        <v>116.59</v>
      </c>
      <c r="Q15" s="436">
        <f>+'[27]VH Mensais'!B194</f>
        <v>12.116549668237342</v>
      </c>
      <c r="R15" s="436">
        <f>+'[27]VHA Mensais'!B194</f>
        <v>11.084888333823084</v>
      </c>
      <c r="S15" s="435">
        <f>+'[28]Índices de Volume de Negócios n'!B206</f>
        <v>138.63999999999999</v>
      </c>
      <c r="T15" s="436">
        <f>+'[28]VH Mensais'!B194</f>
        <v>20.977312390924951</v>
      </c>
      <c r="U15" s="436">
        <f>+'[28]VHA Mensais'!B194</f>
        <v>18.529964083210217</v>
      </c>
    </row>
    <row r="16" spans="1:23" ht="24" customHeight="1" x14ac:dyDescent="0.2">
      <c r="B16" s="57"/>
      <c r="C16" s="58" t="s">
        <v>71</v>
      </c>
      <c r="D16" s="435">
        <f>+'[26]Índices de Volume de Negócios n'!B207</f>
        <v>117.75</v>
      </c>
      <c r="E16" s="436">
        <f>+'[26]VH Mensais'!B195</f>
        <v>17.222498755599801</v>
      </c>
      <c r="F16" s="437">
        <f>+'[26]VHA Mensais'!B195</f>
        <v>14.360457804049819</v>
      </c>
      <c r="G16" s="435">
        <f>+'[26]Índices de Volume de Negócios n'!J207</f>
        <v>206.76</v>
      </c>
      <c r="H16" s="436">
        <f>+'[26]VH Mensais'!K195</f>
        <v>63.253059613106963</v>
      </c>
      <c r="I16" s="437">
        <f>+'[26]VHA Mensais'!K195</f>
        <v>35.08518975867068</v>
      </c>
      <c r="J16" s="435">
        <f>+'[26]Índices de Volume de Negócios n'!K207</f>
        <v>113.6</v>
      </c>
      <c r="K16" s="436">
        <f>+'[26]VH Mensais'!L195</f>
        <v>15.201298042794843</v>
      </c>
      <c r="L16" s="437">
        <f>+'[26]VHA Mensais'!L195</f>
        <v>14.248338870431908</v>
      </c>
      <c r="M16" s="435">
        <f>+'[26]Índices de Volume de Negócios n'!L207</f>
        <v>132.66999999999999</v>
      </c>
      <c r="N16" s="436">
        <f>+'[26]VH Mensais'!M195</f>
        <v>27.078544061302658</v>
      </c>
      <c r="O16" s="437">
        <f>+'[26]VHA Mensais'!M195</f>
        <v>13.129370151240295</v>
      </c>
      <c r="P16" s="435">
        <f>+'[27]Índices de Volume de Negócios n'!B207</f>
        <v>117.91</v>
      </c>
      <c r="Q16" s="436">
        <f>+'[27]VH Mensais'!B195</f>
        <v>12.071095903431228</v>
      </c>
      <c r="R16" s="436">
        <f>+'[27]VHA Mensais'!B195</f>
        <v>11.171776212767014</v>
      </c>
      <c r="S16" s="435">
        <f>+'[28]Índices de Volume de Negócios n'!B207</f>
        <v>117.52</v>
      </c>
      <c r="T16" s="436">
        <f>+'[28]VH Mensais'!B195</f>
        <v>25.837884141771063</v>
      </c>
      <c r="U16" s="436">
        <f>+'[28]VHA Mensais'!B195</f>
        <v>19.10330401471807</v>
      </c>
    </row>
    <row r="17" spans="2:21" ht="24" customHeight="1" x14ac:dyDescent="0.2">
      <c r="B17" s="253">
        <v>22</v>
      </c>
      <c r="C17" s="254" t="s">
        <v>72</v>
      </c>
      <c r="D17" s="448">
        <f>+'[26]Índices de Volume de Negócios n'!B208</f>
        <v>118.74</v>
      </c>
      <c r="E17" s="449">
        <f>+'[26]VH Mensais'!B196</f>
        <v>17.042878265155249</v>
      </c>
      <c r="F17" s="547">
        <f>+'[26]VHA Mensais'!B196</f>
        <v>17.042878265155249</v>
      </c>
      <c r="G17" s="448">
        <f>+'[26]Índices de Volume de Negócios n'!J208</f>
        <v>138.18</v>
      </c>
      <c r="H17" s="449">
        <f>+'[26]VH Mensais'!K196</f>
        <v>28.098637248539916</v>
      </c>
      <c r="I17" s="547">
        <f>+'[26]VHA Mensais'!K196</f>
        <v>28.098637248539916</v>
      </c>
      <c r="J17" s="448">
        <f>+'[26]Índices de Volume de Negócios n'!K208</f>
        <v>119.42</v>
      </c>
      <c r="K17" s="449">
        <f>+'[26]VH Mensais'!L196</f>
        <v>19.803370786516837</v>
      </c>
      <c r="L17" s="547">
        <f>+'[26]VHA Mensais'!L196</f>
        <v>19.803370786516837</v>
      </c>
      <c r="M17" s="448">
        <f>+'[26]Índices de Volume de Negócios n'!L208</f>
        <v>114.13</v>
      </c>
      <c r="N17" s="449">
        <f>+'[26]VH Mensais'!M196</f>
        <v>5.8229021789522495</v>
      </c>
      <c r="O17" s="547">
        <f>+'[26]VHA Mensais'!M196</f>
        <v>5.8229021789522495</v>
      </c>
      <c r="P17" s="448">
        <f>+'[27]Índices de Volume de Negócios n'!B208</f>
        <v>115.05</v>
      </c>
      <c r="Q17" s="449">
        <f>+'[27]VH Mensais'!B196</f>
        <v>15.966132446325986</v>
      </c>
      <c r="R17" s="449">
        <f>+'[27]VHA Mensais'!B196</f>
        <v>15.966132446325986</v>
      </c>
      <c r="S17" s="448">
        <f>+'[28]Índices de Volume de Negócios n'!B208</f>
        <v>124.21</v>
      </c>
      <c r="T17" s="449">
        <f>+'[28]VH Mensais'!B196</f>
        <v>18.54361519373926</v>
      </c>
      <c r="U17" s="449">
        <f>+'[28]VHA Mensais'!B196</f>
        <v>18.54361519373926</v>
      </c>
    </row>
    <row r="18" spans="2:21" ht="24" customHeight="1" x14ac:dyDescent="0.2">
      <c r="B18" s="57"/>
      <c r="C18" s="58" t="s">
        <v>73</v>
      </c>
      <c r="D18" s="435">
        <f>+'[26]Índices de Volume de Negócios n'!B209</f>
        <v>124.45</v>
      </c>
      <c r="E18" s="436">
        <f>+'[26]VH Mensais'!B197</f>
        <v>22.683359621451118</v>
      </c>
      <c r="F18" s="437">
        <f>+'[26]VHA Mensais'!B197</f>
        <v>19.862979939868897</v>
      </c>
      <c r="G18" s="435">
        <f>+'[26]Índices de Volume de Negócios n'!J209</f>
        <v>140.11000000000001</v>
      </c>
      <c r="H18" s="436">
        <f>+'[26]VH Mensais'!K197</f>
        <v>24.233020039014018</v>
      </c>
      <c r="I18" s="437">
        <f>+'[26]VHA Mensais'!K197</f>
        <v>26.122818944029014</v>
      </c>
      <c r="J18" s="435">
        <f>+'[26]Índices de Volume de Negócios n'!K209</f>
        <v>126.56</v>
      </c>
      <c r="K18" s="436">
        <f>+'[26]VH Mensais'!L197</f>
        <v>25.79266474505517</v>
      </c>
      <c r="L18" s="437">
        <f>+'[26]VHA Mensais'!L197</f>
        <v>22.811922712067489</v>
      </c>
      <c r="M18" s="435">
        <f>+'[26]Índices de Volume de Negócios n'!L209</f>
        <v>112.06</v>
      </c>
      <c r="N18" s="436">
        <f>+'[26]VH Mensais'!M197</f>
        <v>8.2182520521487223</v>
      </c>
      <c r="O18" s="437">
        <f>+'[26]VHA Mensais'!M197</f>
        <v>6.9962157048249818</v>
      </c>
      <c r="P18" s="435">
        <f>+'[27]Índices de Volume de Negócios n'!B209</f>
        <v>120.19</v>
      </c>
      <c r="Q18" s="436">
        <f>+'[27]VH Mensais'!B197</f>
        <v>25.919329491880561</v>
      </c>
      <c r="R18" s="436">
        <f>+'[27]VHA Mensais'!B197</f>
        <v>20.84660433576493</v>
      </c>
      <c r="S18" s="435">
        <f>+'[28]Índices de Volume de Negócios n'!B209</f>
        <v>130.76</v>
      </c>
      <c r="T18" s="436">
        <f>+'[28]VH Mensais'!B197</f>
        <v>18.527918781725884</v>
      </c>
      <c r="U18" s="436">
        <f>+'[28]VHA Mensais'!B197</f>
        <v>18.535564853556473</v>
      </c>
    </row>
    <row r="19" spans="2:21" ht="24" customHeight="1" x14ac:dyDescent="0.2">
      <c r="B19" s="57"/>
      <c r="C19" s="58" t="s">
        <v>74</v>
      </c>
      <c r="D19" s="435">
        <f>+'[26]Índices de Volume de Negócios n'!B210</f>
        <v>148.86000000000001</v>
      </c>
      <c r="E19" s="436">
        <f>+'[26]VH Mensais'!B198</f>
        <v>25.313578584055897</v>
      </c>
      <c r="F19" s="437">
        <f>+'[26]VHA Mensais'!B198</f>
        <v>21.875777169858246</v>
      </c>
      <c r="G19" s="435">
        <f>+'[26]Índices de Volume de Negócios n'!J210</f>
        <v>227.1</v>
      </c>
      <c r="H19" s="436">
        <f>+'[26]VH Mensais'!K198</f>
        <v>40.75864633692823</v>
      </c>
      <c r="I19" s="437">
        <f>+'[26]VHA Mensais'!K198</f>
        <v>32.30451058928243</v>
      </c>
      <c r="J19" s="435">
        <f>+'[26]Índices de Volume de Negócios n'!K210</f>
        <v>147.27000000000001</v>
      </c>
      <c r="K19" s="436">
        <f>+'[26]VH Mensais'!L198</f>
        <v>21.479831724820599</v>
      </c>
      <c r="L19" s="437">
        <f>+'[26]VHA Mensais'!L198</f>
        <v>22.309654142821579</v>
      </c>
      <c r="M19" s="435">
        <f>+'[26]Índices de Volume de Negócios n'!L210</f>
        <v>154.97999999999999</v>
      </c>
      <c r="N19" s="436">
        <f>+'[26]VH Mensais'!M198</f>
        <v>51.95607412491421</v>
      </c>
      <c r="O19" s="437">
        <f>+'[26]VHA Mensais'!M198</f>
        <v>21.62800344618525</v>
      </c>
      <c r="P19" s="435">
        <f>+'[27]Índices de Volume de Negócios n'!B210</f>
        <v>147.15</v>
      </c>
      <c r="Q19" s="436">
        <f>+'[27]VH Mensais'!B198</f>
        <v>30.071599045346066</v>
      </c>
      <c r="R19" s="436">
        <f>+'[27]VHA Mensais'!B198</f>
        <v>24.237304655771808</v>
      </c>
      <c r="S19" s="435">
        <f>+'[28]Índices de Volume de Negócios n'!B210</f>
        <v>151.38999999999999</v>
      </c>
      <c r="T19" s="436">
        <f>+'[28]VH Mensais'!B198</f>
        <v>19.054734193142497</v>
      </c>
      <c r="U19" s="436">
        <f>+'[28]VHA Mensais'!B198</f>
        <v>18.728452053994026</v>
      </c>
    </row>
    <row r="20" spans="2:21" ht="24" customHeight="1" x14ac:dyDescent="0.2">
      <c r="B20" s="57"/>
      <c r="C20" s="58" t="s">
        <v>75</v>
      </c>
      <c r="D20" s="435">
        <f>+'[26]Índices de Volume de Negócios n'!B211</f>
        <v>133.80000000000001</v>
      </c>
      <c r="E20" s="436">
        <f>+'[26]VH Mensais'!B199</f>
        <v>18.690676838463595</v>
      </c>
      <c r="F20" s="437">
        <f>+'[26]VHA Mensais'!B199</f>
        <v>21.049239197992687</v>
      </c>
      <c r="G20" s="435">
        <f>+'[26]Índices de Volume de Negócios n'!J211</f>
        <v>184.86</v>
      </c>
      <c r="H20" s="436">
        <f>+'[26]VH Mensais'!K199</f>
        <v>13.872120241468533</v>
      </c>
      <c r="I20" s="437">
        <f>+'[26]VHA Mensais'!K199</f>
        <v>26.807267650138698</v>
      </c>
      <c r="J20" s="435">
        <f>+'[26]Índices de Volume de Negócios n'!K211</f>
        <v>135.88</v>
      </c>
      <c r="K20" s="436">
        <f>+'[26]VH Mensais'!L199</f>
        <v>17.309850643183978</v>
      </c>
      <c r="L20" s="437">
        <f>+'[26]VHA Mensais'!L199</f>
        <v>20.985480736252416</v>
      </c>
      <c r="M20" s="435">
        <f>+'[26]Índices de Volume de Negócios n'!L211</f>
        <v>119.27</v>
      </c>
      <c r="N20" s="436">
        <f>+'[26]VH Mensais'!M199</f>
        <v>30.478065857127223</v>
      </c>
      <c r="O20" s="437">
        <f>+'[26]VHA Mensais'!M199</f>
        <v>23.626482213438727</v>
      </c>
      <c r="P20" s="435">
        <f>+'[27]Índices de Volume de Negócios n'!B211</f>
        <v>131.28</v>
      </c>
      <c r="Q20" s="436">
        <f>+'[27]VH Mensais'!B199</f>
        <v>22.064156206415618</v>
      </c>
      <c r="R20" s="436">
        <f>+'[27]VHA Mensais'!B199</f>
        <v>23.674579862281497</v>
      </c>
      <c r="S20" s="435">
        <f>+'[28]Índices de Volume de Negócios n'!B211</f>
        <v>137.53</v>
      </c>
      <c r="T20" s="436">
        <f>+'[28]VH Mensais'!B199</f>
        <v>14.208603222056126</v>
      </c>
      <c r="U20" s="436">
        <f>+'[28]VHA Mensais'!B199</f>
        <v>17.552087836085416</v>
      </c>
    </row>
    <row r="21" spans="2:21" ht="24" customHeight="1" x14ac:dyDescent="0.2">
      <c r="B21" s="57"/>
      <c r="C21" s="58" t="s">
        <v>76</v>
      </c>
      <c r="D21" s="435">
        <f>+'[26]Índices de Volume de Negócios n'!B212</f>
        <v>148.1</v>
      </c>
      <c r="E21" s="436">
        <f>+'[26]VH Mensais'!B200</f>
        <v>28.99573207908719</v>
      </c>
      <c r="F21" s="437">
        <f>+'[26]VHA Mensais'!B200</f>
        <v>22.710389279341612</v>
      </c>
      <c r="G21" s="435">
        <f>+'[26]Índices de Volume de Negócios n'!J212</f>
        <v>229.82</v>
      </c>
      <c r="H21" s="436">
        <f>+'[26]VH Mensais'!K200</f>
        <v>34.248495823354162</v>
      </c>
      <c r="I21" s="437">
        <f>+'[26]VHA Mensais'!K200</f>
        <v>28.587600626118071</v>
      </c>
      <c r="J21" s="435">
        <f>+'[26]Índices de Volume de Negócios n'!K212</f>
        <v>153.15</v>
      </c>
      <c r="K21" s="436">
        <f>+'[26]VH Mensais'!L200</f>
        <v>29.667259334518683</v>
      </c>
      <c r="L21" s="437">
        <f>+'[26]VHA Mensais'!L200</f>
        <v>22.831527022647879</v>
      </c>
      <c r="M21" s="435">
        <f>+'[26]Índices de Volume de Negócios n'!L212</f>
        <v>116.79</v>
      </c>
      <c r="N21" s="436">
        <f>+'[26]VH Mensais'!M200</f>
        <v>27.890932982917228</v>
      </c>
      <c r="O21" s="437">
        <f>+'[26]VHA Mensais'!M200</f>
        <v>24.411432717890836</v>
      </c>
      <c r="P21" s="435">
        <f>+'[27]Índices de Volume de Negócios n'!B212</f>
        <v>141.93</v>
      </c>
      <c r="Q21" s="436">
        <f>+'[27]VH Mensais'!B200</f>
        <v>26.081549258239335</v>
      </c>
      <c r="R21" s="436">
        <f>+'[27]VHA Mensais'!B200</f>
        <v>24.187835047640682</v>
      </c>
      <c r="S21" s="435">
        <f>+'[28]Índices de Volume de Negócios n'!B212</f>
        <v>157.25</v>
      </c>
      <c r="T21" s="436">
        <f>+'[28]VH Mensais'!B200</f>
        <v>33.116058579531035</v>
      </c>
      <c r="U21" s="436">
        <f>+'[28]VHA Mensais'!B200</f>
        <v>20.717618498304091</v>
      </c>
    </row>
    <row r="22" spans="2:21" ht="24" customHeight="1" x14ac:dyDescent="0.2">
      <c r="B22" s="57"/>
      <c r="C22" s="58" t="s">
        <v>77</v>
      </c>
      <c r="D22" s="435">
        <f>+'[26]Índices de Volume de Negócios n'!B213</f>
        <v>148.86000000000001</v>
      </c>
      <c r="E22" s="436">
        <f>+'[26]VH Mensais'!B201</f>
        <v>31.513384574609084</v>
      </c>
      <c r="F22" s="437">
        <f>+'[26]VHA Mensais'!B201</f>
        <v>24.21461028668044</v>
      </c>
      <c r="G22" s="435">
        <f>+'[26]Índices de Volume de Negócios n'!J213</f>
        <v>184.26</v>
      </c>
      <c r="H22" s="436">
        <f>+'[26]VH Mensais'!K201</f>
        <v>3.8004234757593736E-2</v>
      </c>
      <c r="I22" s="437">
        <f>+'[26]VHA Mensais'!K201</f>
        <v>22.742883818119154</v>
      </c>
      <c r="J22" s="435">
        <f>+'[26]Índices de Volume de Negócios n'!K213</f>
        <v>155.61000000000001</v>
      </c>
      <c r="K22" s="436">
        <f>+'[26]VH Mensais'!L201</f>
        <v>33.582281740921992</v>
      </c>
      <c r="L22" s="437">
        <f>+'[26]VHA Mensais'!L201</f>
        <v>24.695289828112198</v>
      </c>
      <c r="M22" s="435">
        <f>+'[26]Índices de Volume de Negócios n'!L213</f>
        <v>113.43</v>
      </c>
      <c r="N22" s="436">
        <f>+'[26]VH Mensais'!M201</f>
        <v>28.532577903682732</v>
      </c>
      <c r="O22" s="437">
        <f>+'[26]VHA Mensais'!M201</f>
        <v>25.033797080616726</v>
      </c>
      <c r="P22" s="435">
        <f>+'[27]Índices de Volume de Negócios n'!B213</f>
        <v>139.66999999999999</v>
      </c>
      <c r="Q22" s="436">
        <f>+'[27]VH Mensais'!B201</f>
        <v>27.261958997722079</v>
      </c>
      <c r="R22" s="436">
        <f>+'[27]VHA Mensais'!B201</f>
        <v>24.716933789166617</v>
      </c>
      <c r="S22" s="435">
        <f>+'[28]Índices de Volume de Negócios n'!B213</f>
        <v>162.47999999999999</v>
      </c>
      <c r="T22" s="436">
        <f>+'[28]VH Mensais'!B201</f>
        <v>37.3573421252853</v>
      </c>
      <c r="U22" s="436">
        <f>+'[28]VHA Mensais'!B201</f>
        <v>23.533114003719092</v>
      </c>
    </row>
    <row r="23" spans="2:21" ht="24" customHeight="1" x14ac:dyDescent="0.2">
      <c r="B23" s="57"/>
      <c r="C23" s="58" t="s">
        <v>66</v>
      </c>
      <c r="D23" s="435">
        <f>+'[26]Índices de Volume de Negócios n'!B214</f>
        <v>150.63999999999999</v>
      </c>
      <c r="E23" s="436">
        <f>+'[26]VH Mensais'!B202</f>
        <v>24.290429042904282</v>
      </c>
      <c r="F23" s="437">
        <f>+'[26]VHA Mensais'!B202</f>
        <v>24.226337080945861</v>
      </c>
      <c r="G23" s="435">
        <f>+'[26]Índices de Volume de Negócios n'!J214</f>
        <v>149.69</v>
      </c>
      <c r="H23" s="436">
        <f>+'[26]VH Mensais'!K202</f>
        <v>-11.520274264097418</v>
      </c>
      <c r="I23" s="437">
        <f>+'[26]VHA Mensais'!K202</f>
        <v>17.319836465866455</v>
      </c>
      <c r="J23" s="435">
        <f>+'[26]Índices de Volume de Negócios n'!K214</f>
        <v>156.87</v>
      </c>
      <c r="K23" s="436">
        <f>+'[26]VH Mensais'!L202</f>
        <v>25.687044307347161</v>
      </c>
      <c r="L23" s="437">
        <f>+'[26]VHA Mensais'!L202</f>
        <v>24.85064511270647</v>
      </c>
      <c r="M23" s="435">
        <f>+'[26]Índices de Volume de Negócios n'!L214</f>
        <v>121.54</v>
      </c>
      <c r="N23" s="436">
        <f>+'[26]VH Mensais'!M202</f>
        <v>25.778743661388816</v>
      </c>
      <c r="O23" s="437">
        <f>+'[26]VHA Mensais'!M202</f>
        <v>25.13950073421438</v>
      </c>
      <c r="P23" s="435">
        <f>+'[27]Índices de Volume de Negócios n'!B214</f>
        <v>144.5</v>
      </c>
      <c r="Q23" s="436">
        <f>+'[27]VH Mensais'!B202</f>
        <v>22.592686858403322</v>
      </c>
      <c r="R23" s="436">
        <f>+'[27]VHA Mensais'!B202</f>
        <v>24.385530687067348</v>
      </c>
      <c r="S23" s="435">
        <f>+'[28]Índices de Volume de Negócios n'!B214</f>
        <v>159.75</v>
      </c>
      <c r="T23" s="436">
        <f>+'[28]VH Mensais'!B202</f>
        <v>26.665080875356793</v>
      </c>
      <c r="U23" s="436">
        <f>+'[28]VHA Mensais'!B202</f>
        <v>24.011778677201235</v>
      </c>
    </row>
    <row r="24" spans="2:21" ht="24" customHeight="1" x14ac:dyDescent="0.2">
      <c r="B24" s="57"/>
      <c r="C24" s="58" t="s">
        <v>67</v>
      </c>
      <c r="D24" s="435">
        <f>+'[26]Índices de Volume de Negócios n'!B215</f>
        <v>126.96</v>
      </c>
      <c r="E24" s="436">
        <f>+'[26]VH Mensais'!B203</f>
        <v>29.247684006922526</v>
      </c>
      <c r="F24" s="437">
        <f>+'[26]VHA Mensais'!B203</f>
        <v>24.785675405969322</v>
      </c>
      <c r="G24" s="435">
        <f>+'[26]Índices de Volume de Negócios n'!J215</f>
        <v>146.43</v>
      </c>
      <c r="H24" s="436">
        <f>+'[26]VH Mensais'!K203</f>
        <v>11.582717366455864</v>
      </c>
      <c r="I24" s="437">
        <f>+'[26]VHA Mensais'!K203</f>
        <v>16.692497416924958</v>
      </c>
      <c r="J24" s="435">
        <f>+'[26]Índices de Volume de Negócios n'!K215</f>
        <v>126.17</v>
      </c>
      <c r="K24" s="436">
        <f>+'[26]VH Mensais'!L203</f>
        <v>30.166099246879185</v>
      </c>
      <c r="L24" s="437">
        <f>+'[26]VHA Mensais'!L203</f>
        <v>25.427161543712028</v>
      </c>
      <c r="M24" s="435">
        <f>+'[26]Índices de Volume de Negócios n'!L215</f>
        <v>130.13999999999999</v>
      </c>
      <c r="N24" s="436">
        <f>+'[26]VH Mensais'!M203</f>
        <v>32.917985905423343</v>
      </c>
      <c r="O24" s="437">
        <f>+'[26]VHA Mensais'!M203</f>
        <v>26.117266436430398</v>
      </c>
      <c r="P24" s="435">
        <f>+'[27]Índices de Volume de Negócios n'!B215</f>
        <v>131.30000000000001</v>
      </c>
      <c r="Q24" s="436">
        <f>+'[27]VH Mensais'!B203</f>
        <v>27.686472819216192</v>
      </c>
      <c r="R24" s="436">
        <f>+'[27]VHA Mensais'!B203</f>
        <v>24.780977678363382</v>
      </c>
      <c r="S24" s="435">
        <f>+'[28]Índices de Volume de Negócios n'!B215</f>
        <v>120.54</v>
      </c>
      <c r="T24" s="436">
        <f>+'[28]VH Mensais'!B203</f>
        <v>31.867410567771582</v>
      </c>
      <c r="U24" s="436">
        <f>+'[28]VHA Mensais'!B203</f>
        <v>24.795173625126843</v>
      </c>
    </row>
    <row r="25" spans="2:21" ht="24" customHeight="1" x14ac:dyDescent="0.2">
      <c r="B25" s="57"/>
      <c r="C25" s="58" t="s">
        <v>68</v>
      </c>
      <c r="D25" s="435">
        <f>+'[26]Índices de Volume de Negócios n'!B216</f>
        <v>145</v>
      </c>
      <c r="E25" s="436">
        <f>+'[26]VH Mensais'!B204</f>
        <v>21.858979746197171</v>
      </c>
      <c r="F25" s="437">
        <f>+'[26]VHA Mensais'!B204</f>
        <v>24.437716695143031</v>
      </c>
      <c r="G25" s="435">
        <f>+'[26]Índices de Volume de Negócios n'!J216</f>
        <v>202.24</v>
      </c>
      <c r="H25" s="436">
        <f>+'[26]VH Mensais'!K204</f>
        <v>13.458625525946699</v>
      </c>
      <c r="I25" s="437">
        <f>+'[26]VHA Mensais'!K204</f>
        <v>16.274295000616657</v>
      </c>
      <c r="J25" s="435">
        <f>+'[26]Índices de Volume de Negócios n'!K216</f>
        <v>148.09</v>
      </c>
      <c r="K25" s="436">
        <f>+'[26]VH Mensais'!L204</f>
        <v>22.651979459996685</v>
      </c>
      <c r="L25" s="437">
        <f>+'[26]VHA Mensais'!L204</f>
        <v>25.096852419585367</v>
      </c>
      <c r="M25" s="435">
        <f>+'[26]Índices de Volume de Negócios n'!L216</f>
        <v>127.65</v>
      </c>
      <c r="N25" s="436">
        <f>+'[26]VH Mensais'!M204</f>
        <v>24.951057165231028</v>
      </c>
      <c r="O25" s="437">
        <f>+'[26]VHA Mensais'!M204</f>
        <v>25.982044559456121</v>
      </c>
      <c r="P25" s="435">
        <f>+'[27]Índices de Volume de Negócios n'!B216</f>
        <v>144.62</v>
      </c>
      <c r="Q25" s="436">
        <f>+'[27]VH Mensais'!B204</f>
        <v>23.744331308291255</v>
      </c>
      <c r="R25" s="436">
        <f>+'[27]VHA Mensais'!B204</f>
        <v>24.656747639018484</v>
      </c>
      <c r="S25" s="435">
        <f>+'[28]Índices de Volume de Negócios n'!B216</f>
        <v>145.57</v>
      </c>
      <c r="T25" s="436">
        <f>+'[28]VH Mensais'!B204</f>
        <v>19.192663555228041</v>
      </c>
      <c r="U25" s="436">
        <f>+'[28]VHA Mensais'!B204</f>
        <v>24.136470407023779</v>
      </c>
    </row>
    <row r="26" spans="2:21" ht="24" customHeight="1" x14ac:dyDescent="0.2">
      <c r="B26" s="57"/>
      <c r="C26" s="58" t="s">
        <v>69</v>
      </c>
      <c r="D26" s="435">
        <f>+'[26]Índices de Volume de Negócios n'!B217</f>
        <v>138.88999999999999</v>
      </c>
      <c r="E26" s="436">
        <f>+'[26]VH Mensais'!B205</f>
        <v>15.867189455243169</v>
      </c>
      <c r="F26" s="437">
        <f>+'[26]VHA Mensais'!B205</f>
        <v>23.521013652181665</v>
      </c>
      <c r="G26" s="435">
        <f>+'[26]Índices de Volume de Negócios n'!J217</f>
        <v>131.33000000000001</v>
      </c>
      <c r="H26" s="436">
        <f>+'[26]VH Mensais'!K205</f>
        <v>-12.006700167504182</v>
      </c>
      <c r="I26" s="437">
        <f>+'[26]VHA Mensais'!K205</f>
        <v>13.511213521687315</v>
      </c>
      <c r="J26" s="435">
        <f>+'[26]Índices de Volume de Negócios n'!K217</f>
        <v>144.08000000000001</v>
      </c>
      <c r="K26" s="436">
        <f>+'[26]VH Mensais'!L205</f>
        <v>19.271523178807961</v>
      </c>
      <c r="L26" s="437">
        <f>+'[26]VHA Mensais'!L205</f>
        <v>24.476978233485713</v>
      </c>
      <c r="M26" s="435">
        <f>+'[26]Índices de Volume de Negócios n'!L217</f>
        <v>114.24</v>
      </c>
      <c r="N26" s="436">
        <f>+'[26]VH Mensais'!M205</f>
        <v>2.503364737550462</v>
      </c>
      <c r="O26" s="437">
        <f>+'[26]VHA Mensais'!M205</f>
        <v>23.345625277072489</v>
      </c>
      <c r="P26" s="435">
        <f>+'[27]Índices de Volume de Negócios n'!B217</f>
        <v>137.28</v>
      </c>
      <c r="Q26" s="436">
        <f>+'[27]VH Mensais'!B205</f>
        <v>16.487059821807382</v>
      </c>
      <c r="R26" s="436">
        <f>+'[27]VHA Mensais'!B205</f>
        <v>23.77593588758371</v>
      </c>
      <c r="S26" s="435">
        <f>+'[28]Índices de Volume de Negócios n'!B217</f>
        <v>141.27000000000001</v>
      </c>
      <c r="T26" s="436">
        <f>+'[28]VH Mensais'!B205</f>
        <v>14.993894993895008</v>
      </c>
      <c r="U26" s="436">
        <f>+'[28]VHA Mensais'!B205</f>
        <v>23.169566377699958</v>
      </c>
    </row>
    <row r="27" spans="2:21" ht="24" customHeight="1" x14ac:dyDescent="0.2">
      <c r="B27" s="57"/>
      <c r="C27" s="58" t="s">
        <v>70</v>
      </c>
      <c r="D27" s="435">
        <f>+'[26]Índices de Volume de Negócios n'!B218</f>
        <v>145.35</v>
      </c>
      <c r="E27" s="436">
        <f>+'[26]VH Mensais'!B206</f>
        <v>15.844424962142334</v>
      </c>
      <c r="F27" s="437">
        <f>+'[26]VHA Mensais'!B206</f>
        <v>22.748100178948285</v>
      </c>
      <c r="G27" s="435">
        <f>+'[26]Índices de Volume de Negócios n'!J218</f>
        <v>164.97</v>
      </c>
      <c r="H27" s="436">
        <f>+'[26]VH Mensais'!K206</f>
        <v>4.3123616819475075</v>
      </c>
      <c r="I27" s="437">
        <f>+'[26]VHA Mensais'!K206</f>
        <v>12.648226033207365</v>
      </c>
      <c r="J27" s="435">
        <f>+'[26]Índices de Volume de Negócios n'!K218</f>
        <v>151.22999999999999</v>
      </c>
      <c r="K27" s="436">
        <f>+'[26]VH Mensais'!L206</f>
        <v>19.341856060606055</v>
      </c>
      <c r="L27" s="437">
        <f>+'[26]VHA Mensais'!L206</f>
        <v>23.961329688180989</v>
      </c>
      <c r="M27" s="435">
        <f>+'[26]Índices de Volume de Negócios n'!L218</f>
        <v>116.53</v>
      </c>
      <c r="N27" s="436">
        <f>+'[26]VH Mensais'!M206</f>
        <v>0.66516931582585315</v>
      </c>
      <c r="O27" s="437">
        <f>+'[26]VHA Mensais'!M206</f>
        <v>20.976648500378946</v>
      </c>
      <c r="P27" s="435">
        <f>+'[27]Índices de Volume de Negócios n'!B218</f>
        <v>136.91999999999999</v>
      </c>
      <c r="Q27" s="436">
        <f>+'[27]VH Mensais'!B206</f>
        <v>17.437172999399596</v>
      </c>
      <c r="R27" s="436">
        <f>+'[27]VHA Mensais'!B206</f>
        <v>23.16499541197188</v>
      </c>
      <c r="S27" s="435">
        <f>+'[28]Índices de Volume de Negócios n'!B218</f>
        <v>157.84</v>
      </c>
      <c r="T27" s="436">
        <f>+'[28]VH Mensais'!B206</f>
        <v>13.848817080207754</v>
      </c>
      <c r="U27" s="436">
        <f>+'[28]VHA Mensais'!B206</f>
        <v>22.175735435493205</v>
      </c>
    </row>
    <row r="28" spans="2:21" ht="24" customHeight="1" x14ac:dyDescent="0.2">
      <c r="B28" s="57"/>
      <c r="C28" s="58" t="s">
        <v>71</v>
      </c>
      <c r="D28" s="435">
        <f>+'[26]Índices de Volume de Negócios n'!B219</f>
        <v>130.91</v>
      </c>
      <c r="E28" s="436">
        <f>+'[26]VH Mensais'!B207</f>
        <v>11.176220806794056</v>
      </c>
      <c r="F28" s="437">
        <f>+'[26]VHA Mensais'!B207</f>
        <v>21.749076192152028</v>
      </c>
      <c r="G28" s="435">
        <f>+'[26]Índices de Volume de Negócios n'!J219</f>
        <v>174.91</v>
      </c>
      <c r="H28" s="436">
        <f>+'[26]VH Mensais'!K207</f>
        <v>-15.404333526794344</v>
      </c>
      <c r="I28" s="437">
        <f>+'[26]VHA Mensais'!K207</f>
        <v>9.5834676332739797</v>
      </c>
      <c r="J28" s="435">
        <f>+'[26]Índices de Volume de Negócios n'!K219</f>
        <v>132.63999999999999</v>
      </c>
      <c r="K28" s="436">
        <f>+'[26]VH Mensais'!L207</f>
        <v>16.760563380281688</v>
      </c>
      <c r="L28" s="437">
        <f>+'[26]VHA Mensais'!L207</f>
        <v>23.366653338664523</v>
      </c>
      <c r="M28" s="435">
        <f>+'[26]Índices de Volume de Negócios n'!L219</f>
        <v>119.91</v>
      </c>
      <c r="N28" s="436">
        <f>+'[26]VH Mensais'!M207</f>
        <v>-9.6178487977688913</v>
      </c>
      <c r="O28" s="437">
        <f>+'[26]VHA Mensais'!M207</f>
        <v>17.705789919013636</v>
      </c>
      <c r="P28" s="435">
        <f>+'[27]Índices de Volume de Negócios n'!B219</f>
        <v>130.9</v>
      </c>
      <c r="Q28" s="436">
        <f>+'[27]VH Mensais'!B207</f>
        <v>11.016877279280823</v>
      </c>
      <c r="R28" s="436">
        <f>+'[27]VHA Mensais'!B207</f>
        <v>22.086051311408749</v>
      </c>
      <c r="S28" s="435">
        <f>+'[28]Índices de Volume de Negócios n'!B219</f>
        <v>130.91999999999999</v>
      </c>
      <c r="T28" s="436">
        <f>+'[28]VH Mensais'!B207</f>
        <v>11.402314499659628</v>
      </c>
      <c r="U28" s="436">
        <f>+'[28]VHA Mensais'!B207</f>
        <v>21.28271863560385</v>
      </c>
    </row>
    <row r="29" spans="2:21" ht="24" customHeight="1" x14ac:dyDescent="0.2">
      <c r="B29" s="253">
        <v>23</v>
      </c>
      <c r="C29" s="254" t="s">
        <v>72</v>
      </c>
      <c r="D29" s="448">
        <f>+'[26]Índices de Volume de Negócios n'!B220</f>
        <v>133.57</v>
      </c>
      <c r="E29" s="449">
        <f>+'[26]VH Mensais'!B208</f>
        <v>12.48947279770929</v>
      </c>
      <c r="F29" s="547">
        <f>+'[26]VHA Mensais'!B208</f>
        <v>12.48947279770929</v>
      </c>
      <c r="G29" s="448">
        <f>+'[26]Índices de Volume de Negócios n'!J220</f>
        <v>127.8</v>
      </c>
      <c r="H29" s="449">
        <f>+'[26]VH Mensais'!K208</f>
        <v>-7.5119409465914107</v>
      </c>
      <c r="I29" s="547">
        <f>+'[26]VHA Mensais'!K208</f>
        <v>-7.5119409465914107</v>
      </c>
      <c r="J29" s="448">
        <f>+'[26]Índices de Volume de Negócios n'!K220</f>
        <v>137.74</v>
      </c>
      <c r="K29" s="449">
        <f>+'[26]VH Mensais'!L208</f>
        <v>15.340813934014408</v>
      </c>
      <c r="L29" s="547">
        <f>+'[26]VHA Mensais'!L208</f>
        <v>15.340813934014408</v>
      </c>
      <c r="M29" s="448">
        <f>+'[26]Índices de Volume de Negócios n'!L220</f>
        <v>113.82</v>
      </c>
      <c r="N29" s="449">
        <f>+'[26]VH Mensais'!M208</f>
        <v>-0.27162008236222279</v>
      </c>
      <c r="O29" s="547">
        <f>+'[26]VHA Mensais'!M208</f>
        <v>-0.27162008236222279</v>
      </c>
      <c r="P29" s="448">
        <f>+'[27]Índices de Volume de Negócios n'!B220</f>
        <v>129.38999999999999</v>
      </c>
      <c r="Q29" s="449">
        <f>+'[27]VH Mensais'!B208</f>
        <v>12.464146023468059</v>
      </c>
      <c r="R29" s="449">
        <f>+'[27]VHA Mensais'!B208</f>
        <v>12.464146023468059</v>
      </c>
      <c r="S29" s="448">
        <f>+'[28]Índices de Volume de Negócios n'!B220</f>
        <v>139.77000000000001</v>
      </c>
      <c r="T29" s="449">
        <f>+'[28]VH Mensais'!B208</f>
        <v>12.527171725303932</v>
      </c>
      <c r="U29" s="449">
        <f>+'[28]VHA Mensais'!B208</f>
        <v>12.527171725303932</v>
      </c>
    </row>
    <row r="30" spans="2:21" ht="24" customHeight="1" x14ac:dyDescent="0.2">
      <c r="B30" s="57"/>
      <c r="C30" s="58" t="s">
        <v>73</v>
      </c>
      <c r="D30" s="435">
        <f>+'[26]Índices de Volume de Negócios n'!B221</f>
        <v>129.5</v>
      </c>
      <c r="E30" s="436">
        <f>+'[26]VH Mensais'!B209</f>
        <v>4.057854560064289</v>
      </c>
      <c r="F30" s="437">
        <f>+'[26]VHA Mensais'!B209</f>
        <v>8.1746782351247873</v>
      </c>
      <c r="G30" s="435">
        <f>+'[26]Índices de Volume de Negócios n'!J221</f>
        <v>172.52</v>
      </c>
      <c r="H30" s="436">
        <f>+'[26]VH Mensais'!K209</f>
        <v>23.131824994647054</v>
      </c>
      <c r="I30" s="437">
        <f>+'[26]VHA Mensais'!K209</f>
        <v>7.9162025225484101</v>
      </c>
      <c r="J30" s="435">
        <f>+'[26]Índices de Volume de Negócios n'!K221</f>
        <v>131.85</v>
      </c>
      <c r="K30" s="436">
        <f>+'[26]VH Mensais'!L209</f>
        <v>4.1798356510745815</v>
      </c>
      <c r="L30" s="437">
        <f>+'[26]VHA Mensais'!L209</f>
        <v>9.598341328563297</v>
      </c>
      <c r="M30" s="435">
        <f>+'[26]Índices de Volume de Negócios n'!L221</f>
        <v>115.83</v>
      </c>
      <c r="N30" s="436">
        <f>+'[26]VH Mensais'!M209</f>
        <v>3.3642691415313175</v>
      </c>
      <c r="O30" s="437">
        <f>+'[26]VHA Mensais'!M209</f>
        <v>1.5296874309209008</v>
      </c>
      <c r="P30" s="435">
        <f>+'[27]Índices de Volume de Negócios n'!B221</f>
        <v>121.52</v>
      </c>
      <c r="Q30" s="436">
        <f>+'[27]VH Mensais'!B209</f>
        <v>1.1065812463599389</v>
      </c>
      <c r="R30" s="436">
        <f>+'[27]VHA Mensais'!B209</f>
        <v>6.6612820948818152</v>
      </c>
      <c r="S30" s="435">
        <f>+'[28]Índices de Volume de Negócios n'!B221</f>
        <v>141.33000000000001</v>
      </c>
      <c r="T30" s="436">
        <f>+'[28]VH Mensais'!B209</f>
        <v>8.083511777301954</v>
      </c>
      <c r="U30" s="436">
        <f>+'[28]VHA Mensais'!B209</f>
        <v>10.248264501706107</v>
      </c>
    </row>
    <row r="31" spans="2:21" ht="24" customHeight="1" x14ac:dyDescent="0.2">
      <c r="B31" s="57"/>
      <c r="C31" s="58" t="s">
        <v>74</v>
      </c>
      <c r="D31" s="435">
        <f>+'[26]Índices de Volume de Negócios n'!B222</f>
        <v>154.04</v>
      </c>
      <c r="E31" s="436">
        <f>+'[26]VH Mensais'!B210</f>
        <v>3.4797796587397345</v>
      </c>
      <c r="F31" s="437">
        <f>+'[26]VHA Mensais'!B210</f>
        <v>6.3920418313990535</v>
      </c>
      <c r="G31" s="435">
        <f>+'[26]Índices de Volume de Negócios n'!J222</f>
        <v>207.75</v>
      </c>
      <c r="H31" s="436">
        <f>+'[26]VH Mensais'!K210</f>
        <v>-8.5204755614266769</v>
      </c>
      <c r="I31" s="437">
        <f>+'[26]VHA Mensais'!K210</f>
        <v>0.53028354340212136</v>
      </c>
      <c r="J31" s="435">
        <f>+'[26]Índices de Volume de Negócios n'!K222</f>
        <v>158.28</v>
      </c>
      <c r="K31" s="436">
        <f>+'[26]VH Mensais'!L210</f>
        <v>7.4760643715624298</v>
      </c>
      <c r="L31" s="437">
        <f>+'[26]VHA Mensais'!L210</f>
        <v>8.8035600762873543</v>
      </c>
      <c r="M31" s="435">
        <f>+'[26]Índices de Volume de Negócios n'!L222</f>
        <v>130.55000000000001</v>
      </c>
      <c r="N31" s="436">
        <f>+'[26]VH Mensais'!M210</f>
        <v>-15.763324299909653</v>
      </c>
      <c r="O31" s="437">
        <f>+'[26]VHA Mensais'!M210</f>
        <v>-5.5014822782485489</v>
      </c>
      <c r="P31" s="435">
        <f>+'[27]Índices de Volume de Negócios n'!B222</f>
        <v>145.75</v>
      </c>
      <c r="Q31" s="436">
        <f>+'[27]VH Mensais'!B210</f>
        <v>-0.95141012572205197</v>
      </c>
      <c r="R31" s="436">
        <f>+'[27]VHA Mensais'!B210</f>
        <v>3.7317921493762896</v>
      </c>
      <c r="S31" s="435">
        <f>+'[28]Índices de Volume de Negócios n'!B222</f>
        <v>166.32</v>
      </c>
      <c r="T31" s="436">
        <f>+'[28]VH Mensais'!B210</f>
        <v>9.8619459673690457</v>
      </c>
      <c r="U31" s="436">
        <f>+'[28]VHA Mensais'!B210</f>
        <v>10.104340978442771</v>
      </c>
    </row>
    <row r="32" spans="2:21" ht="2.1" customHeight="1" x14ac:dyDescent="0.2">
      <c r="B32" s="548"/>
      <c r="C32" s="549"/>
      <c r="D32" s="432"/>
      <c r="E32" s="550"/>
      <c r="F32" s="551"/>
      <c r="G32" s="550"/>
      <c r="H32" s="550"/>
      <c r="I32" s="552"/>
      <c r="J32" s="550"/>
      <c r="K32" s="550"/>
      <c r="L32" s="552"/>
      <c r="M32" s="550"/>
      <c r="N32" s="550"/>
      <c r="O32" s="552"/>
      <c r="P32" s="550"/>
      <c r="Q32" s="550"/>
      <c r="R32" s="550"/>
      <c r="S32" s="553"/>
      <c r="T32" s="550"/>
      <c r="U32" s="551"/>
    </row>
    <row r="33" spans="2:19" s="319" customFormat="1" ht="18" customHeight="1" x14ac:dyDescent="0.2">
      <c r="B33" s="318" t="s">
        <v>283</v>
      </c>
      <c r="C33" s="318"/>
    </row>
    <row r="34" spans="2:19" ht="24" customHeight="1" x14ac:dyDescent="0.2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.95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.95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.95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6.95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6.95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6.95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6.95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6.95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6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6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6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6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6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6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6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6.95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6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6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6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3.9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25">
      <c r="B69" s="39" t="s">
        <v>402</v>
      </c>
      <c r="C69" s="40"/>
    </row>
    <row r="70" spans="2:131" ht="18" customHeight="1" x14ac:dyDescent="0.2">
      <c r="B70" s="127" t="s">
        <v>403</v>
      </c>
      <c r="C70" s="92"/>
    </row>
    <row r="71" spans="2:131" ht="39.950000000000003" customHeight="1" x14ac:dyDescent="0.2">
      <c r="B71" s="1692"/>
      <c r="C71" s="1692"/>
      <c r="D71" s="1702" t="s">
        <v>404</v>
      </c>
      <c r="E71" s="1702"/>
      <c r="F71" s="1702"/>
      <c r="G71" s="1693" t="s">
        <v>405</v>
      </c>
      <c r="H71" s="1693"/>
      <c r="I71" s="1693"/>
      <c r="J71" s="1693" t="s">
        <v>406</v>
      </c>
      <c r="K71" s="1693"/>
      <c r="L71" s="1693"/>
      <c r="M71" s="1693" t="s">
        <v>407</v>
      </c>
      <c r="N71" s="1693"/>
      <c r="O71" s="1693"/>
      <c r="P71" s="1693" t="s">
        <v>408</v>
      </c>
      <c r="Q71" s="1693"/>
      <c r="R71" s="1693"/>
      <c r="S71" s="1693" t="s">
        <v>409</v>
      </c>
      <c r="T71" s="1693"/>
      <c r="U71" s="169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2">
      <c r="B72" s="1692"/>
      <c r="C72" s="1692"/>
      <c r="D72" s="546" t="s">
        <v>0</v>
      </c>
      <c r="E72" s="546" t="s">
        <v>59</v>
      </c>
      <c r="F72" s="546" t="s">
        <v>126</v>
      </c>
      <c r="G72" s="546" t="s">
        <v>0</v>
      </c>
      <c r="H72" s="546" t="s">
        <v>59</v>
      </c>
      <c r="I72" s="546" t="s">
        <v>126</v>
      </c>
      <c r="J72" s="546" t="s">
        <v>0</v>
      </c>
      <c r="K72" s="545" t="s">
        <v>59</v>
      </c>
      <c r="L72" s="546" t="s">
        <v>126</v>
      </c>
      <c r="M72" s="546" t="s">
        <v>0</v>
      </c>
      <c r="N72" s="546" t="s">
        <v>59</v>
      </c>
      <c r="O72" s="546" t="s">
        <v>126</v>
      </c>
      <c r="P72" s="546" t="s">
        <v>0</v>
      </c>
      <c r="Q72" s="546" t="s">
        <v>59</v>
      </c>
      <c r="R72" s="546" t="s">
        <v>126</v>
      </c>
      <c r="S72" s="546" t="s">
        <v>0</v>
      </c>
      <c r="T72" s="546" t="s">
        <v>59</v>
      </c>
      <c r="U72" s="546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2">
      <c r="B73" s="1175">
        <v>2020</v>
      </c>
      <c r="C73" s="1175"/>
      <c r="D73" s="429">
        <f>+[26]Anuais!D19</f>
        <v>102.03166666666665</v>
      </c>
      <c r="E73" s="430">
        <f>+'[26]VH Anuais'!D18</f>
        <v>-7.335200181639312</v>
      </c>
      <c r="F73" s="431"/>
      <c r="G73" s="430">
        <f>+[26]Anuais!E19</f>
        <v>116.12833333333333</v>
      </c>
      <c r="H73" s="430">
        <f>+'[26]VH Anuais'!E18</f>
        <v>-4.0552449670898767</v>
      </c>
      <c r="I73" s="430"/>
      <c r="J73" s="429">
        <f>+[26]Anuais!F19</f>
        <v>100.41666666666669</v>
      </c>
      <c r="K73" s="430">
        <f>+'[26]VH Anuais'!F18</f>
        <v>-7.7511961722487648</v>
      </c>
      <c r="L73" s="431"/>
      <c r="M73" s="430">
        <f>+[26]Anuais!G19</f>
        <v>100.84833333333334</v>
      </c>
      <c r="N73" s="430">
        <f>+'[26]VH Anuais'!G18</f>
        <v>-8.1701255833364854</v>
      </c>
      <c r="O73" s="430"/>
      <c r="P73" s="429">
        <f>+[26]Anuais!I19</f>
        <v>111.21333333333332</v>
      </c>
      <c r="Q73" s="430">
        <f>+'[26]VH Anuais'!I18</f>
        <v>-15.891902793183421</v>
      </c>
      <c r="R73" s="431"/>
      <c r="S73" s="430">
        <f>+[26]Anuais!J19</f>
        <v>86.963333333333352</v>
      </c>
      <c r="T73" s="430">
        <f>+'[26]VH Anuais'!J18</f>
        <v>-14.869109093430543</v>
      </c>
      <c r="U73" s="554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2">
      <c r="B74" s="1175">
        <v>2021</v>
      </c>
      <c r="C74" s="1175"/>
      <c r="D74" s="429">
        <f>+[26]Anuais!D20</f>
        <v>110.69916666666667</v>
      </c>
      <c r="E74" s="430">
        <f>+'[26]VH Anuais'!D19</f>
        <v>8.4949117104167193</v>
      </c>
      <c r="F74" s="431"/>
      <c r="G74" s="430">
        <f>+[26]Anuais!E20</f>
        <v>128.11416666666668</v>
      </c>
      <c r="H74" s="430">
        <f>+'[26]VH Anuais'!E19</f>
        <v>10.321196377570807</v>
      </c>
      <c r="I74" s="430"/>
      <c r="J74" s="429">
        <f>+[26]Anuais!F20</f>
        <v>108.7075</v>
      </c>
      <c r="K74" s="430">
        <f>+'[26]VH Anuais'!F19</f>
        <v>8.2564315352696926</v>
      </c>
      <c r="L74" s="431"/>
      <c r="M74" s="430">
        <f>+[26]Anuais!G20</f>
        <v>123.38333333333333</v>
      </c>
      <c r="N74" s="430">
        <f>+'[26]VH Anuais'!G19</f>
        <v>22.345436216100055</v>
      </c>
      <c r="O74" s="430"/>
      <c r="P74" s="429">
        <f>+[26]Anuais!I20</f>
        <v>120.65583333333331</v>
      </c>
      <c r="Q74" s="430">
        <f>+'[26]VH Anuais'!I19</f>
        <v>8.4904387963073766</v>
      </c>
      <c r="R74" s="431"/>
      <c r="S74" s="430">
        <f>+[26]Anuais!J20</f>
        <v>99.274166666666659</v>
      </c>
      <c r="T74" s="430">
        <f>+'[26]VH Anuais'!J19</f>
        <v>14.156349419295445</v>
      </c>
      <c r="U74" s="554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2">
      <c r="B75" s="1175">
        <v>2022</v>
      </c>
      <c r="C75" s="1175"/>
      <c r="D75" s="429">
        <f>+[26]Anuais!D21</f>
        <v>128.78083333333333</v>
      </c>
      <c r="E75" s="430">
        <f>+'[26]VH Anuais'!D20</f>
        <v>16.334058521970206</v>
      </c>
      <c r="F75" s="431"/>
      <c r="G75" s="430">
        <f>+[26]Anuais!E21</f>
        <v>144.74916666666667</v>
      </c>
      <c r="H75" s="430">
        <f>+'[26]VH Anuais'!E20</f>
        <v>12.984512511626999</v>
      </c>
      <c r="I75" s="430"/>
      <c r="J75" s="429">
        <f>+[26]Anuais!F21</f>
        <v>126.95249999999999</v>
      </c>
      <c r="K75" s="430">
        <f>+'[26]VH Anuais'!F20</f>
        <v>16.783570590805596</v>
      </c>
      <c r="L75" s="431"/>
      <c r="M75" s="430">
        <f>+[26]Anuais!G21</f>
        <v>147.38666666666663</v>
      </c>
      <c r="N75" s="430">
        <f>+'[26]VH Anuais'!G20</f>
        <v>19.454275293799796</v>
      </c>
      <c r="O75" s="430"/>
      <c r="P75" s="429">
        <f>+[26]Anuais!I21</f>
        <v>136.70166666666668</v>
      </c>
      <c r="Q75" s="430">
        <f>+'[26]VH Anuais'!I20</f>
        <v>13.298845890860411</v>
      </c>
      <c r="R75" s="431"/>
      <c r="S75" s="430">
        <f>+[26]Anuais!J21</f>
        <v>138.19749999999999</v>
      </c>
      <c r="T75" s="430">
        <f>+'[26]VH Anuais'!J20</f>
        <v>39.207917467619133</v>
      </c>
      <c r="U75" s="554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2">
      <c r="B76" s="51"/>
      <c r="C76" s="51"/>
      <c r="D76" s="432"/>
      <c r="E76" s="433"/>
      <c r="F76" s="434"/>
      <c r="G76" s="433"/>
      <c r="H76" s="433"/>
      <c r="I76" s="433"/>
      <c r="J76" s="432"/>
      <c r="K76" s="433"/>
      <c r="L76" s="434"/>
      <c r="M76" s="433"/>
      <c r="N76" s="433"/>
      <c r="O76" s="433"/>
      <c r="P76" s="432"/>
      <c r="Q76" s="433"/>
      <c r="R76" s="434"/>
      <c r="S76" s="416"/>
      <c r="T76" s="416"/>
      <c r="U76" s="416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2">
      <c r="B77" s="57">
        <v>21</v>
      </c>
      <c r="C77" s="58" t="s">
        <v>69</v>
      </c>
      <c r="D77" s="435">
        <f>+'[26]Índices de Volume de Negócios n'!D205</f>
        <v>115.88</v>
      </c>
      <c r="E77" s="436">
        <f>+'[26]VH Mensais'!D193</f>
        <v>5.8361494200383612</v>
      </c>
      <c r="F77" s="437">
        <f>+'[26]VHA Mensais'!D193</f>
        <v>7.6242186881873675</v>
      </c>
      <c r="G77" s="436">
        <f>+'[26]Índices de Volume de Negócios n'!E205</f>
        <v>135.81</v>
      </c>
      <c r="H77" s="436">
        <f>+'[26]VH Mensais'!E193</f>
        <v>-6.6790352504638157</v>
      </c>
      <c r="I77" s="436">
        <f>+'[26]VHA Mensais'!E193</f>
        <v>12.867809295182964</v>
      </c>
      <c r="J77" s="435">
        <f>+'[26]Índices de Volume de Negócios n'!F205</f>
        <v>113.6</v>
      </c>
      <c r="K77" s="436">
        <f>+'[26]VH Mensais'!F193</f>
        <v>7.820804859529229</v>
      </c>
      <c r="L77" s="437">
        <f>+'[26]VHA Mensais'!F193</f>
        <v>6.9447926590783471</v>
      </c>
      <c r="M77" s="436">
        <f>+'[26]Índices de Volume de Negócios n'!G205</f>
        <v>129.38999999999999</v>
      </c>
      <c r="N77" s="436">
        <f>+'[26]VH Mensais'!G193</f>
        <v>15.074706510138736</v>
      </c>
      <c r="O77" s="436">
        <f>+'[26]VHA Mensais'!G193</f>
        <v>21.298781643832854</v>
      </c>
      <c r="P77" s="435">
        <f>+'[26]Índices de Volume de Negócios n'!H205</f>
        <v>120.13</v>
      </c>
      <c r="Q77" s="436">
        <f>+'[26]VH Mensais'!I193</f>
        <v>-13.100405092592604</v>
      </c>
      <c r="R77" s="437">
        <f>+'[26]VHA Mensais'!I193</f>
        <v>7.3892168293108185</v>
      </c>
      <c r="S77" s="436">
        <f>+'[26]Índices de Volume de Negócios n'!I205</f>
        <v>111.09</v>
      </c>
      <c r="T77" s="436">
        <f>+'[26]VH Mensais'!J193</f>
        <v>27.352974893958493</v>
      </c>
      <c r="U77" s="436">
        <f>+'[26]VHA Mensais'!J193</f>
        <v>15.622533772805358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2">
      <c r="B78" s="57"/>
      <c r="C78" s="58" t="s">
        <v>70</v>
      </c>
      <c r="D78" s="435">
        <f>+'[26]Índices de Volume de Negócios n'!D206</f>
        <v>123.72</v>
      </c>
      <c r="E78" s="436">
        <f>+'[26]VH Mensais'!D194</f>
        <v>14.566163533660536</v>
      </c>
      <c r="F78" s="437">
        <f>+'[26]VHA Mensais'!D194</f>
        <v>8.294090840042557</v>
      </c>
      <c r="G78" s="436">
        <f>+'[26]Índices de Volume de Negócios n'!E206</f>
        <v>144.26</v>
      </c>
      <c r="H78" s="436">
        <f>+'[26]VH Mensais'!E194</f>
        <v>-8.3114004709794465E-2</v>
      </c>
      <c r="I78" s="436">
        <f>+'[26]VHA Mensais'!E194</f>
        <v>11.404058116232463</v>
      </c>
      <c r="J78" s="435">
        <f>+'[26]Índices de Volume de Negócios n'!F206</f>
        <v>121.37</v>
      </c>
      <c r="K78" s="436">
        <f>+'[26]VH Mensais'!F194</f>
        <v>16.904257368522458</v>
      </c>
      <c r="L78" s="437">
        <f>+'[26]VHA Mensais'!F194</f>
        <v>7.8839568743925614</v>
      </c>
      <c r="M78" s="436">
        <f>+'[26]Índices de Volume de Negócios n'!G206</f>
        <v>139.91</v>
      </c>
      <c r="N78" s="436">
        <f>+'[26]VH Mensais'!G194</f>
        <v>26.603927246403035</v>
      </c>
      <c r="O78" s="436">
        <f>+'[26]VHA Mensais'!G194</f>
        <v>21.825682136822788</v>
      </c>
      <c r="P78" s="435">
        <f>+'[26]Índices de Volume de Negócios n'!H206</f>
        <v>154.25</v>
      </c>
      <c r="Q78" s="436">
        <f>+'[26]VH Mensais'!I194</f>
        <v>8.9566998657907746</v>
      </c>
      <c r="R78" s="437">
        <f>+'[26]VHA Mensais'!I194</f>
        <v>7.5695042490616204</v>
      </c>
      <c r="S78" s="436">
        <f>+'[26]Índices de Volume de Negócios n'!I206</f>
        <v>89.74</v>
      </c>
      <c r="T78" s="436">
        <f>+'[26]VH Mensais'!J194</f>
        <v>5.4771979313587238</v>
      </c>
      <c r="U78" s="436">
        <f>+'[26]VHA Mensais'!J194</f>
        <v>14.710790941355389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2">
      <c r="B79" s="57"/>
      <c r="C79" s="58" t="s">
        <v>71</v>
      </c>
      <c r="D79" s="435">
        <f>+'[26]Índices de Volume de Negócios n'!D207</f>
        <v>116.46</v>
      </c>
      <c r="E79" s="436">
        <f>+'[26]VH Mensais'!D195</f>
        <v>10.629809062410933</v>
      </c>
      <c r="F79" s="437">
        <f>+'[26]VHA Mensais'!D195</f>
        <v>8.4949117104167193</v>
      </c>
      <c r="G79" s="436">
        <f>+'[26]Índices de Volume de Negócios n'!E207</f>
        <v>114.25</v>
      </c>
      <c r="H79" s="436">
        <f>+'[26]VH Mensais'!E195</f>
        <v>-1.5934539190353147</v>
      </c>
      <c r="I79" s="436">
        <f>+'[26]VHA Mensais'!E195</f>
        <v>10.321196377570807</v>
      </c>
      <c r="J79" s="435">
        <f>+'[26]Índices de Volume de Negócios n'!F207</f>
        <v>116.72</v>
      </c>
      <c r="K79" s="436">
        <f>+'[26]VH Mensais'!F195</f>
        <v>12.198404306450051</v>
      </c>
      <c r="L79" s="437">
        <f>+'[26]VHA Mensais'!F195</f>
        <v>8.2564315352696926</v>
      </c>
      <c r="M79" s="436">
        <f>+'[26]Índices de Volume de Negócios n'!G207</f>
        <v>125.07</v>
      </c>
      <c r="N79" s="436">
        <f>+'[26]VH Mensais'!G195</f>
        <v>28.276923076923065</v>
      </c>
      <c r="O79" s="436">
        <f>+'[26]VHA Mensais'!G195</f>
        <v>22.345436216100079</v>
      </c>
      <c r="P79" s="435">
        <f>+'[26]Índices de Volume de Negócios n'!H207</f>
        <v>123.84</v>
      </c>
      <c r="Q79" s="436">
        <f>+'[26]VH Mensais'!I195</f>
        <v>19.421407907425259</v>
      </c>
      <c r="R79" s="437">
        <f>+'[26]VHA Mensais'!I195</f>
        <v>8.4904387963073766</v>
      </c>
      <c r="S79" s="436">
        <f>+'[26]Índices de Volume de Negócios n'!I207</f>
        <v>105.3</v>
      </c>
      <c r="T79" s="436">
        <f>+'[26]VH Mensais'!J195</f>
        <v>8.7360594795538926</v>
      </c>
      <c r="U79" s="436">
        <f>+'[26]VHA Mensais'!J195</f>
        <v>14.156349419295466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2">
      <c r="B80" s="253">
        <v>22</v>
      </c>
      <c r="C80" s="254" t="s">
        <v>72</v>
      </c>
      <c r="D80" s="448">
        <f>+'[26]Índices de Volume de Negócios n'!D208</f>
        <v>111.59</v>
      </c>
      <c r="E80" s="449">
        <f>+'[26]VH Mensais'!D196</f>
        <v>17.885062328332978</v>
      </c>
      <c r="F80" s="547">
        <f>+'[26]VHA Mensais'!D196</f>
        <v>17.885062328332978</v>
      </c>
      <c r="G80" s="449">
        <f>+'[26]Índices de Volume de Negócios n'!E208</f>
        <v>123.37</v>
      </c>
      <c r="H80" s="449">
        <f>+'[26]VH Mensais'!E196</f>
        <v>3.4549266247379418</v>
      </c>
      <c r="I80" s="449">
        <f>+'[26]VHA Mensais'!E196</f>
        <v>3.4549266247379418</v>
      </c>
      <c r="J80" s="448">
        <f>+'[26]Índices de Volume de Negócios n'!F208</f>
        <v>110.24</v>
      </c>
      <c r="K80" s="449">
        <f>+'[26]VH Mensais'!F196</f>
        <v>20.034843205574894</v>
      </c>
      <c r="L80" s="547">
        <f>+'[26]VHA Mensais'!F196</f>
        <v>20.034843205574894</v>
      </c>
      <c r="M80" s="449">
        <f>+'[26]Índices de Volume de Negócios n'!G208</f>
        <v>129.84</v>
      </c>
      <c r="N80" s="449">
        <f>+'[26]VH Mensais'!G196</f>
        <v>24.66634661545848</v>
      </c>
      <c r="O80" s="449">
        <f>+'[26]VHA Mensais'!G196</f>
        <v>24.66634661545848</v>
      </c>
      <c r="P80" s="448">
        <f>+'[26]Índices de Volume de Negócios n'!H208</f>
        <v>114.07</v>
      </c>
      <c r="Q80" s="449">
        <f>+'[26]VH Mensais'!I196</f>
        <v>-0.36684426587475505</v>
      </c>
      <c r="R80" s="547">
        <f>+'[26]VHA Mensais'!I196</f>
        <v>-0.36684426587475505</v>
      </c>
      <c r="S80" s="449">
        <f>+'[26]Índices de Volume de Negócios n'!I208</f>
        <v>114.54</v>
      </c>
      <c r="T80" s="449">
        <f>+'[26]VH Mensais'!J196</f>
        <v>17.14051953364697</v>
      </c>
      <c r="U80" s="449">
        <f>+'[26]VHA Mensais'!J196</f>
        <v>17.14051953364697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2">
      <c r="B81" s="57"/>
      <c r="C81" s="58" t="s">
        <v>73</v>
      </c>
      <c r="D81" s="435">
        <f>+'[26]Índices de Volume de Negócios n'!D209</f>
        <v>111.97</v>
      </c>
      <c r="E81" s="436">
        <f>+'[26]VH Mensais'!D197</f>
        <v>20.333154218162285</v>
      </c>
      <c r="F81" s="437">
        <f>+'[26]VHA Mensais'!D197</f>
        <v>19.098609557295852</v>
      </c>
      <c r="G81" s="436">
        <f>+'[26]Índices de Volume de Negócios n'!E209</f>
        <v>134.94999999999999</v>
      </c>
      <c r="H81" s="436">
        <f>+'[26]VH Mensais'!E197</f>
        <v>11.639642620780943</v>
      </c>
      <c r="I81" s="436">
        <f>+'[26]VHA Mensais'!E197</f>
        <v>7.5750635072668882</v>
      </c>
      <c r="J81" s="435">
        <f>+'[26]Índices de Volume de Negócios n'!F209</f>
        <v>109.34</v>
      </c>
      <c r="K81" s="436">
        <f>+'[26]VH Mensais'!F197</f>
        <v>21.678166036056101</v>
      </c>
      <c r="L81" s="437">
        <f>+'[26]VHA Mensais'!F197</f>
        <v>20.847550908090252</v>
      </c>
      <c r="M81" s="436">
        <f>+'[26]Índices de Volume de Negócios n'!G209</f>
        <v>135.5</v>
      </c>
      <c r="N81" s="436">
        <f>+'[26]VH Mensais'!G197</f>
        <v>30.063351890957946</v>
      </c>
      <c r="O81" s="436">
        <f>+'[26]VHA Mensais'!G197</f>
        <v>27.365237843805513</v>
      </c>
      <c r="P81" s="435">
        <f>+'[26]Índices de Volume de Negócios n'!H209</f>
        <v>124.15</v>
      </c>
      <c r="Q81" s="436">
        <f>+'[26]VH Mensais'!I197</f>
        <v>1.4877789585547418</v>
      </c>
      <c r="R81" s="437">
        <f>+'[26]VHA Mensais'!I197</f>
        <v>0.59116628663120618</v>
      </c>
      <c r="S81" s="436">
        <f>+'[26]Índices de Volume de Negócios n'!I209</f>
        <v>123.98</v>
      </c>
      <c r="T81" s="436">
        <f>+'[26]VH Mensais'!J197</f>
        <v>30.766796751397528</v>
      </c>
      <c r="U81" s="436">
        <f>+'[26]VHA Mensais'!J197</f>
        <v>23.848590269484404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2">
      <c r="B82" s="57"/>
      <c r="C82" s="58" t="s">
        <v>74</v>
      </c>
      <c r="D82" s="435">
        <f>+'[26]Índices de Volume de Negócios n'!D210</f>
        <v>133.37</v>
      </c>
      <c r="E82" s="436">
        <f>+'[26]VH Mensais'!D198</f>
        <v>16.69437396097646</v>
      </c>
      <c r="F82" s="437">
        <f>+'[26]VHA Mensais'!D198</f>
        <v>18.188741721854317</v>
      </c>
      <c r="G82" s="436">
        <f>+'[26]Índices de Volume de Negócios n'!E210</f>
        <v>157.68</v>
      </c>
      <c r="H82" s="436">
        <f>+'[26]VH Mensais'!E198</f>
        <v>6.836506538383369</v>
      </c>
      <c r="I82" s="436">
        <f>+'[26]VHA Mensais'!E198</f>
        <v>7.2939234499123096</v>
      </c>
      <c r="J82" s="435">
        <f>+'[26]Índices de Volume de Negócios n'!F210</f>
        <v>130.58000000000001</v>
      </c>
      <c r="K82" s="436">
        <f>+'[26]VH Mensais'!F198</f>
        <v>18.204037295193288</v>
      </c>
      <c r="L82" s="437">
        <f>+'[26]VHA Mensais'!F198</f>
        <v>19.848033679022503</v>
      </c>
      <c r="M82" s="436">
        <f>+'[26]Índices de Volume de Negócios n'!G210</f>
        <v>160.54</v>
      </c>
      <c r="N82" s="436">
        <f>+'[26]VH Mensais'!G198</f>
        <v>25.68699600720268</v>
      </c>
      <c r="O82" s="436">
        <f>+'[26]VHA Mensais'!G198</f>
        <v>26.727370112479921</v>
      </c>
      <c r="P82" s="435">
        <f>+'[26]Índices de Volume de Negócios n'!H210</f>
        <v>138.04</v>
      </c>
      <c r="Q82" s="436">
        <f>+'[26]VH Mensais'!I198</f>
        <v>-0.28893383415198315</v>
      </c>
      <c r="R82" s="437">
        <f>+'[26]VHA Mensais'!I198</f>
        <v>0.26648190587859055</v>
      </c>
      <c r="S82" s="436">
        <f>+'[26]Índices de Volume de Negócios n'!I210</f>
        <v>157.5</v>
      </c>
      <c r="T82" s="436">
        <f>+'[26]VH Mensais'!J198</f>
        <v>58.148408474746446</v>
      </c>
      <c r="U82" s="436">
        <f>+'[26]VHA Mensais'!J198</f>
        <v>35.539735779314107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2">
      <c r="B83" s="57"/>
      <c r="C83" s="58" t="s">
        <v>75</v>
      </c>
      <c r="D83" s="435">
        <f>+'[26]Índices de Volume de Negócios n'!D211</f>
        <v>120.24</v>
      </c>
      <c r="E83" s="436">
        <f>+'[26]VH Mensais'!D199</f>
        <v>11.747211895910791</v>
      </c>
      <c r="F83" s="437">
        <f>+'[26]VHA Mensais'!D199</f>
        <v>16.496582031249996</v>
      </c>
      <c r="G83" s="436">
        <f>+'[26]Índices de Volume de Negócios n'!E211</f>
        <v>137.77000000000001</v>
      </c>
      <c r="H83" s="436">
        <f>+'[26]VH Mensais'!E199</f>
        <v>8.9263124604680666</v>
      </c>
      <c r="I83" s="436">
        <f>+'[26]VHA Mensais'!E199</f>
        <v>7.695449241540242</v>
      </c>
      <c r="J83" s="435">
        <f>+'[26]Índices de Volume de Negócios n'!F211</f>
        <v>118.23</v>
      </c>
      <c r="K83" s="436">
        <f>+'[26]VH Mensais'!F199</f>
        <v>12.130121396054626</v>
      </c>
      <c r="L83" s="437">
        <f>+'[26]VHA Mensais'!F199</f>
        <v>17.801363144790127</v>
      </c>
      <c r="M83" s="436">
        <f>+'[26]Índices de Volume de Negócios n'!G211</f>
        <v>149.11000000000001</v>
      </c>
      <c r="N83" s="436">
        <f>+'[26]VH Mensais'!G199</f>
        <v>20.337341618916959</v>
      </c>
      <c r="O83" s="436">
        <f>+'[26]VHA Mensais'!G199</f>
        <v>25.005978650781557</v>
      </c>
      <c r="P83" s="435">
        <f>+'[26]Índices de Volume de Negócios n'!H211</f>
        <v>122.39</v>
      </c>
      <c r="Q83" s="436">
        <f>+'[26]VH Mensais'!I199</f>
        <v>-6.2217454601179885</v>
      </c>
      <c r="R83" s="437">
        <f>+'[26]VHA Mensais'!I199</f>
        <v>-1.407754512920889</v>
      </c>
      <c r="S83" s="436">
        <f>+'[26]Índices de Volume de Negócios n'!I211</f>
        <v>135.43</v>
      </c>
      <c r="T83" s="436">
        <f>+'[26]VH Mensais'!J199</f>
        <v>46.743959258857949</v>
      </c>
      <c r="U83" s="436">
        <f>+'[26]VHA Mensais'!J199</f>
        <v>38.229250656748249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2">
      <c r="B84" s="57"/>
      <c r="C84" s="58" t="s">
        <v>76</v>
      </c>
      <c r="D84" s="435">
        <f>+'[26]Índices de Volume de Negócios n'!D212</f>
        <v>134.77000000000001</v>
      </c>
      <c r="E84" s="436">
        <f>+'[26]VH Mensais'!D200</f>
        <v>20.642735654820534</v>
      </c>
      <c r="F84" s="437">
        <f>+'[26]VHA Mensais'!D200</f>
        <v>17.385049202969437</v>
      </c>
      <c r="G84" s="436">
        <f>+'[26]Índices de Volume de Negócios n'!E212</f>
        <v>155.19999999999999</v>
      </c>
      <c r="H84" s="436">
        <f>+'[26]VH Mensais'!E200</f>
        <v>20.105246865810233</v>
      </c>
      <c r="I84" s="436">
        <f>+'[26]VHA Mensais'!E200</f>
        <v>10.187746728419999</v>
      </c>
      <c r="J84" s="435">
        <f>+'[26]Índices de Volume de Negócios n'!F212</f>
        <v>132.43</v>
      </c>
      <c r="K84" s="436">
        <f>+'[26]VH Mensais'!F200</f>
        <v>20.709142284203818</v>
      </c>
      <c r="L84" s="437">
        <f>+'[26]VHA Mensais'!F200</f>
        <v>18.430182133564621</v>
      </c>
      <c r="M84" s="436">
        <f>+'[26]Índices de Volume de Negócios n'!G212</f>
        <v>167.12</v>
      </c>
      <c r="N84" s="436">
        <f>+'[26]VH Mensais'!G200</f>
        <v>30.348646751423438</v>
      </c>
      <c r="O84" s="436">
        <f>+'[26]VHA Mensais'!G200</f>
        <v>26.170560032643063</v>
      </c>
      <c r="P84" s="435">
        <f>+'[26]Índices de Volume de Negócios n'!H212</f>
        <v>142.49</v>
      </c>
      <c r="Q84" s="436">
        <f>+'[26]VH Mensais'!I200</f>
        <v>15.208602846054342</v>
      </c>
      <c r="R84" s="437">
        <f>+'[26]VHA Mensais'!I200</f>
        <v>1.8571769004686489</v>
      </c>
      <c r="S84" s="436">
        <f>+'[26]Índices de Volume de Negócios n'!I212</f>
        <v>140.72999999999999</v>
      </c>
      <c r="T84" s="436">
        <f>+'[26]VH Mensais'!J200</f>
        <v>49.268137462876524</v>
      </c>
      <c r="U84" s="436">
        <f>+'[26]VHA Mensais'!J200</f>
        <v>40.403133159268933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2">
      <c r="B85" s="57"/>
      <c r="C85" s="58" t="s">
        <v>77</v>
      </c>
      <c r="D85" s="435">
        <f>+'[26]Índices de Volume de Negócios n'!D213</f>
        <v>131.11000000000001</v>
      </c>
      <c r="E85" s="436">
        <f>+'[26]VH Mensais'!D201</f>
        <v>15.505241828913752</v>
      </c>
      <c r="F85" s="437">
        <f>+'[26]VHA Mensais'!D201</f>
        <v>17.048927254969914</v>
      </c>
      <c r="G85" s="436">
        <f>+'[26]Índices de Volume de Negócios n'!E213</f>
        <v>152.13999999999999</v>
      </c>
      <c r="H85" s="436">
        <f>+'[26]VH Mensais'!E201</f>
        <v>19.918026326160621</v>
      </c>
      <c r="I85" s="436">
        <f>+'[26]VHA Mensais'!E201</f>
        <v>11.790364667852348</v>
      </c>
      <c r="J85" s="435">
        <f>+'[26]Índices de Volume de Negócios n'!F213</f>
        <v>128.69999999999999</v>
      </c>
      <c r="K85" s="436">
        <f>+'[26]VH Mensais'!F201</f>
        <v>14.92097508706134</v>
      </c>
      <c r="L85" s="437">
        <f>+'[26]VHA Mensais'!F201</f>
        <v>17.795611244772424</v>
      </c>
      <c r="M85" s="436">
        <f>+'[26]Índices de Volume de Negócios n'!G213</f>
        <v>157.87</v>
      </c>
      <c r="N85" s="436">
        <f>+'[26]VH Mensais'!G201</f>
        <v>23.712875166523006</v>
      </c>
      <c r="O85" s="436">
        <f>+'[26]VHA Mensais'!G201</f>
        <v>25.732407549700319</v>
      </c>
      <c r="P85" s="435">
        <f>+'[26]Índices de Volume de Negócios n'!H213</f>
        <v>155.94999999999999</v>
      </c>
      <c r="Q85" s="436">
        <f>+'[26]VH Mensais'!I201</f>
        <v>43.547496318114852</v>
      </c>
      <c r="R85" s="437">
        <f>+'[26]VHA Mensais'!I201</f>
        <v>7.9936051159072541</v>
      </c>
      <c r="S85" s="436">
        <f>+'[26]Índices de Volume de Negócios n'!I213</f>
        <v>153</v>
      </c>
      <c r="T85" s="436">
        <f>+'[26]VH Mensais'!J201</f>
        <v>60.394171296781643</v>
      </c>
      <c r="U85" s="436">
        <f>+'[26]VHA Mensais'!J201</f>
        <v>43.7245271188212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2">
      <c r="B86" s="57"/>
      <c r="C86" s="58" t="s">
        <v>66</v>
      </c>
      <c r="D86" s="435">
        <f>+'[26]Índices de Volume de Negócios n'!D214</f>
        <v>140.66</v>
      </c>
      <c r="E86" s="436">
        <f>+'[26]VH Mensais'!D202</f>
        <v>16.017815902342459</v>
      </c>
      <c r="F86" s="437">
        <f>+'[26]VHA Mensais'!D202</f>
        <v>16.883580668200928</v>
      </c>
      <c r="G86" s="436">
        <f>+'[26]Índices de Volume de Negócios n'!E214</f>
        <v>155.32</v>
      </c>
      <c r="H86" s="436">
        <f>+'[26]VH Mensais'!E202</f>
        <v>20.412435072486225</v>
      </c>
      <c r="I86" s="436">
        <f>+'[26]VHA Mensais'!E202</f>
        <v>13.027088337336522</v>
      </c>
      <c r="J86" s="435">
        <f>+'[26]Índices de Volume de Negócios n'!F214</f>
        <v>138.97999999999999</v>
      </c>
      <c r="K86" s="436">
        <f>+'[26]VH Mensais'!F202</f>
        <v>15.479850436227661</v>
      </c>
      <c r="L86" s="437">
        <f>+'[26]VHA Mensais'!F202</f>
        <v>17.418814049698518</v>
      </c>
      <c r="M86" s="436">
        <f>+'[26]Índices de Volume de Negócios n'!G214</f>
        <v>159.58000000000001</v>
      </c>
      <c r="N86" s="436">
        <f>+'[26]VH Mensais'!G202</f>
        <v>18.567501300245205</v>
      </c>
      <c r="O86" s="436">
        <f>+'[26]VHA Mensais'!G202</f>
        <v>24.598414826312933</v>
      </c>
      <c r="P86" s="435">
        <f>+'[26]Índices de Volume de Negócios n'!H214</f>
        <v>138.44999999999999</v>
      </c>
      <c r="Q86" s="436">
        <f>+'[26]VH Mensais'!I202</f>
        <v>12.615910200097602</v>
      </c>
      <c r="R86" s="437">
        <f>+'[26]VHA Mensais'!I202</f>
        <v>8.6535893058313782</v>
      </c>
      <c r="S86" s="436">
        <f>+'[26]Índices de Volume de Negócios n'!I214</f>
        <v>157.44999999999999</v>
      </c>
      <c r="T86" s="436">
        <f>+'[26]VH Mensais'!J202</f>
        <v>55.414075609515344</v>
      </c>
      <c r="U86" s="436">
        <f>+'[26]VHA Mensais'!J202</f>
        <v>45.477829595084771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2">
      <c r="B87" s="57"/>
      <c r="C87" s="58" t="s">
        <v>67</v>
      </c>
      <c r="D87" s="435">
        <f>+'[26]Índices de Volume de Negócios n'!D215</f>
        <v>123.7</v>
      </c>
      <c r="E87" s="436">
        <f>+'[26]VH Mensais'!D203</f>
        <v>22.221124394822667</v>
      </c>
      <c r="F87" s="437">
        <f>+'[26]VHA Mensais'!D203</f>
        <v>17.513735462573045</v>
      </c>
      <c r="G87" s="436">
        <f>+'[26]Índices de Volume de Negócios n'!E215</f>
        <v>118.45</v>
      </c>
      <c r="H87" s="436">
        <f>+'[26]VH Mensais'!E203</f>
        <v>18.355315747402081</v>
      </c>
      <c r="I87" s="436">
        <f>+'[26]VHA Mensais'!E203</f>
        <v>13.560678834454043</v>
      </c>
      <c r="J87" s="435">
        <f>+'[26]Índices de Volume de Negócios n'!F215</f>
        <v>124.31</v>
      </c>
      <c r="K87" s="436">
        <f>+'[26]VH Mensais'!F203</f>
        <v>22.654168722249636</v>
      </c>
      <c r="L87" s="437">
        <f>+'[26]VHA Mensais'!F203</f>
        <v>18.049725924780912</v>
      </c>
      <c r="M87" s="436">
        <f>+'[26]Índices de Volume de Negócios n'!G215</f>
        <v>126.09</v>
      </c>
      <c r="N87" s="436">
        <f>+'[26]VH Mensais'!G203</f>
        <v>22.002902757619758</v>
      </c>
      <c r="O87" s="436">
        <f>+'[26]VHA Mensais'!G203</f>
        <v>24.317154750296165</v>
      </c>
      <c r="P87" s="435">
        <f>+'[26]Índices de Volume de Negócios n'!H215</f>
        <v>97.07</v>
      </c>
      <c r="Q87" s="436">
        <f>+'[26]VH Mensais'!I203</f>
        <v>38.079658605974402</v>
      </c>
      <c r="R87" s="437">
        <f>+'[26]VHA Mensais'!I203</f>
        <v>10.874770489514995</v>
      </c>
      <c r="S87" s="436">
        <f>+'[26]Índices de Volume de Negócios n'!I215</f>
        <v>150.33000000000001</v>
      </c>
      <c r="T87" s="436">
        <f>+'[26]VH Mensais'!J203</f>
        <v>43.732670427383113</v>
      </c>
      <c r="U87" s="436">
        <f>+'[26]VHA Mensais'!J203</f>
        <v>45.243833649556422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2">
      <c r="B88" s="57"/>
      <c r="C88" s="58" t="s">
        <v>68</v>
      </c>
      <c r="D88" s="435">
        <f>+'[26]Índices de Volume de Negócios n'!D216</f>
        <v>134.44</v>
      </c>
      <c r="E88" s="436">
        <f>+'[26]VH Mensais'!D204</f>
        <v>16.843386059447241</v>
      </c>
      <c r="F88" s="437">
        <f>+'[26]VHA Mensais'!D204</f>
        <v>17.434410128248643</v>
      </c>
      <c r="G88" s="436">
        <f>+'[26]Índices de Volume de Negócios n'!E216</f>
        <v>148.82</v>
      </c>
      <c r="H88" s="436">
        <f>+'[26]VH Mensais'!E204</f>
        <v>3.570185816688709</v>
      </c>
      <c r="I88" s="436">
        <f>+'[26]VHA Mensais'!E204</f>
        <v>12.304798565242091</v>
      </c>
      <c r="J88" s="435">
        <f>+'[26]Índices de Volume de Negócios n'!F216</f>
        <v>132.80000000000001</v>
      </c>
      <c r="K88" s="436">
        <f>+'[26]VH Mensais'!F204</f>
        <v>18.794167635745595</v>
      </c>
      <c r="L88" s="437">
        <f>+'[26]VHA Mensais'!F204</f>
        <v>18.137069689336684</v>
      </c>
      <c r="M88" s="436">
        <f>+'[26]Índices de Volume de Negócios n'!G216</f>
        <v>156.11000000000001</v>
      </c>
      <c r="N88" s="436">
        <f>+'[26]VH Mensais'!G204</f>
        <v>17.818867924528313</v>
      </c>
      <c r="O88" s="436">
        <f>+'[26]VHA Mensais'!G204</f>
        <v>23.524483764948467</v>
      </c>
      <c r="P88" s="435">
        <f>+'[26]Índices de Volume de Negócios n'!H216</f>
        <v>144.87</v>
      </c>
      <c r="Q88" s="436">
        <f>+'[26]VH Mensais'!I204</f>
        <v>22.43914807302232</v>
      </c>
      <c r="R88" s="437">
        <f>+'[26]VHA Mensais'!I204</f>
        <v>12.178345162673288</v>
      </c>
      <c r="S88" s="436">
        <f>+'[26]Índices de Volume de Negócios n'!I216</f>
        <v>142.08000000000001</v>
      </c>
      <c r="T88" s="436">
        <f>+'[26]VH Mensais'!J204</f>
        <v>35.159817351598186</v>
      </c>
      <c r="U88" s="436">
        <f>+'[26]VHA Mensais'!J204</f>
        <v>44.046274119933095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2">
      <c r="B89" s="57"/>
      <c r="C89" s="58" t="s">
        <v>69</v>
      </c>
      <c r="D89" s="435">
        <f>+'[26]Índices de Volume de Negócios n'!D217</f>
        <v>133.12</v>
      </c>
      <c r="E89" s="436">
        <f>+'[26]VH Mensais'!D205</f>
        <v>14.877459440800834</v>
      </c>
      <c r="F89" s="437">
        <f>+'[26]VHA Mensais'!D205</f>
        <v>17.162128633260142</v>
      </c>
      <c r="G89" s="436">
        <f>+'[26]Índices de Volume de Negócios n'!E217</f>
        <v>149.74</v>
      </c>
      <c r="H89" s="436">
        <f>+'[26]VH Mensais'!E205</f>
        <v>10.25697665856713</v>
      </c>
      <c r="I89" s="436">
        <f>+'[26]VHA Mensais'!E205</f>
        <v>12.087327776300771</v>
      </c>
      <c r="J89" s="435">
        <f>+'[26]Índices de Volume de Negócios n'!F217</f>
        <v>131.21</v>
      </c>
      <c r="K89" s="436">
        <f>+'[26]VH Mensais'!F205</f>
        <v>15.501760563380284</v>
      </c>
      <c r="L89" s="437">
        <f>+'[26]VHA Mensais'!F205</f>
        <v>17.8563390847712</v>
      </c>
      <c r="M89" s="436">
        <f>+'[26]Índices de Volume de Negócios n'!G217</f>
        <v>148.05000000000001</v>
      </c>
      <c r="N89" s="436">
        <f>+'[26]VH Mensais'!G205</f>
        <v>14.421516345930918</v>
      </c>
      <c r="O89" s="436">
        <f>+'[26]VHA Mensais'!G205</f>
        <v>22.555568351952072</v>
      </c>
      <c r="P89" s="435">
        <f>+'[26]Índices de Volume de Negócios n'!H217</f>
        <v>141.68</v>
      </c>
      <c r="Q89" s="436">
        <f>+'[26]VH Mensais'!I205</f>
        <v>17.938899525514039</v>
      </c>
      <c r="R89" s="437">
        <f>+'[26]VHA Mensais'!I205</f>
        <v>12.76992254953926</v>
      </c>
      <c r="S89" s="436">
        <f>+'[26]Índices de Volume de Negócios n'!I217</f>
        <v>131.21</v>
      </c>
      <c r="T89" s="436">
        <f>+'[26]VH Mensais'!J205</f>
        <v>18.111441173823039</v>
      </c>
      <c r="U89" s="436">
        <f>+'[26]VHA Mensais'!J205</f>
        <v>41.154328732747778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2">
      <c r="B90" s="57"/>
      <c r="C90" s="58" t="s">
        <v>70</v>
      </c>
      <c r="D90" s="435">
        <f>+'[26]Índices de Volume de Negócios n'!D218</f>
        <v>140.34</v>
      </c>
      <c r="E90" s="436">
        <f>+'[26]VH Mensais'!D206</f>
        <v>13.433559650824446</v>
      </c>
      <c r="F90" s="437">
        <f>+'[26]VHA Mensais'!D206</f>
        <v>16.78149728119611</v>
      </c>
      <c r="G90" s="436">
        <f>+'[26]Índices de Volume de Negócios n'!E218</f>
        <v>172.74</v>
      </c>
      <c r="H90" s="436">
        <f>+'[26]VH Mensais'!E206</f>
        <v>19.742132261195078</v>
      </c>
      <c r="I90" s="436">
        <f>+'[26]VHA Mensais'!E206</f>
        <v>12.86328630052278</v>
      </c>
      <c r="J90" s="435">
        <f>+'[26]Índices de Volume de Negócios n'!F218</f>
        <v>136.63</v>
      </c>
      <c r="K90" s="436">
        <f>+'[26]VH Mensais'!F206</f>
        <v>12.5731235066326</v>
      </c>
      <c r="L90" s="437">
        <f>+'[26]VHA Mensais'!F206</f>
        <v>17.316483831044714</v>
      </c>
      <c r="M90" s="436">
        <f>+'[26]Índices de Volume de Negócios n'!G218</f>
        <v>152.02000000000001</v>
      </c>
      <c r="N90" s="436">
        <f>+'[26]VH Mensais'!G206</f>
        <v>8.6555642913301423</v>
      </c>
      <c r="O90" s="436">
        <f>+'[26]VHA Mensais'!G206</f>
        <v>21.120889983991486</v>
      </c>
      <c r="P90" s="435">
        <f>+'[26]Índices de Volume de Negócios n'!H218</f>
        <v>175.79</v>
      </c>
      <c r="Q90" s="436">
        <f>+'[26]VH Mensais'!I206</f>
        <v>13.964343598055095</v>
      </c>
      <c r="R90" s="437">
        <f>+'[26]VHA Mensais'!I206</f>
        <v>12.909073057257036</v>
      </c>
      <c r="S90" s="436">
        <f>+'[26]Índices de Volume de Negócios n'!I218</f>
        <v>123.35</v>
      </c>
      <c r="T90" s="436">
        <f>+'[26]VH Mensais'!J206</f>
        <v>37.452640962781381</v>
      </c>
      <c r="U90" s="436">
        <f>+'[26]VHA Mensais'!J206</f>
        <v>40.848442435013197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2">
      <c r="B91" s="57"/>
      <c r="C91" s="58" t="s">
        <v>71</v>
      </c>
      <c r="D91" s="435">
        <f>+'[26]Índices de Volume de Negócios n'!D219</f>
        <v>130.06</v>
      </c>
      <c r="E91" s="436">
        <f>+'[26]VH Mensais'!D207</f>
        <v>11.677829297612918</v>
      </c>
      <c r="F91" s="437">
        <f>+'[26]VHA Mensais'!D207</f>
        <v>16.334058521970206</v>
      </c>
      <c r="G91" s="436">
        <f>+'[26]Índices de Volume de Negócios n'!E219</f>
        <v>130.81</v>
      </c>
      <c r="H91" s="436">
        <f>+'[26]VH Mensais'!E207</f>
        <v>14.494529540481405</v>
      </c>
      <c r="I91" s="436">
        <f>+'[26]VHA Mensais'!E207</f>
        <v>12.984512511626999</v>
      </c>
      <c r="J91" s="435">
        <f>+'[26]Índices de Volume de Negócios n'!F219</f>
        <v>129.97999999999999</v>
      </c>
      <c r="K91" s="436">
        <f>+'[26]VH Mensais'!F207</f>
        <v>11.360520904729254</v>
      </c>
      <c r="L91" s="437">
        <f>+'[26]VHA Mensais'!F207</f>
        <v>16.783570590805596</v>
      </c>
      <c r="M91" s="436">
        <f>+'[26]Índices de Volume de Negócios n'!G219</f>
        <v>126.81</v>
      </c>
      <c r="N91" s="436">
        <f>+'[26]VH Mensais'!G207</f>
        <v>1.3912209162868949</v>
      </c>
      <c r="O91" s="436">
        <f>+'[26]VHA Mensais'!G207</f>
        <v>19.454275293799796</v>
      </c>
      <c r="P91" s="435">
        <f>+'[26]Índices de Volume de Negócios n'!H219</f>
        <v>145.47</v>
      </c>
      <c r="Q91" s="436">
        <f>+'[26]VH Mensais'!I207</f>
        <v>17.466085271317834</v>
      </c>
      <c r="R91" s="437">
        <f>+'[26]VHA Mensais'!I207</f>
        <v>13.298845890860388</v>
      </c>
      <c r="S91" s="436">
        <f>+'[26]Índices de Volume de Negócios n'!I219</f>
        <v>128.77000000000001</v>
      </c>
      <c r="T91" s="436">
        <f>+'[26]VH Mensais'!J207</f>
        <v>22.288698955365625</v>
      </c>
      <c r="U91" s="436">
        <f>+'[26]VHA Mensais'!J207</f>
        <v>39.207917467619133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2">
      <c r="B92" s="253">
        <v>23</v>
      </c>
      <c r="C92" s="254" t="s">
        <v>72</v>
      </c>
      <c r="D92" s="448">
        <f>+'[26]Índices de Volume de Negócios n'!D220</f>
        <v>129.15</v>
      </c>
      <c r="E92" s="449">
        <f>+'[26]VH Mensais'!D208</f>
        <v>15.736177076798995</v>
      </c>
      <c r="F92" s="547">
        <f>+'[26]VHA Mensais'!D208</f>
        <v>15.736177076798995</v>
      </c>
      <c r="G92" s="449">
        <f>+'[26]Índices de Volume de Negócios n'!E220</f>
        <v>158.78</v>
      </c>
      <c r="H92" s="449">
        <f>+'[26]VH Mensais'!E208</f>
        <v>28.702277701223956</v>
      </c>
      <c r="I92" s="449">
        <f>+'[26]VHA Mensais'!E208</f>
        <v>28.702277701223956</v>
      </c>
      <c r="J92" s="448">
        <f>+'[26]Índices de Volume de Negócios n'!F220</f>
        <v>125.76</v>
      </c>
      <c r="K92" s="449">
        <f>+'[26]VH Mensais'!F208</f>
        <v>14.078374455732966</v>
      </c>
      <c r="L92" s="547">
        <f>+'[26]VHA Mensais'!F208</f>
        <v>14.078374455732966</v>
      </c>
      <c r="M92" s="449">
        <f>+'[26]Índices de Volume de Negócios n'!G220</f>
        <v>141.80000000000001</v>
      </c>
      <c r="N92" s="449">
        <f>+'[26]VH Mensais'!G208</f>
        <v>9.2113370301910145</v>
      </c>
      <c r="O92" s="449">
        <f>+'[26]VHA Mensais'!G208</f>
        <v>9.2113370301910145</v>
      </c>
      <c r="P92" s="448">
        <f>+'[26]Índices de Volume de Negócios n'!H220</f>
        <v>137.6</v>
      </c>
      <c r="Q92" s="449">
        <f>+'[26]VH Mensais'!I208</f>
        <v>20.627684754975029</v>
      </c>
      <c r="R92" s="547">
        <f>+'[26]VHA Mensais'!I208</f>
        <v>20.627684754975029</v>
      </c>
      <c r="S92" s="449">
        <f>+'[26]Índices de Volume de Negócios n'!I220</f>
        <v>124.84</v>
      </c>
      <c r="T92" s="449">
        <f>+'[26]VH Mensais'!J208</f>
        <v>8.992491705954242</v>
      </c>
      <c r="U92" s="449">
        <f>+'[26]VHA Mensais'!J208</f>
        <v>8.992491705954242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2">
      <c r="B93" s="57"/>
      <c r="C93" s="58" t="s">
        <v>73</v>
      </c>
      <c r="D93" s="435">
        <f>+'[26]Índices de Volume de Negócios n'!D221</f>
        <v>120.84</v>
      </c>
      <c r="E93" s="436">
        <f>+'[26]VH Mensais'!D209</f>
        <v>7.9217647584174378</v>
      </c>
      <c r="F93" s="437">
        <f>+'[26]VHA Mensais'!D209</f>
        <v>11.822329575952772</v>
      </c>
      <c r="G93" s="436">
        <f>+'[26]Índices de Volume de Negócios n'!E221</f>
        <v>141.77000000000001</v>
      </c>
      <c r="H93" s="436">
        <f>+'[26]VH Mensais'!E209</f>
        <v>5.0537236013338482</v>
      </c>
      <c r="I93" s="436">
        <f>+'[26]VHA Mensais'!E209</f>
        <v>16.347940538866524</v>
      </c>
      <c r="J93" s="435">
        <f>+'[26]Índices de Volume de Negócios n'!F221</f>
        <v>118.44</v>
      </c>
      <c r="K93" s="436">
        <f>+'[26]VH Mensais'!F209</f>
        <v>8.322663252240714</v>
      </c>
      <c r="L93" s="437">
        <f>+'[26]VHA Mensais'!F209</f>
        <v>11.212314418435199</v>
      </c>
      <c r="M93" s="436">
        <f>+'[26]Índices de Volume de Negócios n'!G221</f>
        <v>139.01</v>
      </c>
      <c r="N93" s="436">
        <f>+'[26]VH Mensais'!G209</f>
        <v>2.5904059040590344</v>
      </c>
      <c r="O93" s="436">
        <f>+'[26]VHA Mensais'!G209</f>
        <v>5.8302555212180529</v>
      </c>
      <c r="P93" s="435">
        <f>+'[26]Índices de Volume de Negócios n'!H221</f>
        <v>145.54</v>
      </c>
      <c r="Q93" s="436">
        <f>+'[26]VH Mensais'!I209</f>
        <v>17.229158276278689</v>
      </c>
      <c r="R93" s="437">
        <f>+'[26]VHA Mensais'!I209</f>
        <v>18.856519183947597</v>
      </c>
      <c r="S93" s="436">
        <f>+'[26]Índices de Volume de Negócios n'!I221</f>
        <v>116.66</v>
      </c>
      <c r="T93" s="436">
        <f>+'[26]VH Mensais'!J209</f>
        <v>-5.9041780932408532</v>
      </c>
      <c r="U93" s="436">
        <f>+'[26]VHA Mensais'!J209</f>
        <v>1.2493711219184966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2">
      <c r="B94" s="57"/>
      <c r="C94" s="58" t="s">
        <v>74</v>
      </c>
      <c r="D94" s="435">
        <f>+'[26]Índices de Volume de Negócios n'!D222</f>
        <v>145.74</v>
      </c>
      <c r="E94" s="436">
        <f>+'[26]VH Mensais'!D210</f>
        <v>9.2749493889180421</v>
      </c>
      <c r="F94" s="437">
        <f>+'[26]VHA Mensais'!D210</f>
        <v>10.870478805368</v>
      </c>
      <c r="G94" s="436">
        <f>+'[26]Índices de Volume de Negócios n'!E222</f>
        <v>170.13</v>
      </c>
      <c r="H94" s="436">
        <f>+'[26]VH Mensais'!E210</f>
        <v>7.8957382039573698</v>
      </c>
      <c r="I94" s="436">
        <f>+'[26]VHA Mensais'!E210</f>
        <v>13.14423076923077</v>
      </c>
      <c r="J94" s="435">
        <f>+'[26]Índices de Volume de Negócios n'!F222</f>
        <v>142.94999999999999</v>
      </c>
      <c r="K94" s="436">
        <f>+'[26]VH Mensais'!F210</f>
        <v>9.4731199264818322</v>
      </c>
      <c r="L94" s="437">
        <f>+'[26]VHA Mensais'!F210</f>
        <v>10.563742289239197</v>
      </c>
      <c r="M94" s="436">
        <f>+'[26]Índices de Volume de Negócios n'!G222</f>
        <v>160.77000000000001</v>
      </c>
      <c r="N94" s="436">
        <f>+'[26]VH Mensais'!G210</f>
        <v>0.14326647564470996</v>
      </c>
      <c r="O94" s="436">
        <f>+'[26]VHA Mensais'!G210</f>
        <v>3.6864844557152443</v>
      </c>
      <c r="P94" s="435">
        <f>+'[26]Índices de Volume de Negócios n'!H222</f>
        <v>176.33</v>
      </c>
      <c r="Q94" s="436">
        <f>+'[26]VH Mensais'!I210</f>
        <v>27.73833671399597</v>
      </c>
      <c r="R94" s="437">
        <f>+'[26]VHA Mensais'!I210</f>
        <v>22.115026843140395</v>
      </c>
      <c r="S94" s="436">
        <f>+'[26]Índices de Volume de Negócios n'!I222</f>
        <v>140.84</v>
      </c>
      <c r="T94" s="436">
        <f>+'[26]VH Mensais'!J210</f>
        <v>-10.577777777777776</v>
      </c>
      <c r="U94" s="436">
        <f>+'[26]VHA Mensais'!J210</f>
        <v>-3.4543709913640641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" customHeight="1" x14ac:dyDescent="0.2">
      <c r="B95" s="1700"/>
      <c r="C95" s="1701"/>
      <c r="D95" s="556"/>
      <c r="E95" s="557"/>
      <c r="F95" s="558"/>
      <c r="G95" s="559"/>
      <c r="H95" s="557"/>
      <c r="I95" s="557"/>
      <c r="J95" s="560"/>
      <c r="K95" s="557"/>
      <c r="L95" s="558"/>
      <c r="M95" s="557"/>
      <c r="N95" s="561"/>
      <c r="O95" s="561"/>
      <c r="P95" s="560"/>
      <c r="Q95" s="561"/>
      <c r="R95" s="562"/>
      <c r="S95" s="563"/>
      <c r="T95" s="563"/>
      <c r="U95" s="564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19" customFormat="1" ht="18" customHeight="1" x14ac:dyDescent="0.2">
      <c r="B96" s="318" t="s">
        <v>283</v>
      </c>
      <c r="C96" s="318"/>
    </row>
    <row r="97" spans="2:131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3">
      <c r="B101" s="90" t="str">
        <f>+Capa!G15</f>
        <v>Indicadores de Conjuntura  •  maio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50" t="s">
        <v>900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1">
    <mergeCell ref="P7:R8"/>
    <mergeCell ref="S71:U71"/>
    <mergeCell ref="B73:C73"/>
    <mergeCell ref="B74:C74"/>
    <mergeCell ref="B95:C95"/>
    <mergeCell ref="B12:C12"/>
    <mergeCell ref="B75:C75"/>
    <mergeCell ref="S7:U8"/>
    <mergeCell ref="B10:C10"/>
    <mergeCell ref="B11:C11"/>
    <mergeCell ref="B71:C72"/>
    <mergeCell ref="D71:F71"/>
    <mergeCell ref="G71:I71"/>
    <mergeCell ref="J71:L71"/>
    <mergeCell ref="M71:O71"/>
    <mergeCell ref="P71:R71"/>
    <mergeCell ref="B7:C9"/>
    <mergeCell ref="D7:F8"/>
    <mergeCell ref="G7:I8"/>
    <mergeCell ref="J7:L8"/>
    <mergeCell ref="M7:O8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124"/>
  <sheetViews>
    <sheetView showGridLines="0" view="pageBreakPreview" topLeftCell="A70" zoomScale="65" zoomScaleNormal="75" zoomScaleSheetLayoutView="65" workbookViewId="0">
      <selection activeCell="L83" sqref="L83:M83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3.7109375" style="9" customWidth="1"/>
    <col min="5" max="5" width="12.7109375" style="9" customWidth="1"/>
    <col min="6" max="7" width="13.7109375" style="9" customWidth="1"/>
    <col min="8" max="8" width="12.7109375" style="9" customWidth="1"/>
    <col min="9" max="16" width="13.7109375" style="9" customWidth="1"/>
    <col min="17" max="19" width="12.7109375" style="9" customWidth="1"/>
    <col min="20" max="16384" width="9.140625" style="9"/>
  </cols>
  <sheetData>
    <row r="1" spans="2:27" s="281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3.95" customHeight="1" x14ac:dyDescent="0.2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2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25">
      <c r="B4" s="43"/>
      <c r="C4" s="43"/>
      <c r="D4" s="565"/>
      <c r="E4" s="565"/>
      <c r="F4" s="43"/>
      <c r="G4" s="43"/>
      <c r="H4" s="43"/>
      <c r="I4" s="43"/>
      <c r="J4" s="565"/>
      <c r="K4" s="43"/>
      <c r="L4" s="565"/>
      <c r="M4" s="43"/>
      <c r="N4" s="43"/>
      <c r="O4" s="43"/>
      <c r="P4" s="565"/>
      <c r="R4" s="43"/>
      <c r="S4" s="1130" t="s">
        <v>0</v>
      </c>
      <c r="T4" s="43"/>
    </row>
    <row r="5" spans="2:27" ht="18" customHeight="1" x14ac:dyDescent="0.25">
      <c r="B5" s="39" t="s">
        <v>410</v>
      </c>
      <c r="C5" s="40"/>
    </row>
    <row r="6" spans="2:27" ht="18" customHeight="1" x14ac:dyDescent="0.2">
      <c r="B6" s="127" t="s">
        <v>411</v>
      </c>
      <c r="C6" s="92"/>
    </row>
    <row r="7" spans="2:27" ht="30" customHeight="1" x14ac:dyDescent="0.2">
      <c r="B7" s="566"/>
      <c r="C7" s="567"/>
      <c r="D7" s="1737" t="s">
        <v>58</v>
      </c>
      <c r="E7" s="1738"/>
      <c r="F7" s="1739"/>
      <c r="G7" s="1737" t="s">
        <v>392</v>
      </c>
      <c r="H7" s="1738"/>
      <c r="I7" s="1739"/>
      <c r="J7" s="1737" t="s">
        <v>393</v>
      </c>
      <c r="K7" s="1739"/>
      <c r="L7" s="1737" t="s">
        <v>412</v>
      </c>
      <c r="M7" s="1738"/>
      <c r="N7" s="1739"/>
      <c r="O7" s="1737" t="s">
        <v>413</v>
      </c>
      <c r="P7" s="1738"/>
      <c r="Q7" s="1739"/>
      <c r="R7" s="43"/>
      <c r="S7" s="43"/>
      <c r="T7" s="43"/>
    </row>
    <row r="8" spans="2:27" ht="18" customHeight="1" x14ac:dyDescent="0.2">
      <c r="B8" s="568"/>
      <c r="C8" s="569"/>
      <c r="D8" s="1737" t="s">
        <v>33</v>
      </c>
      <c r="E8" s="1738"/>
      <c r="F8" s="1738"/>
      <c r="G8" s="1738"/>
      <c r="H8" s="1738"/>
      <c r="I8" s="1738"/>
      <c r="J8" s="1738"/>
      <c r="K8" s="1739"/>
      <c r="L8" s="1737" t="s">
        <v>34</v>
      </c>
      <c r="M8" s="1738"/>
      <c r="N8" s="1738"/>
      <c r="O8" s="1738"/>
      <c r="P8" s="1738"/>
      <c r="Q8" s="1739"/>
      <c r="R8" s="43"/>
      <c r="S8" s="43"/>
      <c r="T8" s="43"/>
    </row>
    <row r="9" spans="2:27" ht="24" customHeight="1" x14ac:dyDescent="0.2">
      <c r="B9" s="1740" t="s">
        <v>206</v>
      </c>
      <c r="C9" s="1546"/>
      <c r="D9" s="390">
        <f>+'[14]Dados Trimestrais VCS'!$S$3</f>
        <v>86.221400236902184</v>
      </c>
      <c r="E9" s="1741" t="str">
        <f>+'[14]Dados Trimestrais VCS'!$S$5</f>
        <v>III 03</v>
      </c>
      <c r="F9" s="1742"/>
      <c r="G9" s="390">
        <f>+'[14]Dados Trimestrais VCS'!$AP$3</f>
        <v>85.440014567499986</v>
      </c>
      <c r="H9" s="1741" t="str">
        <f>+'[14]Dados Trimestrais VCS'!$AP$5</f>
        <v>IV 03</v>
      </c>
      <c r="I9" s="1742"/>
      <c r="J9" s="390">
        <f>+'[14]Dados Trimestrais VCS'!$ED$3</f>
        <v>87.047000781899996</v>
      </c>
      <c r="K9" s="570" t="str">
        <f>+'[14]Dados Trimestrais VCS'!$ED$5</f>
        <v>II 22</v>
      </c>
      <c r="L9" s="390">
        <f>+'[14]Dados Trimestrais VE'!$CJ$3</f>
        <v>115.04830786220001</v>
      </c>
      <c r="M9" s="1741" t="str">
        <f>+'[14]Dados Trimestrais VE'!$CJ$5</f>
        <v>I 23</v>
      </c>
      <c r="N9" s="1742"/>
      <c r="O9" s="571">
        <f>+'[14]Dados Trimestrais VE'!$DG$3</f>
        <v>93.582121071999978</v>
      </c>
      <c r="P9" s="1741" t="str">
        <f>+'[14]Dados Trimestrais VE'!$DG$5</f>
        <v>IV 00</v>
      </c>
      <c r="Q9" s="1743"/>
      <c r="S9" s="43"/>
      <c r="T9" s="43"/>
    </row>
    <row r="10" spans="2:27" ht="24" customHeight="1" x14ac:dyDescent="0.2">
      <c r="B10" s="1744" t="s">
        <v>207</v>
      </c>
      <c r="C10" s="1393"/>
      <c r="D10" s="393">
        <f>+'[14]Dados Trimestrais VCS'!$S$2</f>
        <v>69.829969032657729</v>
      </c>
      <c r="E10" s="1745" t="str">
        <f>+'[14]Dados Trimestrais VCS'!$S$4</f>
        <v>I 20</v>
      </c>
      <c r="F10" s="1746"/>
      <c r="G10" s="393">
        <f>+'[14]Dados Trimestrais VCS'!$AP$2</f>
        <v>68.930268889999994</v>
      </c>
      <c r="H10" s="1745" t="str">
        <f>+'[14]Dados Trimestrais VCS'!$AP$4</f>
        <v>II 20</v>
      </c>
      <c r="I10" s="1746"/>
      <c r="J10" s="393">
        <f>+'[14]Dados Trimestrais VCS'!$ED$2</f>
        <v>66.731889526749995</v>
      </c>
      <c r="K10" s="573" t="str">
        <f>+'[14]Dados Trimestrais VCS'!$ED$4</f>
        <v>I 09</v>
      </c>
      <c r="L10" s="393">
        <f>+'[14]Dados Trimestrais VE'!$CJ$2</f>
        <v>48.625486402749992</v>
      </c>
      <c r="M10" s="1745" t="str">
        <f>+'[14]Dados Trimestrais VE'!$CJ$4</f>
        <v>I 17</v>
      </c>
      <c r="N10" s="1746"/>
      <c r="O10" s="574">
        <f>+'[14]Dados Trimestrais VE'!$DG$2</f>
        <v>59.630434752249982</v>
      </c>
      <c r="P10" s="1745" t="str">
        <f>+'[14]Dados Trimestrais VE'!$DG$4</f>
        <v>I 20</v>
      </c>
      <c r="Q10" s="1747"/>
      <c r="S10" s="43"/>
      <c r="T10" s="43"/>
    </row>
    <row r="11" spans="2:27" ht="24" customHeight="1" x14ac:dyDescent="0.2">
      <c r="B11" s="1705">
        <v>2020</v>
      </c>
      <c r="C11" s="1176"/>
      <c r="D11" s="1706">
        <f>+'[14]Anuais dos Dados Trimestr. VCS'!S35</f>
        <v>74.5974879814611</v>
      </c>
      <c r="E11" s="1707"/>
      <c r="F11" s="1708"/>
      <c r="G11" s="1709">
        <f>+'[14]Anuais dos Dados Trimestr. VCS'!AP35</f>
        <v>73.503645867249986</v>
      </c>
      <c r="H11" s="1710"/>
      <c r="I11" s="1711"/>
      <c r="J11" s="1712">
        <f>+'[14]Anuais dos Dados Trimestr. VCS'!ED35</f>
        <v>75.244977720999998</v>
      </c>
      <c r="K11" s="1713"/>
      <c r="L11" s="1706">
        <f>+'[14]Anuais dos Dados Trimestrais VE'!CJ35</f>
        <v>86.206510706749995</v>
      </c>
      <c r="M11" s="1707"/>
      <c r="N11" s="1708"/>
      <c r="O11" s="1714">
        <f>+'[14]Anuais dos Dados Trimestrais VE'!DG35</f>
        <v>72.720744446999987</v>
      </c>
      <c r="P11" s="1715"/>
      <c r="Q11" s="1716"/>
      <c r="R11" s="43"/>
      <c r="S11" s="43"/>
      <c r="T11" s="43"/>
    </row>
    <row r="12" spans="2:27" ht="24" customHeight="1" x14ac:dyDescent="0.2">
      <c r="B12" s="1705">
        <v>2021</v>
      </c>
      <c r="C12" s="1176"/>
      <c r="D12" s="1706">
        <f>+'[14]Anuais dos Dados Trimestr. VCS'!S36</f>
        <v>79.90945838020626</v>
      </c>
      <c r="E12" s="1707"/>
      <c r="F12" s="1708"/>
      <c r="G12" s="1709">
        <f>+'[14]Anuais dos Dados Trimestr. VCS'!AP36</f>
        <v>77.868021401150003</v>
      </c>
      <c r="H12" s="1710"/>
      <c r="I12" s="1711"/>
      <c r="J12" s="1712">
        <f>+'[14]Anuais dos Dados Trimestr. VCS'!ED36</f>
        <v>81.274615058887505</v>
      </c>
      <c r="K12" s="1713"/>
      <c r="L12" s="1706">
        <f>+'[14]Anuais dos Dados Trimestrais VE'!CJ36</f>
        <v>91.312449058187497</v>
      </c>
      <c r="M12" s="1707"/>
      <c r="N12" s="1708"/>
      <c r="O12" s="1714">
        <f>+'[14]Anuais dos Dados Trimestrais VE'!DG36</f>
        <v>76.935712987862487</v>
      </c>
      <c r="P12" s="1715"/>
      <c r="Q12" s="1716"/>
      <c r="R12" s="43"/>
      <c r="S12" s="43"/>
      <c r="T12" s="43"/>
    </row>
    <row r="13" spans="2:27" ht="24" customHeight="1" x14ac:dyDescent="0.2">
      <c r="B13" s="1705">
        <v>2022</v>
      </c>
      <c r="C13" s="1176"/>
      <c r="D13" s="1706">
        <f>+'[14]Anuais dos Dados Trimestr. VCS'!S37</f>
        <v>81.77907480926703</v>
      </c>
      <c r="E13" s="1707"/>
      <c r="F13" s="1708"/>
      <c r="G13" s="1709">
        <f>+'[14]Anuais dos Dados Trimestr. VCS'!AP37</f>
        <v>78.023091839237509</v>
      </c>
      <c r="H13" s="1710"/>
      <c r="I13" s="1711"/>
      <c r="J13" s="1712">
        <f>+'[14]Anuais dos Dados Trimestr. VCS'!ED37</f>
        <v>84.349949112099992</v>
      </c>
      <c r="K13" s="1713"/>
      <c r="L13" s="1706">
        <f>+'[14]Anuais dos Dados Trimestrais VE'!CJ37</f>
        <v>91.308116504375008</v>
      </c>
      <c r="M13" s="1707"/>
      <c r="N13" s="1708"/>
      <c r="O13" s="1714">
        <f>+'[14]Anuais dos Dados Trimestrais VE'!DG37</f>
        <v>79.314137645775006</v>
      </c>
      <c r="P13" s="1715"/>
      <c r="Q13" s="1716"/>
      <c r="R13" s="43"/>
      <c r="S13" s="43"/>
      <c r="T13" s="43"/>
    </row>
    <row r="14" spans="2:27" ht="24" customHeight="1" x14ac:dyDescent="0.2">
      <c r="B14" s="575"/>
      <c r="C14" s="58"/>
      <c r="D14" s="1717"/>
      <c r="E14" s="1718"/>
      <c r="F14" s="1719"/>
      <c r="G14" s="1720"/>
      <c r="H14" s="1721"/>
      <c r="I14" s="1722"/>
      <c r="J14" s="1723"/>
      <c r="K14" s="1724"/>
      <c r="L14" s="1717"/>
      <c r="M14" s="1718"/>
      <c r="N14" s="1719"/>
      <c r="O14" s="1725"/>
      <c r="P14" s="1721"/>
      <c r="Q14" s="1726"/>
      <c r="R14" s="43"/>
      <c r="S14" s="43"/>
      <c r="T14" s="43"/>
    </row>
    <row r="15" spans="2:27" ht="24" customHeight="1" x14ac:dyDescent="0.2">
      <c r="B15" s="253">
        <v>19</v>
      </c>
      <c r="C15" s="254" t="s">
        <v>176</v>
      </c>
      <c r="D15" s="1727">
        <f>+'[14]Dados Trimestrais VCS'!S109</f>
        <v>79.978512559059169</v>
      </c>
      <c r="E15" s="1728"/>
      <c r="F15" s="1729"/>
      <c r="G15" s="1730">
        <f>+'[14]Dados Trimestrais VCS'!AP109</f>
        <v>78.769844943500004</v>
      </c>
      <c r="H15" s="1731"/>
      <c r="I15" s="1732"/>
      <c r="J15" s="1733">
        <f>+'[14]Dados Trimestrais VCS'!ED109</f>
        <v>79.824045665750006</v>
      </c>
      <c r="K15" s="1734"/>
      <c r="L15" s="1727">
        <f>+'[14]Dados Trimestrais VE'!CJ109</f>
        <v>94.348743926749989</v>
      </c>
      <c r="M15" s="1728"/>
      <c r="N15" s="1729"/>
      <c r="O15" s="1735">
        <f>+'[14]Dados Trimestrais VE'!DG109</f>
        <v>85.17585192224999</v>
      </c>
      <c r="P15" s="1731"/>
      <c r="Q15" s="1736"/>
      <c r="R15" s="43"/>
      <c r="S15" s="43"/>
      <c r="T15" s="43"/>
    </row>
    <row r="16" spans="2:27" ht="24" customHeight="1" x14ac:dyDescent="0.2">
      <c r="B16" s="576"/>
      <c r="C16" s="577" t="s">
        <v>177</v>
      </c>
      <c r="D16" s="1717">
        <f>+'[14]Dados Trimestrais VCS'!S110</f>
        <v>76.426233454848003</v>
      </c>
      <c r="E16" s="1718"/>
      <c r="F16" s="1719"/>
      <c r="G16" s="1748">
        <f>+'[14]Dados Trimestrais VCS'!AP110</f>
        <v>78.247878054499992</v>
      </c>
      <c r="H16" s="1749"/>
      <c r="I16" s="1750"/>
      <c r="J16" s="1751">
        <f>+'[14]Dados Trimestrais VCS'!ED110</f>
        <v>71.716281607750005</v>
      </c>
      <c r="K16" s="1752"/>
      <c r="L16" s="1753">
        <f>+'[14]Dados Trimestrais VE'!CJ110</f>
        <v>93.640292953749992</v>
      </c>
      <c r="M16" s="1754"/>
      <c r="N16" s="1755"/>
      <c r="O16" s="1756">
        <f>+'[14]Dados Trimestrais VE'!DG110</f>
        <v>84.755795386249986</v>
      </c>
      <c r="P16" s="1749"/>
      <c r="Q16" s="1757"/>
      <c r="R16" s="43"/>
      <c r="S16" s="43"/>
      <c r="T16" s="43"/>
    </row>
    <row r="17" spans="2:20" ht="24" customHeight="1" x14ac:dyDescent="0.2">
      <c r="B17" s="578"/>
      <c r="C17" s="579" t="s">
        <v>174</v>
      </c>
      <c r="D17" s="1717">
        <f>+'[14]Dados Trimestrais VCS'!S111</f>
        <v>79.929549137434151</v>
      </c>
      <c r="E17" s="1718"/>
      <c r="F17" s="1719"/>
      <c r="G17" s="1758">
        <f>+'[14]Dados Trimestrais VCS'!AP111</f>
        <v>78.216308424999994</v>
      </c>
      <c r="H17" s="1759"/>
      <c r="I17" s="1760"/>
      <c r="J17" s="1761">
        <f>+'[14]Dados Trimestrais VCS'!ED111</f>
        <v>78.516241182750008</v>
      </c>
      <c r="K17" s="1762"/>
      <c r="L17" s="1763">
        <f>+'[14]Dados Trimestrais VE'!CJ111</f>
        <v>94.348743926749989</v>
      </c>
      <c r="M17" s="1764"/>
      <c r="N17" s="1765"/>
      <c r="O17" s="1766">
        <f>+'[14]Dados Trimestrais VE'!DG111</f>
        <v>83.175775167249981</v>
      </c>
      <c r="P17" s="1759"/>
      <c r="Q17" s="1767"/>
      <c r="R17" s="43"/>
      <c r="S17" s="43"/>
      <c r="T17" s="43"/>
    </row>
    <row r="18" spans="2:20" ht="24" customHeight="1" x14ac:dyDescent="0.2">
      <c r="B18" s="253">
        <v>20</v>
      </c>
      <c r="C18" s="254" t="s">
        <v>175</v>
      </c>
      <c r="D18" s="1727">
        <f>+'[14]Dados Trimestrais VCS'!S112</f>
        <v>69.829969032657729</v>
      </c>
      <c r="E18" s="1728"/>
      <c r="F18" s="1729"/>
      <c r="G18" s="1730">
        <f>+'[14]Dados Trimestrais VCS'!AP112</f>
        <v>71.678106664499992</v>
      </c>
      <c r="H18" s="1731"/>
      <c r="I18" s="1732"/>
      <c r="J18" s="1733">
        <f>+'[14]Dados Trimestrais VCS'!ED112</f>
        <v>74.98308080775</v>
      </c>
      <c r="K18" s="1734"/>
      <c r="L18" s="1727">
        <f>+'[14]Dados Trimestrais VE'!CJ112</f>
        <v>83.056451496749986</v>
      </c>
      <c r="M18" s="1728"/>
      <c r="N18" s="1729"/>
      <c r="O18" s="1735">
        <f>+'[14]Dados Trimestrais VE'!DG112</f>
        <v>59.630434752249982</v>
      </c>
      <c r="P18" s="1731"/>
      <c r="Q18" s="1736"/>
      <c r="R18" s="43"/>
      <c r="S18" s="43"/>
      <c r="T18" s="43"/>
    </row>
    <row r="19" spans="2:20" ht="24" customHeight="1" x14ac:dyDescent="0.2">
      <c r="B19" s="580"/>
      <c r="C19" s="577" t="s">
        <v>176</v>
      </c>
      <c r="D19" s="1717">
        <f>+'[14]Dados Trimestrais VCS'!S113</f>
        <v>71.95232571835983</v>
      </c>
      <c r="E19" s="1718"/>
      <c r="F19" s="1719"/>
      <c r="G19" s="1768">
        <f>+'[14]Dados Trimestrais VCS'!AP113</f>
        <v>68.930268889999994</v>
      </c>
      <c r="H19" s="1769"/>
      <c r="I19" s="1770"/>
      <c r="J19" s="1771">
        <f>+'[14]Dados Trimestrais VCS'!ED113</f>
        <v>71.814247134750005</v>
      </c>
      <c r="K19" s="1772"/>
      <c r="L19" s="1773">
        <f>+'[14]Dados Trimestrais VE'!CJ113</f>
        <v>72.204747663749984</v>
      </c>
      <c r="M19" s="1774"/>
      <c r="N19" s="1775"/>
      <c r="O19" s="1776">
        <f>+'[14]Dados Trimestrais VE'!DG113</f>
        <v>74.320028584249982</v>
      </c>
      <c r="P19" s="1769"/>
      <c r="Q19" s="1777"/>
      <c r="R19" s="43"/>
      <c r="S19" s="43"/>
      <c r="T19" s="43"/>
    </row>
    <row r="20" spans="2:20" ht="24" customHeight="1" x14ac:dyDescent="0.2">
      <c r="B20" s="580"/>
      <c r="C20" s="577" t="s">
        <v>177</v>
      </c>
      <c r="D20" s="1717">
        <f>+'[14]Dados Trimestrais VCS'!S114</f>
        <v>77.976364857503967</v>
      </c>
      <c r="E20" s="1718"/>
      <c r="F20" s="1719"/>
      <c r="G20" s="1768">
        <f>+'[14]Dados Trimestrais VCS'!AP114</f>
        <v>75.624468312999994</v>
      </c>
      <c r="H20" s="1769"/>
      <c r="I20" s="1770"/>
      <c r="J20" s="1771">
        <f>+'[14]Dados Trimestrais VCS'!ED114</f>
        <v>76.49509270675</v>
      </c>
      <c r="K20" s="1772"/>
      <c r="L20" s="1773">
        <f>+'[14]Dados Trimestrais VE'!CJ114</f>
        <v>94.40789600574999</v>
      </c>
      <c r="M20" s="1774"/>
      <c r="N20" s="1775"/>
      <c r="O20" s="1776">
        <f>+'[14]Dados Trimestrais VE'!DG114</f>
        <v>77.624005582249993</v>
      </c>
      <c r="P20" s="1769"/>
      <c r="Q20" s="1777"/>
      <c r="R20" s="43"/>
      <c r="S20" s="43"/>
      <c r="T20" s="43"/>
    </row>
    <row r="21" spans="2:20" ht="24" customHeight="1" x14ac:dyDescent="0.2">
      <c r="B21" s="578"/>
      <c r="C21" s="579" t="s">
        <v>174</v>
      </c>
      <c r="D21" s="1717">
        <f>+'[14]Dados Trimestrais VCS'!S115</f>
        <v>78.63129231732286</v>
      </c>
      <c r="E21" s="1718"/>
      <c r="F21" s="1719"/>
      <c r="G21" s="1758">
        <f>+'[14]Dados Trimestrais VCS'!AP115</f>
        <v>77.781739601499993</v>
      </c>
      <c r="H21" s="1759"/>
      <c r="I21" s="1760"/>
      <c r="J21" s="1761">
        <f>+'[14]Dados Trimestrais VCS'!ED115</f>
        <v>77.687490234750001</v>
      </c>
      <c r="K21" s="1762"/>
      <c r="L21" s="1763">
        <f>+'[14]Dados Trimestrais VE'!CJ115</f>
        <v>95.156947660749992</v>
      </c>
      <c r="M21" s="1764"/>
      <c r="N21" s="1765"/>
      <c r="O21" s="1766">
        <f>+'[14]Dados Trimestrais VE'!DG115</f>
        <v>79.308508869249991</v>
      </c>
      <c r="P21" s="1759"/>
      <c r="Q21" s="1767"/>
      <c r="R21" s="43"/>
      <c r="S21" s="43"/>
      <c r="T21" s="43"/>
    </row>
    <row r="22" spans="2:20" ht="24" customHeight="1" x14ac:dyDescent="0.2">
      <c r="B22" s="253">
        <v>21</v>
      </c>
      <c r="C22" s="254" t="s">
        <v>175</v>
      </c>
      <c r="D22" s="1727">
        <f>+'[14]Dados Trimestrais VCS'!S116</f>
        <v>78.605179980038884</v>
      </c>
      <c r="E22" s="1728"/>
      <c r="F22" s="1729"/>
      <c r="G22" s="1730">
        <f>+'[14]Dados Trimestrais VCS'!AP116</f>
        <v>77.296762026500005</v>
      </c>
      <c r="H22" s="1731"/>
      <c r="I22" s="1732"/>
      <c r="J22" s="1733">
        <f>+'[14]Dados Trimestrais VCS'!ED116</f>
        <v>78.944555283750006</v>
      </c>
      <c r="K22" s="1734"/>
      <c r="L22" s="1727">
        <f>+'[14]Dados Trimestrais VE'!CJ116</f>
        <v>88.428412355749984</v>
      </c>
      <c r="M22" s="1728"/>
      <c r="N22" s="1729"/>
      <c r="O22" s="1735">
        <f>+'[14]Dados Trimestrais VE'!DG116</f>
        <v>77.309698409249989</v>
      </c>
      <c r="P22" s="1731"/>
      <c r="Q22" s="1736"/>
      <c r="R22" s="43"/>
      <c r="S22" s="43"/>
      <c r="T22" s="43"/>
    </row>
    <row r="23" spans="2:20" ht="24" customHeight="1" x14ac:dyDescent="0.2">
      <c r="B23" s="580"/>
      <c r="C23" s="577" t="s">
        <v>176</v>
      </c>
      <c r="D23" s="1717">
        <f>+'[14]Dados Trimestrais VCS'!S117</f>
        <v>79.147976945080799</v>
      </c>
      <c r="E23" s="1718"/>
      <c r="F23" s="1719"/>
      <c r="G23" s="1768">
        <f>+'[14]Dados Trimestrais VCS'!AP117</f>
        <v>77.697486504799997</v>
      </c>
      <c r="H23" s="1769"/>
      <c r="I23" s="1770"/>
      <c r="J23" s="1771">
        <f>+'[14]Dados Trimestrais VCS'!ED117</f>
        <v>80.813892442599993</v>
      </c>
      <c r="K23" s="1772"/>
      <c r="L23" s="1773">
        <f>+'[14]Dados Trimestrais VE'!CJ117</f>
        <v>95.093772972899998</v>
      </c>
      <c r="M23" s="1774"/>
      <c r="N23" s="1775"/>
      <c r="O23" s="1776">
        <f>+'[14]Dados Trimestrais VE'!DG117</f>
        <v>75.668820258699995</v>
      </c>
      <c r="P23" s="1769"/>
      <c r="Q23" s="1777"/>
      <c r="R23" s="43"/>
      <c r="S23" s="43"/>
      <c r="T23" s="43"/>
    </row>
    <row r="24" spans="2:20" ht="24" customHeight="1" x14ac:dyDescent="0.2">
      <c r="B24" s="57"/>
      <c r="C24" s="58" t="s">
        <v>177</v>
      </c>
      <c r="D24" s="1717">
        <f>+'[14]Dados Trimestrais VCS'!S118</f>
        <v>80.290757737933959</v>
      </c>
      <c r="E24" s="1718"/>
      <c r="F24" s="1719"/>
      <c r="G24" s="1768">
        <f>+'[14]Dados Trimestrais VCS'!AP118</f>
        <v>78.265685006150008</v>
      </c>
      <c r="H24" s="1769"/>
      <c r="I24" s="1770"/>
      <c r="J24" s="1771">
        <f>+'[14]Dados Trimestrais VCS'!ED118</f>
        <v>81.564365774700008</v>
      </c>
      <c r="K24" s="1772"/>
      <c r="L24" s="1773">
        <f>+'[14]Dados Trimestrais VE'!CJ118</f>
        <v>88.168213512299999</v>
      </c>
      <c r="M24" s="1774"/>
      <c r="N24" s="1775"/>
      <c r="O24" s="1776">
        <f>+'[14]Dados Trimestrais VE'!DG118</f>
        <v>77.189685568200005</v>
      </c>
      <c r="P24" s="1769"/>
      <c r="Q24" s="1777"/>
      <c r="R24" s="43"/>
      <c r="S24" s="43"/>
      <c r="T24" s="43"/>
    </row>
    <row r="25" spans="2:20" ht="24" customHeight="1" x14ac:dyDescent="0.2">
      <c r="B25" s="578"/>
      <c r="C25" s="579" t="s">
        <v>174</v>
      </c>
      <c r="D25" s="1717">
        <f>+'[14]Dados Trimestrais VCS'!S119</f>
        <v>81.593918857771357</v>
      </c>
      <c r="E25" s="1718"/>
      <c r="F25" s="1719"/>
      <c r="G25" s="1758">
        <f>+'[14]Dados Trimestrais VCS'!AP119</f>
        <v>78.212152067150001</v>
      </c>
      <c r="H25" s="1759"/>
      <c r="I25" s="1760"/>
      <c r="J25" s="1761">
        <f>+'[14]Dados Trimestrais VCS'!ED119</f>
        <v>83.7756467345</v>
      </c>
      <c r="K25" s="1762"/>
      <c r="L25" s="1763">
        <f>+'[14]Dados Trimestrais VE'!CJ119</f>
        <v>93.559397391800005</v>
      </c>
      <c r="M25" s="1764"/>
      <c r="N25" s="1765"/>
      <c r="O25" s="1766">
        <f>+'[14]Dados Trimestrais VE'!DG119</f>
        <v>77.574647715300003</v>
      </c>
      <c r="P25" s="1759"/>
      <c r="Q25" s="1767"/>
      <c r="R25" s="43"/>
      <c r="S25" s="43"/>
      <c r="T25" s="43"/>
    </row>
    <row r="26" spans="2:20" ht="24" customHeight="1" x14ac:dyDescent="0.2">
      <c r="B26" s="253">
        <v>22</v>
      </c>
      <c r="C26" s="254" t="s">
        <v>175</v>
      </c>
      <c r="D26" s="1727">
        <f>+'[14]Dados Trimestrais VCS'!S120</f>
        <v>82.329118845168196</v>
      </c>
      <c r="E26" s="1728"/>
      <c r="F26" s="1729"/>
      <c r="G26" s="1730">
        <f>+'[14]Dados Trimestrais VCS'!AP120</f>
        <v>78.199025672450006</v>
      </c>
      <c r="H26" s="1731"/>
      <c r="I26" s="1732"/>
      <c r="J26" s="1733">
        <f>+'[14]Dados Trimestrais VCS'!ED120</f>
        <v>85.191769765200007</v>
      </c>
      <c r="K26" s="1734"/>
      <c r="L26" s="1727">
        <f>+'[14]Dados Trimestrais VE'!CJ120</f>
        <v>88.421843983000002</v>
      </c>
      <c r="M26" s="1728"/>
      <c r="N26" s="1729"/>
      <c r="O26" s="1735">
        <f>+'[14]Dados Trimestrais VE'!DG120</f>
        <v>79.521654171500003</v>
      </c>
      <c r="P26" s="1731"/>
      <c r="Q26" s="1736"/>
      <c r="R26" s="43"/>
      <c r="S26" s="43"/>
      <c r="T26" s="43"/>
    </row>
    <row r="27" spans="2:20" ht="24" customHeight="1" x14ac:dyDescent="0.2">
      <c r="B27" s="57"/>
      <c r="C27" s="58" t="s">
        <v>176</v>
      </c>
      <c r="D27" s="1717">
        <f>+'[14]Dados Trimestrais VCS'!S121</f>
        <v>81.971764441305282</v>
      </c>
      <c r="E27" s="1718"/>
      <c r="F27" s="1719"/>
      <c r="G27" s="1768">
        <f>+'[14]Dados Trimestrais VCS'!AP121</f>
        <v>77.925942747050001</v>
      </c>
      <c r="H27" s="1769"/>
      <c r="I27" s="1770"/>
      <c r="J27" s="1771">
        <f>+'[14]Dados Trimestrais VCS'!ED121</f>
        <v>87.047000781899996</v>
      </c>
      <c r="K27" s="1772"/>
      <c r="L27" s="1773">
        <f>+'[14]Dados Trimestrais VE'!CJ121</f>
        <v>92.797626116800004</v>
      </c>
      <c r="M27" s="1774"/>
      <c r="N27" s="1775"/>
      <c r="O27" s="1776">
        <f>+'[14]Dados Trimestrais VE'!DG121</f>
        <v>77.601123827400002</v>
      </c>
      <c r="P27" s="1769"/>
      <c r="Q27" s="1777"/>
      <c r="R27" s="43"/>
      <c r="S27" s="43"/>
      <c r="T27" s="43"/>
    </row>
    <row r="28" spans="2:20" ht="24" customHeight="1" x14ac:dyDescent="0.2">
      <c r="B28" s="57"/>
      <c r="C28" s="58" t="s">
        <v>177</v>
      </c>
      <c r="D28" s="1717">
        <f>+'[14]Dados Trimestrais VCS'!S122</f>
        <v>81.631750907306809</v>
      </c>
      <c r="E28" s="1718"/>
      <c r="F28" s="1719"/>
      <c r="G28" s="1768">
        <f>+'[14]Dados Trimestrais VCS'!AP122</f>
        <v>77.682747601949998</v>
      </c>
      <c r="H28" s="1769"/>
      <c r="I28" s="1770"/>
      <c r="J28" s="1771">
        <f>+'[14]Dados Trimestrais VCS'!ED122</f>
        <v>83.416139724199994</v>
      </c>
      <c r="K28" s="1772"/>
      <c r="L28" s="1773">
        <f>+'[14]Dados Trimestrais VE'!CJ122</f>
        <v>92.712262925800005</v>
      </c>
      <c r="M28" s="1774"/>
      <c r="N28" s="1775"/>
      <c r="O28" s="1776">
        <f>+'[14]Dados Trimestrais VE'!DG122</f>
        <v>79.863038892000006</v>
      </c>
      <c r="P28" s="1769"/>
      <c r="Q28" s="1777"/>
      <c r="R28" s="43"/>
      <c r="S28" s="43"/>
      <c r="T28" s="43"/>
    </row>
    <row r="29" spans="2:20" ht="24" customHeight="1" x14ac:dyDescent="0.2">
      <c r="B29" s="57"/>
      <c r="C29" s="58" t="s">
        <v>174</v>
      </c>
      <c r="D29" s="1717">
        <f>+'[14]Dados Trimestrais VCS'!S123</f>
        <v>81.183665043287789</v>
      </c>
      <c r="E29" s="1718"/>
      <c r="F29" s="1719"/>
      <c r="G29" s="1758">
        <f>+'[14]Dados Trimestrais VCS'!AP123</f>
        <v>78.284651335500001</v>
      </c>
      <c r="H29" s="1759"/>
      <c r="I29" s="1760"/>
      <c r="J29" s="1761">
        <f>+'[14]Dados Trimestrais VCS'!ED123</f>
        <v>81.7448861771</v>
      </c>
      <c r="K29" s="1762"/>
      <c r="L29" s="1763">
        <f>+'[14]Dados Trimestrais VE'!CJ123</f>
        <v>91.300732991900006</v>
      </c>
      <c r="M29" s="1764"/>
      <c r="N29" s="1765"/>
      <c r="O29" s="1766">
        <f>+'[14]Dados Trimestrais VE'!DG123</f>
        <v>80.270733692199997</v>
      </c>
      <c r="P29" s="1759"/>
      <c r="Q29" s="1767"/>
      <c r="R29" s="43"/>
      <c r="S29" s="43"/>
      <c r="T29" s="43"/>
    </row>
    <row r="30" spans="2:20" ht="24" customHeight="1" x14ac:dyDescent="0.2">
      <c r="B30" s="253">
        <v>23</v>
      </c>
      <c r="C30" s="254" t="s">
        <v>175</v>
      </c>
      <c r="D30" s="1727">
        <f>+'[14]Dados Trimestrais VCS'!S124</f>
        <v>83.447043445616416</v>
      </c>
      <c r="E30" s="1728"/>
      <c r="F30" s="1729"/>
      <c r="G30" s="1730">
        <f>+'[14]Dados Trimestrais VCS'!AP124</f>
        <v>79.404427194350006</v>
      </c>
      <c r="H30" s="1731"/>
      <c r="I30" s="1732"/>
      <c r="J30" s="1733">
        <f>+'[14]Dados Trimestrais VCS'!ED124</f>
        <v>83.358039235699991</v>
      </c>
      <c r="K30" s="1734"/>
      <c r="L30" s="1727">
        <f>+'[14]Dados Trimestrais VE'!CJ124</f>
        <v>115.04830786220001</v>
      </c>
      <c r="M30" s="1728"/>
      <c r="N30" s="1729"/>
      <c r="O30" s="1735">
        <f>+'[14]Dados Trimestrais VE'!DG124</f>
        <v>79.6628104845</v>
      </c>
      <c r="P30" s="1731"/>
      <c r="Q30" s="1736"/>
      <c r="R30" s="43"/>
      <c r="S30" s="43"/>
      <c r="T30" s="43"/>
    </row>
    <row r="31" spans="2:20" ht="2.1" customHeight="1" x14ac:dyDescent="0.2">
      <c r="B31" s="581"/>
      <c r="C31" s="564"/>
      <c r="D31" s="1778"/>
      <c r="E31" s="1778"/>
      <c r="F31" s="1778"/>
      <c r="G31" s="1779"/>
      <c r="H31" s="1779"/>
      <c r="I31" s="1779"/>
      <c r="J31" s="1779"/>
      <c r="K31" s="1779"/>
      <c r="L31" s="1779"/>
      <c r="M31" s="1779"/>
      <c r="N31" s="1779"/>
      <c r="O31" s="1780"/>
      <c r="P31" s="1780"/>
      <c r="Q31" s="1780"/>
      <c r="R31" s="43"/>
      <c r="S31" s="43"/>
      <c r="T31" s="43"/>
    </row>
    <row r="32" spans="2:20" s="319" customFormat="1" ht="18" customHeight="1" x14ac:dyDescent="0.2">
      <c r="B32" s="318" t="s">
        <v>414</v>
      </c>
      <c r="C32" s="318"/>
    </row>
    <row r="33" spans="2:20" ht="18" customHeight="1" x14ac:dyDescent="0.2">
      <c r="B33" s="387"/>
      <c r="C33" s="387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0.95" customHeight="1" x14ac:dyDescent="0.2">
      <c r="B34" s="387"/>
      <c r="C34" s="387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0.95" customHeight="1" x14ac:dyDescent="0.2">
      <c r="B35" s="387"/>
      <c r="C35" s="387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0.95" customHeight="1" x14ac:dyDescent="0.2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0.95" customHeight="1" x14ac:dyDescent="0.2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2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2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0.95" customHeight="1" x14ac:dyDescent="0.2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0.95" customHeight="1" x14ac:dyDescent="0.2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2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0.95" customHeight="1" x14ac:dyDescent="0.2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2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0.95" customHeight="1" x14ac:dyDescent="0.2">
      <c r="B45" s="387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0.95" customHeight="1" x14ac:dyDescent="0.2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0.95" customHeight="1" x14ac:dyDescent="0.2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0.95" customHeight="1" x14ac:dyDescent="0.2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0.95" customHeight="1" x14ac:dyDescent="0.2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0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0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0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0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0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6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25">
      <c r="B66" s="39" t="s">
        <v>415</v>
      </c>
      <c r="C66" s="40"/>
    </row>
    <row r="67" spans="2:20" ht="18" customHeight="1" x14ac:dyDescent="0.2">
      <c r="B67" s="127" t="s">
        <v>416</v>
      </c>
      <c r="C67" s="92"/>
    </row>
    <row r="68" spans="2:20" ht="26.1" customHeight="1" x14ac:dyDescent="0.2">
      <c r="B68" s="1785"/>
      <c r="C68" s="1785"/>
      <c r="D68" s="1786" t="s">
        <v>417</v>
      </c>
      <c r="E68" s="1786"/>
      <c r="F68" s="1786"/>
      <c r="G68" s="1786"/>
      <c r="H68" s="1786"/>
      <c r="I68" s="1786"/>
      <c r="J68" s="1786"/>
      <c r="K68" s="1786"/>
      <c r="L68" s="1786" t="s">
        <v>418</v>
      </c>
      <c r="M68" s="1786"/>
      <c r="N68" s="1786"/>
      <c r="O68" s="1786"/>
      <c r="P68" s="1786"/>
      <c r="Q68" s="1786"/>
      <c r="S68" s="43"/>
      <c r="T68" s="43"/>
    </row>
    <row r="69" spans="2:20" ht="26.1" customHeight="1" x14ac:dyDescent="0.2">
      <c r="B69" s="1785"/>
      <c r="C69" s="1785"/>
      <c r="D69" s="1252" t="s">
        <v>419</v>
      </c>
      <c r="E69" s="1252"/>
      <c r="F69" s="1252" t="s">
        <v>420</v>
      </c>
      <c r="G69" s="1252"/>
      <c r="H69" s="1252" t="s">
        <v>421</v>
      </c>
      <c r="I69" s="1252"/>
      <c r="J69" s="1252" t="s">
        <v>422</v>
      </c>
      <c r="K69" s="1252"/>
      <c r="L69" s="1252" t="s">
        <v>423</v>
      </c>
      <c r="M69" s="1252"/>
      <c r="N69" s="1252" t="s">
        <v>424</v>
      </c>
      <c r="O69" s="1252"/>
      <c r="P69" s="1252" t="s">
        <v>425</v>
      </c>
      <c r="Q69" s="1252"/>
      <c r="S69" s="43"/>
      <c r="T69" s="43"/>
    </row>
    <row r="70" spans="2:20" ht="18" customHeight="1" x14ac:dyDescent="0.2">
      <c r="B70" s="1785"/>
      <c r="C70" s="1785"/>
      <c r="D70" s="1523" t="s">
        <v>34</v>
      </c>
      <c r="E70" s="1524"/>
      <c r="F70" s="1524"/>
      <c r="G70" s="1524"/>
      <c r="H70" s="1524"/>
      <c r="I70" s="1524"/>
      <c r="J70" s="1524"/>
      <c r="K70" s="1525"/>
      <c r="L70" s="1523" t="s">
        <v>33</v>
      </c>
      <c r="M70" s="1524"/>
      <c r="N70" s="1524"/>
      <c r="O70" s="1525"/>
      <c r="P70" s="1781" t="s">
        <v>34</v>
      </c>
      <c r="Q70" s="1781"/>
      <c r="S70" s="43"/>
      <c r="T70" s="43"/>
    </row>
    <row r="71" spans="2:20" ht="24" customHeight="1" x14ac:dyDescent="0.2">
      <c r="B71" s="1782" t="s">
        <v>206</v>
      </c>
      <c r="C71" s="1782"/>
      <c r="D71" s="583">
        <f>+'[14]Dados  Mensais VE'!B3</f>
        <v>24.037808294316669</v>
      </c>
      <c r="E71" s="584">
        <f>+'[14]Dados  Mensais VE'!B5</f>
        <v>41852</v>
      </c>
      <c r="F71" s="583">
        <f>+'[14]Dados  Mensais VE'!C3</f>
        <v>14.569288192108345</v>
      </c>
      <c r="G71" s="584">
        <f>+'[14]Dados  Mensais VE'!C5</f>
        <v>35855</v>
      </c>
      <c r="H71" s="583">
        <f>+'[14]Dados  Mensais VE'!E3</f>
        <v>17.344914545283981</v>
      </c>
      <c r="I71" s="584">
        <f>+'[14]Dados  Mensais VE'!E5</f>
        <v>34639</v>
      </c>
      <c r="J71" s="583">
        <f>+'[14]Dados  Mensais VE'!F3</f>
        <v>18.48955625935</v>
      </c>
      <c r="K71" s="584">
        <f>+'[14]Dados  Mensais VE'!F5</f>
        <v>43952</v>
      </c>
      <c r="L71" s="583">
        <f>+'[14]Dados  Mensais VCS'!G3</f>
        <v>30.527708725307054</v>
      </c>
      <c r="M71" s="584">
        <f>+'[14]Dados  Mensais VCS'!G5</f>
        <v>35431</v>
      </c>
      <c r="N71" s="583">
        <f>+'[14]Dados  Mensais VCS'!H3</f>
        <v>44.471973323999997</v>
      </c>
      <c r="O71" s="584">
        <f>+'[14]Dados  Mensais VCS'!H5</f>
        <v>44652</v>
      </c>
      <c r="P71" s="583">
        <f>+'[14]Dados  Mensais VE'!I3</f>
        <v>12.968149957741666</v>
      </c>
      <c r="Q71" s="585">
        <f>+'[14]Dados  Mensais VE'!I5</f>
        <v>42979</v>
      </c>
      <c r="S71" s="43"/>
      <c r="T71" s="43"/>
    </row>
    <row r="72" spans="2:20" ht="24" customHeight="1" x14ac:dyDescent="0.2">
      <c r="B72" s="1393" t="s">
        <v>207</v>
      </c>
      <c r="C72" s="1393"/>
      <c r="D72" s="586">
        <f>+'[14]Dados  Mensais VE'!B2</f>
        <v>-57.632409276833329</v>
      </c>
      <c r="E72" s="573">
        <f>+'[14]Dados  Mensais VE'!B4</f>
        <v>43952</v>
      </c>
      <c r="F72" s="586">
        <f>+'[14]Dados  Mensais VE'!C2</f>
        <v>-70.207230044283335</v>
      </c>
      <c r="G72" s="573">
        <f>+'[14]Dados  Mensais VE'!C4</f>
        <v>43952</v>
      </c>
      <c r="H72" s="586">
        <f>+'[14]Dados  Mensais VE'!E2</f>
        <v>-71.962777762408336</v>
      </c>
      <c r="I72" s="573">
        <f>+'[14]Dados  Mensais VE'!E4</f>
        <v>39904</v>
      </c>
      <c r="J72" s="586">
        <f>+'[14]Dados  Mensais VE'!F2</f>
        <v>-17.644596812949995</v>
      </c>
      <c r="K72" s="573">
        <f>+'[14]Dados  Mensais VE'!F4</f>
        <v>39448</v>
      </c>
      <c r="L72" s="586">
        <f>+'[14]Dados  Mensais VCS'!G2</f>
        <v>-52.695298495275004</v>
      </c>
      <c r="M72" s="573">
        <f>+'[14]Dados  Mensais VCS'!G4</f>
        <v>43922</v>
      </c>
      <c r="N72" s="586">
        <f>+'[14]Dados  Mensais VCS'!H2</f>
        <v>-24.725352931025</v>
      </c>
      <c r="O72" s="573">
        <f>+'[14]Dados  Mensais VCS'!H4</f>
        <v>43922</v>
      </c>
      <c r="P72" s="586">
        <f>+'[14]Dados  Mensais VE'!I2</f>
        <v>-28.363756280758334</v>
      </c>
      <c r="Q72" s="572">
        <f>+'[14]Dados  Mensais VE'!I4</f>
        <v>43922</v>
      </c>
      <c r="S72" s="43"/>
      <c r="T72" s="43"/>
    </row>
    <row r="73" spans="2:20" ht="24" customHeight="1" x14ac:dyDescent="0.2">
      <c r="B73" s="1175">
        <v>2020</v>
      </c>
      <c r="C73" s="1175"/>
      <c r="D73" s="1783">
        <f>+'[14]Anuais dos Dados Mensais VE'!B34</f>
        <v>-13.640458405233332</v>
      </c>
      <c r="E73" s="1784"/>
      <c r="F73" s="1783">
        <f>+'[14]Anuais dos Dados Mensais VE'!C34</f>
        <v>-40.509437493583334</v>
      </c>
      <c r="G73" s="1784"/>
      <c r="H73" s="1783">
        <f>+'[14]Anuais dos Dados Mensais VE'!E34</f>
        <v>-39.428174443458325</v>
      </c>
      <c r="I73" s="1784"/>
      <c r="J73" s="1389">
        <f>+'[14]Anuais dos Dados Mensais VE'!F34</f>
        <v>4.738600824741666</v>
      </c>
      <c r="K73" s="1389"/>
      <c r="L73" s="1389">
        <f>+'[14]Anuais dos Dados Mensais VCS'!G34</f>
        <v>-3.110463521891667</v>
      </c>
      <c r="M73" s="1389"/>
      <c r="N73" s="1389">
        <f>+'[14]Anuais dos Dados Mensais VCS'!H34</f>
        <v>-0.23245286531666601</v>
      </c>
      <c r="O73" s="1389"/>
      <c r="P73" s="1389">
        <f>+'[14]Anuais dos Dados Mensais VE'!I34</f>
        <v>-0.2802288653833338</v>
      </c>
      <c r="Q73" s="1261"/>
      <c r="S73" s="43"/>
      <c r="T73" s="43"/>
    </row>
    <row r="74" spans="2:20" ht="24" customHeight="1" x14ac:dyDescent="0.2">
      <c r="B74" s="1175">
        <v>2021</v>
      </c>
      <c r="C74" s="1175"/>
      <c r="D74" s="1783">
        <f>+'[14]Anuais dos Dados Mensais VE'!B35</f>
        <v>-3.1092459502361112</v>
      </c>
      <c r="E74" s="1784"/>
      <c r="F74" s="1783">
        <f>+'[14]Anuais dos Dados Mensais VE'!C35</f>
        <v>-18.933712902677772</v>
      </c>
      <c r="G74" s="1784"/>
      <c r="H74" s="1783">
        <f>+'[14]Anuais dos Dados Mensais VE'!E35</f>
        <v>-17.968103785688886</v>
      </c>
      <c r="I74" s="1784"/>
      <c r="J74" s="1389">
        <f>+'[14]Anuais dos Dados Mensais VE'!F35</f>
        <v>0.62300428225833338</v>
      </c>
      <c r="K74" s="1389"/>
      <c r="L74" s="1389">
        <f>+'[14]Anuais dos Dados Mensais VCS'!G35</f>
        <v>7.0683582852333329</v>
      </c>
      <c r="M74" s="1389"/>
      <c r="N74" s="1389">
        <f>+'[14]Anuais dos Dados Mensais VCS'!H35</f>
        <v>19.675724116033329</v>
      </c>
      <c r="O74" s="1389"/>
      <c r="P74" s="1389">
        <f>+'[14]Anuais dos Dados Mensais VE'!I35</f>
        <v>5.8527370954305562</v>
      </c>
      <c r="Q74" s="1261"/>
      <c r="S74" s="43"/>
      <c r="T74" s="43"/>
    </row>
    <row r="75" spans="2:20" ht="24" customHeight="1" x14ac:dyDescent="0.2">
      <c r="B75" s="1175">
        <v>2022</v>
      </c>
      <c r="C75" s="1175"/>
      <c r="D75" s="1783">
        <f>+'[14]Anuais dos Dados Mensais VE'!B36</f>
        <v>2.421844979566667</v>
      </c>
      <c r="E75" s="1784"/>
      <c r="F75" s="1783">
        <f>+'[14]Anuais dos Dados Mensais VE'!C36</f>
        <v>-12.623788938558334</v>
      </c>
      <c r="G75" s="1784"/>
      <c r="H75" s="1783">
        <f>+'[14]Anuais dos Dados Mensais VE'!E36</f>
        <v>-11.807468941008333</v>
      </c>
      <c r="I75" s="1784"/>
      <c r="J75" s="1389">
        <f>+'[14]Anuais dos Dados Mensais VE'!F36</f>
        <v>1.8893553327333332</v>
      </c>
      <c r="K75" s="1389"/>
      <c r="L75" s="1389">
        <f>+'[14]Anuais dos Dados Mensais VCS'!G36</f>
        <v>2.6260563273416664</v>
      </c>
      <c r="M75" s="1389"/>
      <c r="N75" s="1389">
        <f>+'[14]Anuais dos Dados Mensais VCS'!H36</f>
        <v>29.505281367633334</v>
      </c>
      <c r="O75" s="1389"/>
      <c r="P75" s="1389">
        <f>+'[14]Anuais dos Dados Mensais VE'!I36</f>
        <v>6.8776902929583317</v>
      </c>
      <c r="Q75" s="1261"/>
      <c r="S75" s="43"/>
      <c r="T75" s="43"/>
    </row>
    <row r="76" spans="2:20" ht="24" customHeight="1" x14ac:dyDescent="0.2">
      <c r="B76" s="1398"/>
      <c r="C76" s="1398"/>
      <c r="D76" s="1787"/>
      <c r="E76" s="1788"/>
      <c r="F76" s="1787"/>
      <c r="G76" s="1788"/>
      <c r="H76" s="1787"/>
      <c r="I76" s="1788"/>
      <c r="J76" s="1400"/>
      <c r="K76" s="1400"/>
      <c r="L76" s="1400"/>
      <c r="M76" s="1400"/>
      <c r="N76" s="1400"/>
      <c r="O76" s="1400"/>
      <c r="P76" s="1400"/>
      <c r="Q76" s="1279"/>
      <c r="S76" s="43"/>
      <c r="T76" s="43"/>
    </row>
    <row r="77" spans="2:20" ht="24" customHeight="1" x14ac:dyDescent="0.2">
      <c r="B77" s="110">
        <v>21</v>
      </c>
      <c r="C77" s="51" t="s">
        <v>71</v>
      </c>
      <c r="D77" s="1787">
        <f>+'[14]Dados  Mensais VE'!B338</f>
        <v>-6.0637304556</v>
      </c>
      <c r="E77" s="1788"/>
      <c r="F77" s="1787">
        <f>+'[14]Dados  Mensais VE'!C338</f>
        <v>-9.2826483746000008</v>
      </c>
      <c r="G77" s="1788"/>
      <c r="H77" s="1787">
        <f>+'[14]Dados  Mensais VE'!E338</f>
        <v>-10.5999895319</v>
      </c>
      <c r="I77" s="1788"/>
      <c r="J77" s="1400">
        <f>+'[14]Dados  Mensais VE'!F338</f>
        <v>1.5838528403000001</v>
      </c>
      <c r="K77" s="1400"/>
      <c r="L77" s="1400">
        <f>+'[14]Dados  Mensais VCS'!G338</f>
        <v>11.470675677199999</v>
      </c>
      <c r="M77" s="1400"/>
      <c r="N77" s="1400">
        <f>+'[14]Dados  Mensais VCS'!H338</f>
        <v>30.165359689199999</v>
      </c>
      <c r="O77" s="1400"/>
      <c r="P77" s="1400">
        <f>+'[14]Dados  Mensais VE'!I338</f>
        <v>8.1556240167999992</v>
      </c>
      <c r="Q77" s="1279"/>
      <c r="S77" s="43"/>
      <c r="T77" s="43"/>
    </row>
    <row r="78" spans="2:20" ht="24" customHeight="1" x14ac:dyDescent="0.2">
      <c r="B78" s="57">
        <v>22</v>
      </c>
      <c r="C78" s="58" t="s">
        <v>72</v>
      </c>
      <c r="D78" s="1703">
        <f>+'[14]Dados  Mensais VE'!B339</f>
        <v>-0.83786589720000004</v>
      </c>
      <c r="E78" s="1704"/>
      <c r="F78" s="1703">
        <f>+'[14]Dados  Mensais VE'!C339</f>
        <v>-9.7076110057000005</v>
      </c>
      <c r="G78" s="1704"/>
      <c r="H78" s="1703">
        <f>+'[14]Dados  Mensais VE'!E339</f>
        <v>-9.2656988400000007</v>
      </c>
      <c r="I78" s="1704"/>
      <c r="J78" s="1367">
        <f>+'[14]Dados  Mensais VE'!F339</f>
        <v>1.3926448669</v>
      </c>
      <c r="K78" s="1367"/>
      <c r="L78" s="1367">
        <f>+'[14]Dados  Mensais VCS'!G339</f>
        <v>9.259616148700001</v>
      </c>
      <c r="M78" s="1367"/>
      <c r="N78" s="1367">
        <f>+'[14]Dados  Mensais VCS'!H339</f>
        <v>29.272481000900001</v>
      </c>
      <c r="O78" s="1367"/>
      <c r="P78" s="1367">
        <f>+'[14]Dados  Mensais VE'!I339</f>
        <v>8.7778528857999998</v>
      </c>
      <c r="Q78" s="1277"/>
      <c r="S78" s="43"/>
      <c r="T78" s="43"/>
    </row>
    <row r="79" spans="2:20" ht="24" customHeight="1" x14ac:dyDescent="0.2">
      <c r="B79" s="57"/>
      <c r="C79" s="58" t="s">
        <v>73</v>
      </c>
      <c r="D79" s="1703">
        <f>+'[14]Dados  Mensais VE'!B340</f>
        <v>10.833122359800001</v>
      </c>
      <c r="E79" s="1704"/>
      <c r="F79" s="1703">
        <f>+'[14]Dados  Mensais VE'!C340</f>
        <v>-7.9089283970000004</v>
      </c>
      <c r="G79" s="1704"/>
      <c r="H79" s="1703">
        <f>+'[14]Dados  Mensais VE'!E340</f>
        <v>-6.2042949648999999</v>
      </c>
      <c r="I79" s="1704"/>
      <c r="J79" s="1367">
        <f>+'[14]Dados  Mensais VE'!F340</f>
        <v>-1.8307031067999999</v>
      </c>
      <c r="K79" s="1367"/>
      <c r="L79" s="1367">
        <f>+'[14]Dados  Mensais VCS'!G340</f>
        <v>13.6220584159</v>
      </c>
      <c r="M79" s="1367"/>
      <c r="N79" s="1367">
        <f>+'[14]Dados  Mensais VCS'!H340</f>
        <v>26.797944987099999</v>
      </c>
      <c r="O79" s="1367"/>
      <c r="P79" s="1367">
        <f>+'[14]Dados  Mensais VE'!I340</f>
        <v>8.8387719649999994</v>
      </c>
      <c r="Q79" s="1277"/>
      <c r="S79" s="43"/>
      <c r="T79" s="43"/>
    </row>
    <row r="80" spans="2:20" ht="24" customHeight="1" x14ac:dyDescent="0.2">
      <c r="B80" s="57"/>
      <c r="C80" s="58" t="s">
        <v>74</v>
      </c>
      <c r="D80" s="1703">
        <f>+'[14]Dados  Mensais VE'!B341</f>
        <v>2.1640020999999999E-2</v>
      </c>
      <c r="E80" s="1704"/>
      <c r="F80" s="1703">
        <f>+'[14]Dados  Mensais VE'!C341</f>
        <v>-9.6021150402999993</v>
      </c>
      <c r="G80" s="1704"/>
      <c r="H80" s="1703">
        <f>+'[14]Dados  Mensais VE'!E341</f>
        <v>-10.801826115600001</v>
      </c>
      <c r="I80" s="1704"/>
      <c r="J80" s="1367">
        <f>+'[14]Dados  Mensais VE'!F341</f>
        <v>0.70879157069999998</v>
      </c>
      <c r="K80" s="1367"/>
      <c r="L80" s="1367">
        <f>+'[14]Dados  Mensais VCS'!G341</f>
        <v>-2.8682987780000002</v>
      </c>
      <c r="M80" s="1367"/>
      <c r="N80" s="1367">
        <f>+'[14]Dados  Mensais VCS'!H341</f>
        <v>41.557148951999999</v>
      </c>
      <c r="O80" s="1367"/>
      <c r="P80" s="1367">
        <f>+'[14]Dados  Mensais VE'!I341</f>
        <v>6.7005702803</v>
      </c>
      <c r="Q80" s="1277"/>
      <c r="S80" s="43"/>
      <c r="T80" s="43"/>
    </row>
    <row r="81" spans="2:20" ht="24" customHeight="1" x14ac:dyDescent="0.2">
      <c r="B81" s="57"/>
      <c r="C81" s="58" t="s">
        <v>75</v>
      </c>
      <c r="D81" s="1703">
        <f>+'[14]Dados  Mensais VE'!B342</f>
        <v>3.8757824167999999</v>
      </c>
      <c r="E81" s="1704"/>
      <c r="F81" s="1703">
        <f>+'[14]Dados  Mensais VE'!C342</f>
        <v>-9.6206353031000003</v>
      </c>
      <c r="G81" s="1704"/>
      <c r="H81" s="1703">
        <f>+'[14]Dados  Mensais VE'!E342</f>
        <v>-11.1554773756</v>
      </c>
      <c r="I81" s="1704"/>
      <c r="J81" s="1367">
        <f>+'[14]Dados  Mensais VE'!F342</f>
        <v>-4.92094093E-2</v>
      </c>
      <c r="K81" s="1367"/>
      <c r="L81" s="1367">
        <f>+'[14]Dados  Mensais VCS'!G342</f>
        <v>5.6481144604000004</v>
      </c>
      <c r="M81" s="1367"/>
      <c r="N81" s="1367">
        <f>+'[14]Dados  Mensais VCS'!H342</f>
        <v>44.471973323999997</v>
      </c>
      <c r="O81" s="1367"/>
      <c r="P81" s="1367">
        <f>+'[14]Dados  Mensais VE'!I342</f>
        <v>6.1655441409999998</v>
      </c>
      <c r="Q81" s="1277"/>
      <c r="S81" s="43"/>
      <c r="T81" s="43"/>
    </row>
    <row r="82" spans="2:20" ht="24" customHeight="1" x14ac:dyDescent="0.2">
      <c r="B82" s="57"/>
      <c r="C82" s="58" t="s">
        <v>76</v>
      </c>
      <c r="D82" s="1703">
        <f>+'[14]Dados  Mensais VE'!B343</f>
        <v>0.72226079440000002</v>
      </c>
      <c r="E82" s="1704"/>
      <c r="F82" s="1703">
        <f>+'[14]Dados  Mensais VE'!C343</f>
        <v>-13.401775301300001</v>
      </c>
      <c r="G82" s="1704"/>
      <c r="H82" s="1703">
        <f>+'[14]Dados  Mensais VE'!E343</f>
        <v>-11.570435807999999</v>
      </c>
      <c r="I82" s="1704"/>
      <c r="J82" s="1367">
        <f>+'[14]Dados  Mensais VE'!F343</f>
        <v>-0.62809722440000004</v>
      </c>
      <c r="K82" s="1367"/>
      <c r="L82" s="1367">
        <f>+'[14]Dados  Mensais VCS'!G343</f>
        <v>0.83625815069999998</v>
      </c>
      <c r="M82" s="1367"/>
      <c r="N82" s="1367">
        <f>+'[14]Dados  Mensais VCS'!H343</f>
        <v>36.312028157500002</v>
      </c>
      <c r="O82" s="1367"/>
      <c r="P82" s="1367">
        <f>+'[14]Dados  Mensais VE'!I343</f>
        <v>6.8164348833000004</v>
      </c>
      <c r="Q82" s="1277"/>
      <c r="S82" s="43"/>
      <c r="T82" s="43"/>
    </row>
    <row r="83" spans="2:20" ht="24" customHeight="1" x14ac:dyDescent="0.2">
      <c r="B83" s="57"/>
      <c r="C83" s="58" t="s">
        <v>77</v>
      </c>
      <c r="D83" s="1703">
        <f>+'[14]Dados  Mensais VE'!B344</f>
        <v>7.0988210926999997</v>
      </c>
      <c r="E83" s="1704"/>
      <c r="F83" s="1703">
        <f>+'[14]Dados  Mensais VE'!C344</f>
        <v>-13.435665478800001</v>
      </c>
      <c r="G83" s="1704"/>
      <c r="H83" s="1703">
        <f>+'[14]Dados  Mensais VE'!E344</f>
        <v>-11.6153262566</v>
      </c>
      <c r="I83" s="1704"/>
      <c r="J83" s="1367">
        <f>+'[14]Dados  Mensais VE'!F344</f>
        <v>0.55220330750000002</v>
      </c>
      <c r="K83" s="1367"/>
      <c r="L83" s="1367">
        <f>+'[14]Dados  Mensais VCS'!G344</f>
        <v>2.1736903579000004</v>
      </c>
      <c r="M83" s="1367"/>
      <c r="N83" s="1367">
        <f>+'[14]Dados  Mensais VCS'!H344</f>
        <v>31.255166340700001</v>
      </c>
      <c r="O83" s="1367"/>
      <c r="P83" s="1367">
        <f>+'[14]Dados  Mensais VE'!I344</f>
        <v>4.8468300332999998</v>
      </c>
      <c r="Q83" s="1277"/>
      <c r="S83" s="43"/>
      <c r="T83" s="43"/>
    </row>
    <row r="84" spans="2:20" ht="24" customHeight="1" x14ac:dyDescent="0.2">
      <c r="B84" s="57"/>
      <c r="C84" s="58" t="s">
        <v>66</v>
      </c>
      <c r="D84" s="1703">
        <f>+'[14]Dados  Mensais VE'!B345</f>
        <v>5.8584992581000002</v>
      </c>
      <c r="E84" s="1704"/>
      <c r="F84" s="1703">
        <f>+'[14]Dados  Mensais VE'!C345</f>
        <v>-13.4496787884</v>
      </c>
      <c r="G84" s="1704"/>
      <c r="H84" s="1703">
        <f>+'[14]Dados  Mensais VE'!E345</f>
        <v>-11.275970255000001</v>
      </c>
      <c r="I84" s="1704"/>
      <c r="J84" s="1367">
        <f>+'[14]Dados  Mensais VE'!F345</f>
        <v>3.4891710305000001</v>
      </c>
      <c r="K84" s="1367"/>
      <c r="L84" s="1367">
        <f>+'[14]Dados  Mensais VCS'!G345</f>
        <v>2.4844021419</v>
      </c>
      <c r="M84" s="1367"/>
      <c r="N84" s="1367">
        <f>+'[14]Dados  Mensais VCS'!H345</f>
        <v>24.918508864</v>
      </c>
      <c r="O84" s="1367"/>
      <c r="P84" s="1367">
        <f>+'[14]Dados  Mensais VE'!I345</f>
        <v>5.8838768847000003</v>
      </c>
      <c r="Q84" s="1277"/>
      <c r="S84" s="43"/>
      <c r="T84" s="43"/>
    </row>
    <row r="85" spans="2:20" ht="24" customHeight="1" x14ac:dyDescent="0.2">
      <c r="B85" s="57"/>
      <c r="C85" s="58" t="s">
        <v>67</v>
      </c>
      <c r="D85" s="1703">
        <f>+'[14]Dados  Mensais VE'!B346</f>
        <v>5.1909697559000003</v>
      </c>
      <c r="E85" s="1704"/>
      <c r="F85" s="1703">
        <f>+'[14]Dados  Mensais VE'!C346</f>
        <v>-14.825512032700001</v>
      </c>
      <c r="G85" s="1704"/>
      <c r="H85" s="1703">
        <f>+'[14]Dados  Mensais VE'!E346</f>
        <v>-10.928429613500001</v>
      </c>
      <c r="I85" s="1704"/>
      <c r="J85" s="1367">
        <f>+'[14]Dados  Mensais VE'!F346</f>
        <v>3.8830410869</v>
      </c>
      <c r="K85" s="1367"/>
      <c r="L85" s="1367">
        <f>+'[14]Dados  Mensais VCS'!G346</f>
        <v>0.97410115790000007</v>
      </c>
      <c r="M85" s="1367"/>
      <c r="N85" s="1367">
        <f>+'[14]Dados  Mensais VCS'!H346</f>
        <v>23.329318819599997</v>
      </c>
      <c r="O85" s="1367"/>
      <c r="P85" s="1367">
        <f>+'[14]Dados  Mensais VE'!I346</f>
        <v>6.3563857325999997</v>
      </c>
      <c r="Q85" s="1277"/>
      <c r="S85" s="43"/>
      <c r="T85" s="43"/>
    </row>
    <row r="86" spans="2:20" ht="24" customHeight="1" x14ac:dyDescent="0.2">
      <c r="B86" s="57"/>
      <c r="C86" s="58" t="s">
        <v>68</v>
      </c>
      <c r="D86" s="1703">
        <f>+'[14]Dados  Mensais VE'!B347</f>
        <v>-1.6036777822999999</v>
      </c>
      <c r="E86" s="1704"/>
      <c r="F86" s="1703">
        <f>+'[14]Dados  Mensais VE'!C347</f>
        <v>-13.3351862825</v>
      </c>
      <c r="G86" s="1704"/>
      <c r="H86" s="1703">
        <f>+'[14]Dados  Mensais VE'!E347</f>
        <v>-11.238832421</v>
      </c>
      <c r="I86" s="1704"/>
      <c r="J86" s="1367">
        <f>+'[14]Dados  Mensais VE'!F347</f>
        <v>2.3824168675999999</v>
      </c>
      <c r="K86" s="1367"/>
      <c r="L86" s="1367">
        <f>+'[14]Dados  Mensais VCS'!G347</f>
        <v>6.105796149999998E-2</v>
      </c>
      <c r="M86" s="1367"/>
      <c r="N86" s="1367">
        <f>+'[14]Dados  Mensais VCS'!H347</f>
        <v>26.859726508000001</v>
      </c>
      <c r="O86" s="1367"/>
      <c r="P86" s="1367">
        <f>+'[14]Dados  Mensais VE'!I347</f>
        <v>3.2893992947999999</v>
      </c>
      <c r="Q86" s="1277"/>
      <c r="S86" s="43"/>
      <c r="T86" s="43"/>
    </row>
    <row r="87" spans="2:20" ht="24" customHeight="1" x14ac:dyDescent="0.2">
      <c r="B87" s="57"/>
      <c r="C87" s="58" t="s">
        <v>69</v>
      </c>
      <c r="D87" s="1703">
        <f>+'[14]Dados  Mensais VE'!B348</f>
        <v>1.7281814286999999</v>
      </c>
      <c r="E87" s="1704"/>
      <c r="F87" s="1703">
        <f>+'[14]Dados  Mensais VE'!C348</f>
        <v>-15.4561976664</v>
      </c>
      <c r="G87" s="1704"/>
      <c r="H87" s="1703">
        <f>+'[14]Dados  Mensais VE'!E348</f>
        <v>-16.7994488203</v>
      </c>
      <c r="I87" s="1704"/>
      <c r="J87" s="1367">
        <f>+'[14]Dados  Mensais VE'!F348</f>
        <v>3.4145401854999999</v>
      </c>
      <c r="K87" s="1367"/>
      <c r="L87" s="1367">
        <f>+'[14]Dados  Mensais VCS'!G348</f>
        <v>-1.5146901943</v>
      </c>
      <c r="M87" s="1367"/>
      <c r="N87" s="1367">
        <f>+'[14]Dados  Mensais VCS'!H348</f>
        <v>28.8560893824</v>
      </c>
      <c r="O87" s="1367"/>
      <c r="P87" s="1367">
        <f>+'[14]Dados  Mensais VE'!I348</f>
        <v>2.0883574053</v>
      </c>
      <c r="Q87" s="1277"/>
      <c r="S87" s="43"/>
      <c r="T87" s="43"/>
    </row>
    <row r="88" spans="2:20" ht="24" customHeight="1" x14ac:dyDescent="0.2">
      <c r="B88" s="57"/>
      <c r="C88" s="58" t="s">
        <v>70</v>
      </c>
      <c r="D88" s="1703">
        <f>+'[14]Dados  Mensais VE'!B349</f>
        <v>-2.8174476747999999</v>
      </c>
      <c r="E88" s="1704"/>
      <c r="F88" s="1703">
        <f>+'[14]Dados  Mensais VE'!C349</f>
        <v>-15.982358662899999</v>
      </c>
      <c r="G88" s="1704"/>
      <c r="H88" s="1703">
        <f>+'[14]Dados  Mensais VE'!E349</f>
        <v>-15.048801187700001</v>
      </c>
      <c r="I88" s="1704"/>
      <c r="J88" s="1367">
        <f>+'[14]Dados  Mensais VE'!F349</f>
        <v>4.3587154959000003</v>
      </c>
      <c r="K88" s="1367"/>
      <c r="L88" s="1367">
        <f>+'[14]Dados  Mensais VCS'!G349</f>
        <v>0.40993477550000001</v>
      </c>
      <c r="M88" s="1367"/>
      <c r="N88" s="1367">
        <f>+'[14]Dados  Mensais VCS'!H349</f>
        <v>22.237957664100001</v>
      </c>
      <c r="O88" s="1367"/>
      <c r="P88" s="1367">
        <f>+'[14]Dados  Mensais VE'!I349</f>
        <v>11.5910740141</v>
      </c>
      <c r="Q88" s="1277"/>
      <c r="S88" s="43"/>
      <c r="T88" s="43"/>
    </row>
    <row r="89" spans="2:20" ht="24" customHeight="1" x14ac:dyDescent="0.2">
      <c r="B89" s="110"/>
      <c r="C89" s="51" t="s">
        <v>71</v>
      </c>
      <c r="D89" s="1787">
        <f>+'[14]Dados  Mensais VE'!B350</f>
        <v>-1.0081460182999999</v>
      </c>
      <c r="E89" s="1788"/>
      <c r="F89" s="1787">
        <f>+'[14]Dados  Mensais VE'!C350</f>
        <v>-14.7598033036</v>
      </c>
      <c r="G89" s="1788"/>
      <c r="H89" s="1787">
        <f>+'[14]Dados  Mensais VE'!E350</f>
        <v>-15.7850856339</v>
      </c>
      <c r="I89" s="1788"/>
      <c r="J89" s="1400">
        <f>+'[14]Dados  Mensais VE'!F350</f>
        <v>4.9987493218000001</v>
      </c>
      <c r="K89" s="1400"/>
      <c r="L89" s="1400">
        <f>+'[14]Dados  Mensais VCS'!G350</f>
        <v>0.42643132999999978</v>
      </c>
      <c r="M89" s="1400"/>
      <c r="N89" s="1400">
        <f>+'[14]Dados  Mensais VCS'!H350</f>
        <v>18.195032411300001</v>
      </c>
      <c r="O89" s="1400"/>
      <c r="P89" s="1400">
        <f>+'[14]Dados  Mensais VE'!I350</f>
        <v>11.1771859953</v>
      </c>
      <c r="Q89" s="1279"/>
      <c r="S89" s="43"/>
      <c r="T89" s="43"/>
    </row>
    <row r="90" spans="2:20" ht="24" customHeight="1" x14ac:dyDescent="0.2">
      <c r="B90" s="57">
        <v>23</v>
      </c>
      <c r="C90" s="58" t="s">
        <v>72</v>
      </c>
      <c r="D90" s="1703">
        <f>+'[14]Dados  Mensais VE'!B351</f>
        <v>-7.3156581318000002</v>
      </c>
      <c r="E90" s="1704"/>
      <c r="F90" s="1703">
        <f>+'[14]Dados  Mensais VE'!C351</f>
        <v>-14.950209603399999</v>
      </c>
      <c r="G90" s="1704"/>
      <c r="H90" s="1703">
        <f>+'[14]Dados  Mensais VE'!E351</f>
        <v>-15.162555963899999</v>
      </c>
      <c r="I90" s="1704"/>
      <c r="J90" s="1367">
        <f>+'[14]Dados  Mensais VE'!F351</f>
        <v>4.1050814106000004</v>
      </c>
      <c r="K90" s="1367"/>
      <c r="L90" s="1367">
        <f>+'[14]Dados  Mensais VCS'!G351</f>
        <v>2.4982545916999999</v>
      </c>
      <c r="M90" s="1367"/>
      <c r="N90" s="1367">
        <f>+'[14]Dados  Mensais VCS'!H351</f>
        <v>13.818062096199998</v>
      </c>
      <c r="O90" s="1367"/>
      <c r="P90" s="1367">
        <f>+'[14]Dados  Mensais VE'!I351</f>
        <v>4.8563338230999999</v>
      </c>
      <c r="Q90" s="1277"/>
      <c r="S90" s="43"/>
      <c r="T90" s="43"/>
    </row>
    <row r="91" spans="2:20" ht="24" customHeight="1" x14ac:dyDescent="0.2">
      <c r="B91" s="57"/>
      <c r="C91" s="58" t="s">
        <v>73</v>
      </c>
      <c r="D91" s="1703">
        <f>+'[14]Dados  Mensais VE'!B352</f>
        <v>1.0428903197999999</v>
      </c>
      <c r="E91" s="1704"/>
      <c r="F91" s="1703">
        <f>+'[14]Dados  Mensais VE'!C352</f>
        <v>-12.317260982400001</v>
      </c>
      <c r="G91" s="1704"/>
      <c r="H91" s="1703">
        <f>+'[14]Dados  Mensais VE'!E352</f>
        <v>-14.1499643147</v>
      </c>
      <c r="I91" s="1704"/>
      <c r="J91" s="1367">
        <f>+'[14]Dados  Mensais VE'!F352</f>
        <v>1.5271279844000001</v>
      </c>
      <c r="K91" s="1367"/>
      <c r="L91" s="1367">
        <f>+'[14]Dados  Mensais VCS'!G352</f>
        <v>4.7255973072999993</v>
      </c>
      <c r="M91" s="1367"/>
      <c r="N91" s="1367">
        <f>+'[14]Dados  Mensais VCS'!H352</f>
        <v>10.166447442799999</v>
      </c>
      <c r="O91" s="1367"/>
      <c r="P91" s="1367">
        <f>+'[14]Dados  Mensais VE'!I352</f>
        <v>5.0880344061000002</v>
      </c>
      <c r="Q91" s="1277"/>
      <c r="S91" s="43"/>
      <c r="T91" s="43"/>
    </row>
    <row r="92" spans="2:20" ht="24" customHeight="1" x14ac:dyDescent="0.2">
      <c r="B92" s="57"/>
      <c r="C92" s="58" t="s">
        <v>74</v>
      </c>
      <c r="D92" s="1703">
        <f>+'[14]Dados  Mensais VE'!B353</f>
        <v>-7.2462130727999998</v>
      </c>
      <c r="E92" s="1704"/>
      <c r="F92" s="1703">
        <f>+'[14]Dados  Mensais VE'!C353</f>
        <v>-14.712480595100001</v>
      </c>
      <c r="G92" s="1704"/>
      <c r="H92" s="1703">
        <f>+'[14]Dados  Mensais VE'!E353</f>
        <v>-14.894034023</v>
      </c>
      <c r="I92" s="1704"/>
      <c r="J92" s="1367">
        <f>+'[14]Dados  Mensais VE'!F353</f>
        <v>4.8369264246999997</v>
      </c>
      <c r="K92" s="1367"/>
      <c r="L92" s="1367">
        <f>+'[14]Dados  Mensais VCS'!G353</f>
        <v>12.383868593399999</v>
      </c>
      <c r="M92" s="1367"/>
      <c r="N92" s="1367">
        <f>+'[14]Dados  Mensais VCS'!H353</f>
        <v>6.5327030035</v>
      </c>
      <c r="O92" s="1367"/>
      <c r="P92" s="1367">
        <f>+'[14]Dados  Mensais VE'!I353</f>
        <v>6.2578624344999998</v>
      </c>
      <c r="Q92" s="1277"/>
      <c r="S92" s="43"/>
      <c r="T92" s="43"/>
    </row>
    <row r="93" spans="2:20" ht="24" customHeight="1" x14ac:dyDescent="0.2">
      <c r="B93" s="57"/>
      <c r="C93" s="58" t="s">
        <v>75</v>
      </c>
      <c r="D93" s="1703">
        <f>+'[14]Dados  Mensais VE'!B354</f>
        <v>6.2756167775999998</v>
      </c>
      <c r="E93" s="1704"/>
      <c r="F93" s="1703">
        <f>+'[14]Dados  Mensais VE'!C354</f>
        <v>-14.7010986906</v>
      </c>
      <c r="G93" s="1704"/>
      <c r="H93" s="1703">
        <f>+'[14]Dados  Mensais VE'!E354</f>
        <v>-14.449913974199999</v>
      </c>
      <c r="I93" s="1704"/>
      <c r="J93" s="1367">
        <f>+'[14]Dados  Mensais VE'!F354</f>
        <v>5.3743725262000002</v>
      </c>
      <c r="K93" s="1367"/>
      <c r="L93" s="1367">
        <f>+'[14]Dados  Mensais VCS'!G354</f>
        <v>3.3401765171999998</v>
      </c>
      <c r="M93" s="1367"/>
      <c r="N93" s="1367">
        <f>+'[14]Dados  Mensais VCS'!H354</f>
        <v>4.0587561736</v>
      </c>
      <c r="O93" s="1367"/>
      <c r="P93" s="1367">
        <f>+'[14]Dados  Mensais VE'!I354</f>
        <v>5.5133793120999997</v>
      </c>
      <c r="Q93" s="1277"/>
      <c r="S93" s="43"/>
      <c r="T93" s="43"/>
    </row>
    <row r="94" spans="2:20" ht="24" customHeight="1" x14ac:dyDescent="0.2">
      <c r="B94" s="57"/>
      <c r="C94" s="58" t="s">
        <v>76</v>
      </c>
      <c r="D94" s="1703">
        <f>+'[14]Dados  Mensais VE'!B355</f>
        <v>-3.6982503104000002</v>
      </c>
      <c r="E94" s="1704"/>
      <c r="F94" s="1703">
        <f>+'[14]Dados  Mensais VE'!C355</f>
        <v>-19.294807551800002</v>
      </c>
      <c r="G94" s="1704"/>
      <c r="H94" s="1703">
        <f>+'[14]Dados  Mensais VE'!E355</f>
        <v>-19.2993993123</v>
      </c>
      <c r="I94" s="1704"/>
      <c r="J94" s="1367">
        <f>+'[14]Dados  Mensais VE'!F355</f>
        <v>6.8453539268999997</v>
      </c>
      <c r="K94" s="1367"/>
      <c r="L94" s="1367">
        <f>+'[14]Dados  Mensais VCS'!G355</f>
        <v>0.68786786799999966</v>
      </c>
      <c r="M94" s="1367"/>
      <c r="N94" s="1367">
        <f>+'[14]Dados  Mensais VCS'!H355</f>
        <v>-2.2675800054999997</v>
      </c>
      <c r="O94" s="1367"/>
      <c r="P94" s="1367">
        <f>+'[14]Dados  Mensais VE'!I355</f>
        <v>2.6995908099000001</v>
      </c>
      <c r="Q94" s="1277"/>
      <c r="S94" s="43"/>
      <c r="T94" s="43"/>
    </row>
    <row r="95" spans="2:20" ht="2.1" customHeight="1" x14ac:dyDescent="0.2">
      <c r="B95" s="555"/>
      <c r="C95" s="555"/>
      <c r="D95" s="1790"/>
      <c r="E95" s="1790"/>
      <c r="F95" s="1790"/>
      <c r="G95" s="1790"/>
      <c r="H95" s="1791"/>
      <c r="I95" s="1791"/>
      <c r="J95" s="1792"/>
      <c r="K95" s="1792"/>
      <c r="L95" s="1789"/>
      <c r="M95" s="1789"/>
      <c r="N95" s="1789"/>
      <c r="O95" s="1789"/>
      <c r="P95" s="1789"/>
      <c r="Q95" s="1789"/>
      <c r="S95" s="43"/>
      <c r="T95" s="43"/>
    </row>
    <row r="96" spans="2:20" s="319" customFormat="1" ht="18" customHeight="1" x14ac:dyDescent="0.2">
      <c r="B96" s="318" t="s">
        <v>414</v>
      </c>
      <c r="C96" s="318"/>
    </row>
    <row r="97" spans="2:20" ht="18" customHeight="1" x14ac:dyDescent="0.2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  <c r="R97" s="404"/>
      <c r="S97" s="43"/>
      <c r="T97" s="43"/>
    </row>
    <row r="98" spans="2:20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43"/>
      <c r="S100" s="43"/>
      <c r="T100" s="43"/>
    </row>
    <row r="101" spans="2:20" ht="18" customHeight="1" x14ac:dyDescent="0.3">
      <c r="B101" s="123" t="s">
        <v>500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N101" s="141"/>
      <c r="Q101" s="126" t="str">
        <f>+Capa!G15</f>
        <v>Indicadores de Conjuntura  •  maio | 2023</v>
      </c>
    </row>
    <row r="102" spans="2:20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5">
    <mergeCell ref="P95:Q95"/>
    <mergeCell ref="D89:E89"/>
    <mergeCell ref="F89:G89"/>
    <mergeCell ref="D87:E87"/>
    <mergeCell ref="F87:G87"/>
    <mergeCell ref="H87:I87"/>
    <mergeCell ref="J87:K87"/>
    <mergeCell ref="L87:M87"/>
    <mergeCell ref="N87:O87"/>
    <mergeCell ref="D95:E95"/>
    <mergeCell ref="F95:G95"/>
    <mergeCell ref="H95:I95"/>
    <mergeCell ref="J95:K95"/>
    <mergeCell ref="L95:M95"/>
    <mergeCell ref="N95:O95"/>
    <mergeCell ref="J91:K91"/>
    <mergeCell ref="L91:M91"/>
    <mergeCell ref="N91:O91"/>
    <mergeCell ref="D92:E92"/>
    <mergeCell ref="F92:G92"/>
    <mergeCell ref="H92:I92"/>
    <mergeCell ref="J92:K92"/>
    <mergeCell ref="N88:O88"/>
    <mergeCell ref="J89:K89"/>
    <mergeCell ref="L89:M89"/>
    <mergeCell ref="N89:O89"/>
    <mergeCell ref="D91:E91"/>
    <mergeCell ref="F91:G91"/>
    <mergeCell ref="H91:I91"/>
    <mergeCell ref="L92:M92"/>
    <mergeCell ref="N92:O92"/>
    <mergeCell ref="P88:Q88"/>
    <mergeCell ref="P92:Q92"/>
    <mergeCell ref="P89:Q89"/>
    <mergeCell ref="P91:Q91"/>
    <mergeCell ref="H89:I89"/>
    <mergeCell ref="P87:Q87"/>
    <mergeCell ref="D88:E88"/>
    <mergeCell ref="F88:G88"/>
    <mergeCell ref="H88:I88"/>
    <mergeCell ref="J88:K88"/>
    <mergeCell ref="L88:M88"/>
    <mergeCell ref="P85:Q85"/>
    <mergeCell ref="D86:E86"/>
    <mergeCell ref="F86:G86"/>
    <mergeCell ref="H86:I86"/>
    <mergeCell ref="J86:K86"/>
    <mergeCell ref="L86:M86"/>
    <mergeCell ref="N86:O86"/>
    <mergeCell ref="P86:Q86"/>
    <mergeCell ref="D85:E85"/>
    <mergeCell ref="F85:G85"/>
    <mergeCell ref="H85:I85"/>
    <mergeCell ref="J85:K85"/>
    <mergeCell ref="L85:M85"/>
    <mergeCell ref="N85:O85"/>
    <mergeCell ref="P83:Q83"/>
    <mergeCell ref="D84:E84"/>
    <mergeCell ref="F84:G84"/>
    <mergeCell ref="H84:I84"/>
    <mergeCell ref="J84:K84"/>
    <mergeCell ref="L84:M84"/>
    <mergeCell ref="N84:O84"/>
    <mergeCell ref="P84:Q84"/>
    <mergeCell ref="D83:E83"/>
    <mergeCell ref="F83:G83"/>
    <mergeCell ref="H83:I83"/>
    <mergeCell ref="J83:K83"/>
    <mergeCell ref="L83:M83"/>
    <mergeCell ref="N83:O83"/>
    <mergeCell ref="P81:Q81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P79:Q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7:Q77"/>
    <mergeCell ref="D78:E78"/>
    <mergeCell ref="F78:G78"/>
    <mergeCell ref="H78:I78"/>
    <mergeCell ref="J78:K78"/>
    <mergeCell ref="L78:M78"/>
    <mergeCell ref="N78:O78"/>
    <mergeCell ref="P78:Q78"/>
    <mergeCell ref="D77:E77"/>
    <mergeCell ref="F77:G77"/>
    <mergeCell ref="H77:I77"/>
    <mergeCell ref="J77:K77"/>
    <mergeCell ref="L77:M77"/>
    <mergeCell ref="N77:O77"/>
    <mergeCell ref="P76:Q76"/>
    <mergeCell ref="P74:Q74"/>
    <mergeCell ref="B75:C75"/>
    <mergeCell ref="D75:E75"/>
    <mergeCell ref="F75:G75"/>
    <mergeCell ref="H75:I75"/>
    <mergeCell ref="J75:K75"/>
    <mergeCell ref="L75:M75"/>
    <mergeCell ref="N75:O75"/>
    <mergeCell ref="P75:Q75"/>
    <mergeCell ref="B74:C74"/>
    <mergeCell ref="D74:E74"/>
    <mergeCell ref="F74:G74"/>
    <mergeCell ref="H74:I74"/>
    <mergeCell ref="J74:K74"/>
    <mergeCell ref="L74:M74"/>
    <mergeCell ref="N74:O74"/>
    <mergeCell ref="B76:C76"/>
    <mergeCell ref="D76:E76"/>
    <mergeCell ref="F76:G76"/>
    <mergeCell ref="H76:I76"/>
    <mergeCell ref="J76:K76"/>
    <mergeCell ref="L76:M76"/>
    <mergeCell ref="N76:O76"/>
    <mergeCell ref="D70:K70"/>
    <mergeCell ref="L70:O70"/>
    <mergeCell ref="P70:Q70"/>
    <mergeCell ref="B71:C71"/>
    <mergeCell ref="B72:C72"/>
    <mergeCell ref="B73:C73"/>
    <mergeCell ref="D73:E73"/>
    <mergeCell ref="F73:G73"/>
    <mergeCell ref="H73:I73"/>
    <mergeCell ref="J73:K73"/>
    <mergeCell ref="B68:C70"/>
    <mergeCell ref="D68:K68"/>
    <mergeCell ref="L68:Q68"/>
    <mergeCell ref="D69:E69"/>
    <mergeCell ref="F69:G69"/>
    <mergeCell ref="H69:I69"/>
    <mergeCell ref="J69:K69"/>
    <mergeCell ref="L69:M69"/>
    <mergeCell ref="N69:O69"/>
    <mergeCell ref="P69:Q69"/>
    <mergeCell ref="L73:M73"/>
    <mergeCell ref="N73:O73"/>
    <mergeCell ref="P73:Q73"/>
    <mergeCell ref="D28:F28"/>
    <mergeCell ref="G28:I28"/>
    <mergeCell ref="J28:K28"/>
    <mergeCell ref="L28:N28"/>
    <mergeCell ref="O28:Q28"/>
    <mergeCell ref="D31:F31"/>
    <mergeCell ref="G31:I31"/>
    <mergeCell ref="J31:K31"/>
    <mergeCell ref="L31:N31"/>
    <mergeCell ref="O31:Q31"/>
    <mergeCell ref="D29:F29"/>
    <mergeCell ref="G29:I29"/>
    <mergeCell ref="J29:K29"/>
    <mergeCell ref="L29:N29"/>
    <mergeCell ref="O29:Q29"/>
    <mergeCell ref="D30:F30"/>
    <mergeCell ref="G30:I30"/>
    <mergeCell ref="J30:K30"/>
    <mergeCell ref="L30:N30"/>
    <mergeCell ref="O30:Q30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G16:I16"/>
    <mergeCell ref="J16:K16"/>
    <mergeCell ref="L16:N16"/>
    <mergeCell ref="O16:Q16"/>
    <mergeCell ref="D17:F17"/>
    <mergeCell ref="G17:I17"/>
    <mergeCell ref="J17:K17"/>
    <mergeCell ref="L17:N17"/>
    <mergeCell ref="O17:Q17"/>
    <mergeCell ref="B10:C10"/>
    <mergeCell ref="E10:F10"/>
    <mergeCell ref="H10:I10"/>
    <mergeCell ref="M10:N10"/>
    <mergeCell ref="P10:Q10"/>
    <mergeCell ref="B12:C12"/>
    <mergeCell ref="D12:F12"/>
    <mergeCell ref="G12:I12"/>
    <mergeCell ref="J12:K12"/>
    <mergeCell ref="L12:N12"/>
    <mergeCell ref="O12:Q12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3:C13"/>
    <mergeCell ref="D13:F13"/>
    <mergeCell ref="G13:I13"/>
    <mergeCell ref="J13:K13"/>
    <mergeCell ref="L13:N13"/>
    <mergeCell ref="O13:Q13"/>
    <mergeCell ref="D90:E90"/>
    <mergeCell ref="F90:G90"/>
    <mergeCell ref="H90:I90"/>
    <mergeCell ref="J90:K90"/>
    <mergeCell ref="L90:M90"/>
    <mergeCell ref="N90:O90"/>
    <mergeCell ref="P90:Q90"/>
    <mergeCell ref="D14:F14"/>
    <mergeCell ref="G14:I14"/>
    <mergeCell ref="J14:K14"/>
    <mergeCell ref="L14:N14"/>
    <mergeCell ref="O14:Q14"/>
    <mergeCell ref="D15:F15"/>
    <mergeCell ref="G15:I15"/>
    <mergeCell ref="J15:K15"/>
    <mergeCell ref="L15:N15"/>
    <mergeCell ref="O15:Q15"/>
    <mergeCell ref="D16:F16"/>
    <mergeCell ref="D94:E94"/>
    <mergeCell ref="F94:G94"/>
    <mergeCell ref="H94:I94"/>
    <mergeCell ref="J94:K94"/>
    <mergeCell ref="L94:M94"/>
    <mergeCell ref="N94:O94"/>
    <mergeCell ref="P94:Q94"/>
    <mergeCell ref="D93:E93"/>
    <mergeCell ref="F93:G93"/>
    <mergeCell ref="H93:I93"/>
    <mergeCell ref="J93:K93"/>
    <mergeCell ref="L93:M93"/>
    <mergeCell ref="N93:O93"/>
    <mergeCell ref="P93:Q93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42"/>
  <sheetViews>
    <sheetView showGridLines="0" view="pageBreakPreview" topLeftCell="A67" zoomScale="70" zoomScaleNormal="75" zoomScaleSheetLayoutView="70" workbookViewId="0">
      <selection activeCell="L87" sqref="L87:M87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4" width="13.7109375" style="9" customWidth="1"/>
    <col min="15" max="19" width="12.7109375" style="9" customWidth="1"/>
    <col min="20" max="16384" width="9.140625" style="9"/>
  </cols>
  <sheetData>
    <row r="1" spans="2:19" ht="26.25" customHeight="1" x14ac:dyDescent="0.35">
      <c r="Q1" s="481" t="s">
        <v>8</v>
      </c>
    </row>
    <row r="2" spans="2:19" ht="3.95" customHeight="1" x14ac:dyDescent="0.2">
      <c r="Q2" s="482"/>
    </row>
    <row r="3" spans="2:19" ht="18" customHeight="1" x14ac:dyDescent="0.2">
      <c r="P3" s="43"/>
      <c r="Q3" s="43"/>
    </row>
    <row r="4" spans="2:19" ht="18" customHeight="1" x14ac:dyDescent="0.25">
      <c r="B4" s="588"/>
      <c r="C4" s="588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30" t="s">
        <v>0</v>
      </c>
    </row>
    <row r="5" spans="2:19" ht="18" customHeight="1" x14ac:dyDescent="0.25">
      <c r="B5" s="39" t="s">
        <v>426</v>
      </c>
      <c r="C5" s="40"/>
    </row>
    <row r="6" spans="2:19" ht="18" customHeight="1" x14ac:dyDescent="0.2">
      <c r="B6" s="127" t="s">
        <v>427</v>
      </c>
      <c r="C6" s="92"/>
    </row>
    <row r="7" spans="2:19" ht="30" customHeight="1" x14ac:dyDescent="0.2">
      <c r="B7" s="1794"/>
      <c r="C7" s="1794"/>
      <c r="D7" s="1795" t="s">
        <v>417</v>
      </c>
      <c r="E7" s="1795"/>
      <c r="F7" s="1795"/>
      <c r="G7" s="1795"/>
      <c r="H7" s="1795"/>
      <c r="I7" s="1795"/>
      <c r="J7" s="1795"/>
      <c r="K7" s="1795"/>
      <c r="L7" s="1795" t="s">
        <v>418</v>
      </c>
      <c r="M7" s="1795"/>
      <c r="N7" s="1795"/>
      <c r="O7" s="1795"/>
      <c r="P7" s="1795"/>
      <c r="Q7" s="1795"/>
    </row>
    <row r="8" spans="2:19" ht="30" customHeight="1" x14ac:dyDescent="0.2">
      <c r="B8" s="1794"/>
      <c r="C8" s="1794"/>
      <c r="D8" s="1250" t="s">
        <v>419</v>
      </c>
      <c r="E8" s="1250"/>
      <c r="F8" s="1250" t="s">
        <v>420</v>
      </c>
      <c r="G8" s="1250"/>
      <c r="H8" s="1250" t="s">
        <v>421</v>
      </c>
      <c r="I8" s="1250"/>
      <c r="J8" s="1508" t="s">
        <v>422</v>
      </c>
      <c r="K8" s="1273"/>
      <c r="L8" s="1250" t="s">
        <v>423</v>
      </c>
      <c r="M8" s="1250"/>
      <c r="N8" s="1250" t="s">
        <v>424</v>
      </c>
      <c r="O8" s="1250"/>
      <c r="P8" s="1250" t="s">
        <v>425</v>
      </c>
      <c r="Q8" s="1250"/>
    </row>
    <row r="9" spans="2:19" ht="20.100000000000001" customHeight="1" x14ac:dyDescent="0.2">
      <c r="B9" s="1782" t="s">
        <v>206</v>
      </c>
      <c r="C9" s="1782"/>
      <c r="D9" s="583">
        <f>+'[14]Dados  Mensais VE'!$J$3</f>
        <v>30.516081446475003</v>
      </c>
      <c r="E9" s="584">
        <f>+'[14]Dados  Mensais VE'!$J$5</f>
        <v>35886</v>
      </c>
      <c r="F9" s="583">
        <f>+'[14]Dados  Mensais VE'!$K$3</f>
        <v>6.1045948998583341</v>
      </c>
      <c r="G9" s="584">
        <f>+'[14]Dados  Mensais VE'!$K$5</f>
        <v>43070</v>
      </c>
      <c r="H9" s="583">
        <f>+'[14]Dados  Mensais VE'!$M$3</f>
        <v>31.167309367258973</v>
      </c>
      <c r="I9" s="584">
        <f>+'[14]Dados  Mensais VE'!$M$5</f>
        <v>34608</v>
      </c>
      <c r="J9" s="583">
        <f>+'[14]Dados  Mensais VE'!$N$3</f>
        <v>22.343914915625</v>
      </c>
      <c r="K9" s="584">
        <f>+'[14]Dados  Mensais VE'!$N$5</f>
        <v>39295</v>
      </c>
      <c r="L9" s="583">
        <f>+'[14]Dados  Mensais VE'!$O$3</f>
        <v>38.890255964972432</v>
      </c>
      <c r="M9" s="584">
        <f>+'[14]Dados  Mensais VE'!$O$5</f>
        <v>35431</v>
      </c>
      <c r="N9" s="583">
        <f>+'[14]Dados  Mensais VE'!$P$3</f>
        <v>50.729919076900003</v>
      </c>
      <c r="O9" s="584">
        <f>+'[14]Dados  Mensais VE'!$P$5</f>
        <v>44652</v>
      </c>
      <c r="P9" s="583">
        <f>+'[14]Dados  Mensais VE'!$Q$3</f>
        <v>12.484789145649998</v>
      </c>
      <c r="Q9" s="585">
        <f>+'[14]Dados  Mensais VE'!$Q$5</f>
        <v>42583</v>
      </c>
    </row>
    <row r="10" spans="2:19" ht="20.100000000000001" customHeight="1" x14ac:dyDescent="0.2">
      <c r="B10" s="1393" t="s">
        <v>207</v>
      </c>
      <c r="C10" s="1393"/>
      <c r="D10" s="586">
        <f>+'[14]Dados  Mensais VE'!$J$2</f>
        <v>-49.234240833791667</v>
      </c>
      <c r="E10" s="573">
        <f>+'[14]Dados  Mensais VE'!$J$4</f>
        <v>43952</v>
      </c>
      <c r="F10" s="586">
        <f>+'[14]Dados  Mensais VE'!$K$2</f>
        <v>-60.924512483841667</v>
      </c>
      <c r="G10" s="573">
        <f>+'[14]Dados  Mensais VE'!$K$4</f>
        <v>43952</v>
      </c>
      <c r="H10" s="586">
        <f>+'[14]Dados  Mensais VE'!$M$2</f>
        <v>-57.681471406183334</v>
      </c>
      <c r="I10" s="573">
        <f>+'[14]Dados  Mensais VE'!$M$4</f>
        <v>43952</v>
      </c>
      <c r="J10" s="586">
        <f>+'[14]Dados  Mensais VE'!$N$2</f>
        <v>-11.515092230758333</v>
      </c>
      <c r="K10" s="573">
        <f>+'[14]Dados  Mensais VE'!$N$4</f>
        <v>40179</v>
      </c>
      <c r="L10" s="586">
        <f>+'[14]Dados  Mensais VE'!$O$2</f>
        <v>-47.935787196283336</v>
      </c>
      <c r="M10" s="573">
        <f>+'[14]Dados  Mensais VE'!$O$4</f>
        <v>43922</v>
      </c>
      <c r="N10" s="586">
        <f>+'[14]Dados  Mensais VE'!$P$2</f>
        <v>-16.663004475766673</v>
      </c>
      <c r="O10" s="573">
        <f>+'[14]Dados  Mensais VE'!$P$4</f>
        <v>43922</v>
      </c>
      <c r="P10" s="586">
        <f>+'[14]Dados  Mensais VE'!$Q$2</f>
        <v>-26.054639469750001</v>
      </c>
      <c r="Q10" s="572">
        <f>+'[14]Dados  Mensais VE'!$Q$4</f>
        <v>43922</v>
      </c>
    </row>
    <row r="11" spans="2:19" ht="24" customHeight="1" x14ac:dyDescent="0.2">
      <c r="B11" s="1175">
        <v>2020</v>
      </c>
      <c r="C11" s="1175"/>
      <c r="D11" s="1783">
        <f>+'[14]Anuais dos Dados Mensais VE'!J34</f>
        <v>-16.057075234058331</v>
      </c>
      <c r="E11" s="1784"/>
      <c r="F11" s="1783">
        <f>+'[14]Anuais dos Dados Mensais VE'!K34</f>
        <v>-34.803762515441669</v>
      </c>
      <c r="G11" s="1784"/>
      <c r="H11" s="1783">
        <f>+'[14]Anuais dos Dados Mensais VE'!M34</f>
        <v>-32.203042351699999</v>
      </c>
      <c r="I11" s="1784"/>
      <c r="J11" s="1783">
        <f>+'[14]Anuais dos Dados Mensais VE'!N34</f>
        <v>-1.5574336713166659</v>
      </c>
      <c r="K11" s="1784"/>
      <c r="L11" s="1783">
        <f>+'[14]Anuais dos Dados Mensais VE'!O34</f>
        <v>-7.2886655351583345</v>
      </c>
      <c r="M11" s="1784"/>
      <c r="N11" s="1783">
        <f>+'[14]Anuais dos Dados Mensais VE'!P34</f>
        <v>-4.7054239273250049</v>
      </c>
      <c r="O11" s="1784" t="e">
        <v>#REF!</v>
      </c>
      <c r="P11" s="1783">
        <f>+'[14]Anuais dos Dados Mensais VE'!Q34</f>
        <v>-1.6367658155000007</v>
      </c>
      <c r="Q11" s="1796"/>
    </row>
    <row r="12" spans="2:19" ht="24" customHeight="1" x14ac:dyDescent="0.2">
      <c r="B12" s="1175">
        <v>2021</v>
      </c>
      <c r="C12" s="1175"/>
      <c r="D12" s="1783">
        <f>+'[14]Anuais dos Dados Mensais VE'!J35</f>
        <v>-3.6068624890888885</v>
      </c>
      <c r="E12" s="1784"/>
      <c r="F12" s="1783">
        <f>+'[14]Anuais dos Dados Mensais VE'!K35</f>
        <v>-21.864274943047221</v>
      </c>
      <c r="G12" s="1784"/>
      <c r="H12" s="1783">
        <f>+'[14]Anuais dos Dados Mensais VE'!M35</f>
        <v>-17.449412888244442</v>
      </c>
      <c r="I12" s="1784"/>
      <c r="J12" s="1783">
        <f>+'[14]Anuais dos Dados Mensais VE'!N35</f>
        <v>1.9764498271305559</v>
      </c>
      <c r="K12" s="1784"/>
      <c r="L12" s="1783">
        <f>+'[14]Anuais dos Dados Mensais VE'!O35</f>
        <v>3.9275098997055555</v>
      </c>
      <c r="M12" s="1784"/>
      <c r="N12" s="1783">
        <f>+'[14]Anuais dos Dados Mensais VE'!P35</f>
        <v>17.984165933127773</v>
      </c>
      <c r="O12" s="1784" t="e">
        <v>#REF!</v>
      </c>
      <c r="P12" s="1783">
        <f>+'[14]Anuais dos Dados Mensais VE'!Q35</f>
        <v>5.504216111241667</v>
      </c>
      <c r="Q12" s="1796"/>
    </row>
    <row r="13" spans="2:19" ht="24" customHeight="1" x14ac:dyDescent="0.2">
      <c r="B13" s="1175">
        <v>2022</v>
      </c>
      <c r="C13" s="1175"/>
      <c r="D13" s="1783">
        <f>+'[14]Anuais dos Dados Mensais VE'!J36</f>
        <v>5.0497489809833338</v>
      </c>
      <c r="E13" s="1784"/>
      <c r="F13" s="1783">
        <f>+'[14]Anuais dos Dados Mensais VE'!K36</f>
        <v>-9.6473534280916677</v>
      </c>
      <c r="G13" s="1784"/>
      <c r="H13" s="1783">
        <f>+'[14]Anuais dos Dados Mensais VE'!M36</f>
        <v>-8.7098186516999991</v>
      </c>
      <c r="I13" s="1784"/>
      <c r="J13" s="1783">
        <f>+'[14]Anuais dos Dados Mensais VE'!N36</f>
        <v>1.6981992445499998</v>
      </c>
      <c r="K13" s="1784"/>
      <c r="L13" s="1783">
        <f>+'[14]Anuais dos Dados Mensais VE'!O36</f>
        <v>3.5102205423166666</v>
      </c>
      <c r="M13" s="1784"/>
      <c r="N13" s="1783">
        <f>+'[14]Anuais dos Dados Mensais VE'!P36</f>
        <v>41.313844778875001</v>
      </c>
      <c r="O13" s="1784" t="e">
        <v>#REF!</v>
      </c>
      <c r="P13" s="1783">
        <f>+'[14]Anuais dos Dados Mensais VE'!Q36</f>
        <v>5.0982520700333334</v>
      </c>
      <c r="Q13" s="1796"/>
    </row>
    <row r="14" spans="2:19" ht="24" customHeight="1" x14ac:dyDescent="0.2">
      <c r="B14" s="51"/>
      <c r="C14" s="51"/>
      <c r="D14" s="1787"/>
      <c r="E14" s="1788"/>
      <c r="F14" s="1787"/>
      <c r="G14" s="1788"/>
      <c r="H14" s="1787"/>
      <c r="I14" s="1788"/>
      <c r="J14" s="1787"/>
      <c r="K14" s="1788"/>
      <c r="L14" s="1787"/>
      <c r="M14" s="1788"/>
      <c r="N14" s="1787"/>
      <c r="O14" s="1788"/>
      <c r="P14" s="1787"/>
      <c r="Q14" s="1797"/>
    </row>
    <row r="15" spans="2:19" ht="24" customHeight="1" x14ac:dyDescent="0.2">
      <c r="B15" s="110">
        <v>21</v>
      </c>
      <c r="C15" s="51" t="s">
        <v>71</v>
      </c>
      <c r="D15" s="1787">
        <f>+'[14]Dados  Mensais VE'!J338</f>
        <v>2.0092010748</v>
      </c>
      <c r="E15" s="1788"/>
      <c r="F15" s="1787">
        <f>+'[14]Dados  Mensais VE'!K338</f>
        <v>-8.1459171902000005</v>
      </c>
      <c r="G15" s="1788"/>
      <c r="H15" s="1787">
        <f>+'[14]Dados  Mensais VE'!M338</f>
        <v>-5.0777735912999997</v>
      </c>
      <c r="I15" s="1788"/>
      <c r="J15" s="1787">
        <f>+'[14]Dados  Mensais VE'!N338</f>
        <v>0.29701650260000001</v>
      </c>
      <c r="K15" s="1788"/>
      <c r="L15" s="1787">
        <f>+'[14]Dados  Mensais VE'!O338</f>
        <v>7.5300488578999998</v>
      </c>
      <c r="M15" s="1788"/>
      <c r="N15" s="1787">
        <f>+'[14]Dados  Mensais VE'!P338</f>
        <v>44.965064130199998</v>
      </c>
      <c r="O15" s="1788" t="e">
        <v>#REF!</v>
      </c>
      <c r="P15" s="1787">
        <f>+'[14]Dados  Mensais VE'!Q338</f>
        <v>9.1137934886000007</v>
      </c>
      <c r="Q15" s="1797"/>
    </row>
    <row r="16" spans="2:19" ht="24" customHeight="1" x14ac:dyDescent="0.2">
      <c r="B16" s="57">
        <v>22</v>
      </c>
      <c r="C16" s="58" t="s">
        <v>72</v>
      </c>
      <c r="D16" s="1703">
        <f>+'[14]Dados  Mensais VE'!J339</f>
        <v>-1.9237047689</v>
      </c>
      <c r="E16" s="1704"/>
      <c r="F16" s="1703">
        <f>+'[14]Dados  Mensais VE'!K339</f>
        <v>-11.369266419800001</v>
      </c>
      <c r="G16" s="1704"/>
      <c r="H16" s="1703">
        <f>+'[14]Dados  Mensais VE'!M339</f>
        <v>-8.7286496073999995</v>
      </c>
      <c r="I16" s="1704"/>
      <c r="J16" s="1703">
        <f>+'[14]Dados  Mensais VE'!N339</f>
        <v>0.96934930470000003</v>
      </c>
      <c r="K16" s="1704"/>
      <c r="L16" s="1703">
        <f>+'[14]Dados  Mensais VE'!O339</f>
        <v>2.6059933002000002</v>
      </c>
      <c r="M16" s="1704"/>
      <c r="N16" s="1703">
        <f>+'[14]Dados  Mensais VE'!P339</f>
        <v>46.205031289399997</v>
      </c>
      <c r="O16" s="1704" t="e">
        <v>#REF!</v>
      </c>
      <c r="P16" s="1703">
        <f>+'[14]Dados  Mensais VE'!Q339</f>
        <v>7.6494338818000003</v>
      </c>
      <c r="Q16" s="1793"/>
    </row>
    <row r="17" spans="2:17" ht="24" customHeight="1" x14ac:dyDescent="0.2">
      <c r="B17" s="57"/>
      <c r="C17" s="58" t="s">
        <v>73</v>
      </c>
      <c r="D17" s="1703">
        <f>+'[14]Dados  Mensais VE'!J340</f>
        <v>0.30212570529999999</v>
      </c>
      <c r="E17" s="1704"/>
      <c r="F17" s="1703">
        <f>+'[14]Dados  Mensais VE'!K340</f>
        <v>-8.3567677090999997</v>
      </c>
      <c r="G17" s="1704"/>
      <c r="H17" s="1703">
        <f>+'[14]Dados  Mensais VE'!M340</f>
        <v>-6.1483646439999999</v>
      </c>
      <c r="I17" s="1704"/>
      <c r="J17" s="1703">
        <f>+'[14]Dados  Mensais VE'!N340</f>
        <v>-0.35380944110000001</v>
      </c>
      <c r="K17" s="1704"/>
      <c r="L17" s="1703">
        <f>+'[14]Dados  Mensais VE'!O340</f>
        <v>17.285619221899999</v>
      </c>
      <c r="M17" s="1704"/>
      <c r="N17" s="1703">
        <f>+'[14]Dados  Mensais VE'!P340</f>
        <v>36.034820140400001</v>
      </c>
      <c r="O17" s="1704" t="e">
        <v>#REF!</v>
      </c>
      <c r="P17" s="1703">
        <f>+'[14]Dados  Mensais VE'!Q340</f>
        <v>5.3898809833000003</v>
      </c>
      <c r="Q17" s="1793"/>
    </row>
    <row r="18" spans="2:17" ht="24" customHeight="1" x14ac:dyDescent="0.2">
      <c r="B18" s="57"/>
      <c r="C18" s="58" t="s">
        <v>74</v>
      </c>
      <c r="D18" s="1703">
        <f>+'[14]Dados  Mensais VE'!J341</f>
        <v>-3.1636033739</v>
      </c>
      <c r="E18" s="1704"/>
      <c r="F18" s="1703">
        <f>+'[14]Dados  Mensais VE'!K341</f>
        <v>-8.8023450740999998</v>
      </c>
      <c r="G18" s="1704"/>
      <c r="H18" s="1703">
        <f>+'[14]Dados  Mensais VE'!M341</f>
        <v>-10.2644877261</v>
      </c>
      <c r="I18" s="1704"/>
      <c r="J18" s="1703">
        <f>+'[14]Dados  Mensais VE'!N341</f>
        <v>0.91481462039999994</v>
      </c>
      <c r="K18" s="1704"/>
      <c r="L18" s="1703">
        <f>+'[14]Dados  Mensais VE'!O341</f>
        <v>1.4759097132000001</v>
      </c>
      <c r="M18" s="1704"/>
      <c r="N18" s="1703">
        <f>+'[14]Dados  Mensais VE'!P341</f>
        <v>45.39875387</v>
      </c>
      <c r="O18" s="1704" t="e">
        <v>#REF!</v>
      </c>
      <c r="P18" s="1703">
        <f>+'[14]Dados  Mensais VE'!Q341</f>
        <v>5.9985596944999999</v>
      </c>
      <c r="Q18" s="1793"/>
    </row>
    <row r="19" spans="2:17" ht="24" customHeight="1" x14ac:dyDescent="0.2">
      <c r="B19" s="57"/>
      <c r="C19" s="58" t="s">
        <v>75</v>
      </c>
      <c r="D19" s="1703">
        <f>+'[14]Dados  Mensais VE'!J342</f>
        <v>5.7627002624000001</v>
      </c>
      <c r="E19" s="1704"/>
      <c r="F19" s="1703">
        <f>+'[14]Dados  Mensais VE'!K342</f>
        <v>-10.850590437299999</v>
      </c>
      <c r="G19" s="1704"/>
      <c r="H19" s="1703">
        <f>+'[14]Dados  Mensais VE'!M342</f>
        <v>-11.2242463945</v>
      </c>
      <c r="I19" s="1704"/>
      <c r="J19" s="1703">
        <f>+'[14]Dados  Mensais VE'!N342</f>
        <v>0.67517136960000002</v>
      </c>
      <c r="K19" s="1704"/>
      <c r="L19" s="1703">
        <f>+'[14]Dados  Mensais VE'!O342</f>
        <v>8.7763418478999995</v>
      </c>
      <c r="M19" s="1704"/>
      <c r="N19" s="1703">
        <f>+'[14]Dados  Mensais VE'!P342</f>
        <v>50.729919076900003</v>
      </c>
      <c r="O19" s="1704" t="e">
        <v>#REF!</v>
      </c>
      <c r="P19" s="1703">
        <f>+'[14]Dados  Mensais VE'!Q342</f>
        <v>4.6326734983</v>
      </c>
      <c r="Q19" s="1793"/>
    </row>
    <row r="20" spans="2:17" ht="24" customHeight="1" x14ac:dyDescent="0.2">
      <c r="B20" s="57"/>
      <c r="C20" s="58" t="s">
        <v>76</v>
      </c>
      <c r="D20" s="1703">
        <f>+'[14]Dados  Mensais VE'!J343</f>
        <v>0.5633476113</v>
      </c>
      <c r="E20" s="1704"/>
      <c r="F20" s="1703">
        <f>+'[14]Dados  Mensais VE'!K343</f>
        <v>-10.2788993315</v>
      </c>
      <c r="G20" s="1704"/>
      <c r="H20" s="1703">
        <f>+'[14]Dados  Mensais VE'!M343</f>
        <v>-7.8703609742999996</v>
      </c>
      <c r="I20" s="1704"/>
      <c r="J20" s="1703">
        <f>+'[14]Dados  Mensais VE'!N343</f>
        <v>1.8593573475</v>
      </c>
      <c r="K20" s="1704"/>
      <c r="L20" s="1703">
        <f>+'[14]Dados  Mensais VE'!O343</f>
        <v>11.075138732899999</v>
      </c>
      <c r="M20" s="1704"/>
      <c r="N20" s="1703">
        <f>+'[14]Dados  Mensais VE'!P343</f>
        <v>47.7314856331</v>
      </c>
      <c r="O20" s="1704" t="e">
        <v>#REF!</v>
      </c>
      <c r="P20" s="1703">
        <f>+'[14]Dados  Mensais VE'!Q343</f>
        <v>8.6107087969999991</v>
      </c>
      <c r="Q20" s="1793"/>
    </row>
    <row r="21" spans="2:17" ht="24" customHeight="1" x14ac:dyDescent="0.2">
      <c r="B21" s="57"/>
      <c r="C21" s="58" t="s">
        <v>77</v>
      </c>
      <c r="D21" s="1703">
        <f>+'[14]Dados  Mensais VE'!J344</f>
        <v>14.454501603400001</v>
      </c>
      <c r="E21" s="1704"/>
      <c r="F21" s="1703">
        <f>+'[14]Dados  Mensais VE'!K344</f>
        <v>-9.4053728889000006</v>
      </c>
      <c r="G21" s="1704"/>
      <c r="H21" s="1703">
        <f>+'[14]Dados  Mensais VE'!M344</f>
        <v>-2.6529951756000001</v>
      </c>
      <c r="I21" s="1704"/>
      <c r="J21" s="1703">
        <f>+'[14]Dados  Mensais VE'!N344</f>
        <v>0.56377732329999997</v>
      </c>
      <c r="K21" s="1704"/>
      <c r="L21" s="1703">
        <f>+'[14]Dados  Mensais VE'!O344</f>
        <v>9.1400036636999999</v>
      </c>
      <c r="M21" s="1704"/>
      <c r="N21" s="1703">
        <f>+'[14]Dados  Mensais VE'!P344</f>
        <v>42.860747524799997</v>
      </c>
      <c r="O21" s="1704" t="e">
        <v>#REF!</v>
      </c>
      <c r="P21" s="1703">
        <f>+'[14]Dados  Mensais VE'!Q344</f>
        <v>5.4446577337999997</v>
      </c>
      <c r="Q21" s="1793"/>
    </row>
    <row r="22" spans="2:17" ht="24" customHeight="1" x14ac:dyDescent="0.2">
      <c r="B22" s="57"/>
      <c r="C22" s="58" t="s">
        <v>66</v>
      </c>
      <c r="D22" s="1703">
        <f>+'[14]Dados  Mensais VE'!J345</f>
        <v>7.1117733131999996</v>
      </c>
      <c r="E22" s="1704"/>
      <c r="F22" s="1703">
        <f>+'[14]Dados  Mensais VE'!K345</f>
        <v>-8.7281062891999994</v>
      </c>
      <c r="G22" s="1704"/>
      <c r="H22" s="1703">
        <f>+'[14]Dados  Mensais VE'!M345</f>
        <v>-10.2998590684</v>
      </c>
      <c r="I22" s="1704"/>
      <c r="J22" s="1703">
        <f>+'[14]Dados  Mensais VE'!N345</f>
        <v>2.2941833263999998</v>
      </c>
      <c r="K22" s="1704"/>
      <c r="L22" s="1703">
        <f>+'[14]Dados  Mensais VE'!O345</f>
        <v>7.1136357846999996</v>
      </c>
      <c r="M22" s="1704"/>
      <c r="N22" s="1703">
        <f>+'[14]Dados  Mensais VE'!P345</f>
        <v>35.922798036400003</v>
      </c>
      <c r="O22" s="1704" t="e">
        <v>#REF!</v>
      </c>
      <c r="P22" s="1703">
        <f>+'[14]Dados  Mensais VE'!Q345</f>
        <v>7.6692207543000004</v>
      </c>
      <c r="Q22" s="1793"/>
    </row>
    <row r="23" spans="2:17" ht="24" customHeight="1" x14ac:dyDescent="0.2">
      <c r="B23" s="57"/>
      <c r="C23" s="58" t="s">
        <v>67</v>
      </c>
      <c r="D23" s="1703">
        <f>+'[14]Dados  Mensais VE'!J346</f>
        <v>9.6217492616999998</v>
      </c>
      <c r="E23" s="1704"/>
      <c r="F23" s="1703">
        <f>+'[14]Dados  Mensais VE'!K346</f>
        <v>-11.4131617898</v>
      </c>
      <c r="G23" s="1704"/>
      <c r="H23" s="1703">
        <f>+'[14]Dados  Mensais VE'!M346</f>
        <v>-6.9398864794000001</v>
      </c>
      <c r="I23" s="1704"/>
      <c r="J23" s="1703">
        <f>+'[14]Dados  Mensais VE'!N346</f>
        <v>4.6911484608</v>
      </c>
      <c r="K23" s="1704"/>
      <c r="L23" s="1703">
        <f>+'[14]Dados  Mensais VE'!O346</f>
        <v>0.69521095600000005</v>
      </c>
      <c r="M23" s="1704"/>
      <c r="N23" s="1703">
        <f>+'[14]Dados  Mensais VE'!P346</f>
        <v>32.502420201699998</v>
      </c>
      <c r="O23" s="1704" t="e">
        <v>#REF!</v>
      </c>
      <c r="P23" s="1703">
        <f>+'[14]Dados  Mensais VE'!Q346</f>
        <v>8.7378596997999995</v>
      </c>
      <c r="Q23" s="1793"/>
    </row>
    <row r="24" spans="2:17" ht="24" customHeight="1" x14ac:dyDescent="0.2">
      <c r="B24" s="57"/>
      <c r="C24" s="58" t="s">
        <v>68</v>
      </c>
      <c r="D24" s="1703">
        <f>+'[14]Dados  Mensais VE'!J347</f>
        <v>3.3667967478</v>
      </c>
      <c r="E24" s="1704"/>
      <c r="F24" s="1703">
        <f>+'[14]Dados  Mensais VE'!K347</f>
        <v>-8.3061657531000002</v>
      </c>
      <c r="G24" s="1704"/>
      <c r="H24" s="1703">
        <f>+'[14]Dados  Mensais VE'!M347</f>
        <v>-6.9445043419000001</v>
      </c>
      <c r="I24" s="1704"/>
      <c r="J24" s="1703">
        <f>+'[14]Dados  Mensais VE'!N347</f>
        <v>-0.34494774410000001</v>
      </c>
      <c r="K24" s="1704"/>
      <c r="L24" s="1703">
        <f>+'[14]Dados  Mensais VE'!O347</f>
        <v>-5.1157352299000003</v>
      </c>
      <c r="M24" s="1704"/>
      <c r="N24" s="1703">
        <f>+'[14]Dados  Mensais VE'!P347</f>
        <v>37.959496633000001</v>
      </c>
      <c r="O24" s="1704" t="e">
        <v>#REF!</v>
      </c>
      <c r="P24" s="1703">
        <f>+'[14]Dados  Mensais VE'!Q347</f>
        <v>3.3855224772999999</v>
      </c>
      <c r="Q24" s="1793"/>
    </row>
    <row r="25" spans="2:17" ht="24" customHeight="1" x14ac:dyDescent="0.2">
      <c r="B25" s="57"/>
      <c r="C25" s="58" t="s">
        <v>69</v>
      </c>
      <c r="D25" s="1703">
        <f>+'[14]Dados  Mensais VE'!J348</f>
        <v>11.5730136685</v>
      </c>
      <c r="E25" s="1704"/>
      <c r="F25" s="1703">
        <f>+'[14]Dados  Mensais VE'!K348</f>
        <v>-9.6747567591999992</v>
      </c>
      <c r="G25" s="1704"/>
      <c r="H25" s="1703">
        <f>+'[14]Dados  Mensais VE'!M348</f>
        <v>-12.8811140624</v>
      </c>
      <c r="I25" s="1704"/>
      <c r="J25" s="1703">
        <f>+'[14]Dados  Mensais VE'!N348</f>
        <v>0.1305887275</v>
      </c>
      <c r="K25" s="1704"/>
      <c r="L25" s="1703">
        <f>+'[14]Dados  Mensais VE'!O348</f>
        <v>0.24968936659999999</v>
      </c>
      <c r="M25" s="1704"/>
      <c r="N25" s="1703">
        <f>+'[14]Dados  Mensais VE'!P348</f>
        <v>40.189939864300001</v>
      </c>
      <c r="O25" s="1704" t="e">
        <v>#REF!</v>
      </c>
      <c r="P25" s="1703">
        <f>+'[14]Dados  Mensais VE'!Q348</f>
        <v>1.6319225952</v>
      </c>
      <c r="Q25" s="1793"/>
    </row>
    <row r="26" spans="2:17" ht="24" customHeight="1" x14ac:dyDescent="0.2">
      <c r="B26" s="57"/>
      <c r="C26" s="58" t="s">
        <v>70</v>
      </c>
      <c r="D26" s="1703">
        <f>+'[14]Dados  Mensais VE'!J349</f>
        <v>4.8676133018999996</v>
      </c>
      <c r="E26" s="1704"/>
      <c r="F26" s="1703">
        <f>+'[14]Dados  Mensais VE'!K349</f>
        <v>-10.847506616</v>
      </c>
      <c r="G26" s="1704"/>
      <c r="H26" s="1703">
        <f>+'[14]Dados  Mensais VE'!M349</f>
        <v>-7.4163118335</v>
      </c>
      <c r="I26" s="1704"/>
      <c r="J26" s="1703">
        <f>+'[14]Dados  Mensais VE'!N349</f>
        <v>3.2224004563999999</v>
      </c>
      <c r="K26" s="1704"/>
      <c r="L26" s="1703">
        <f>+'[14]Dados  Mensais VE'!O349</f>
        <v>-3.8448921569999999</v>
      </c>
      <c r="M26" s="1704"/>
      <c r="N26" s="1703">
        <f>+'[14]Dados  Mensais VE'!P349</f>
        <v>42.045407531000002</v>
      </c>
      <c r="O26" s="1704" t="e">
        <v>#REF!</v>
      </c>
      <c r="P26" s="1703">
        <f>+'[14]Dados  Mensais VE'!Q349</f>
        <v>3.0555540469000002</v>
      </c>
      <c r="Q26" s="1793"/>
    </row>
    <row r="27" spans="2:17" ht="24" customHeight="1" x14ac:dyDescent="0.2">
      <c r="B27" s="110"/>
      <c r="C27" s="51" t="s">
        <v>71</v>
      </c>
      <c r="D27" s="1787">
        <f>+'[14]Dados  Mensais VE'!J350</f>
        <v>8.0606744390999996</v>
      </c>
      <c r="E27" s="1788"/>
      <c r="F27" s="1787">
        <f>+'[14]Dados  Mensais VE'!K350</f>
        <v>-7.7353020691000003</v>
      </c>
      <c r="G27" s="1788"/>
      <c r="H27" s="1787">
        <f>+'[14]Dados  Mensais VE'!M350</f>
        <v>-13.1470435129</v>
      </c>
      <c r="I27" s="1788"/>
      <c r="J27" s="1787">
        <f>+'[14]Dados  Mensais VE'!N350</f>
        <v>5.7563571831999996</v>
      </c>
      <c r="K27" s="1788"/>
      <c r="L27" s="1787">
        <f>+'[14]Dados  Mensais VE'!O350</f>
        <v>-7.3342686924000002</v>
      </c>
      <c r="M27" s="1788"/>
      <c r="N27" s="1787">
        <f>+'[14]Dados  Mensais VE'!P350</f>
        <v>38.185317545499998</v>
      </c>
      <c r="O27" s="1788" t="e">
        <v>#REF!</v>
      </c>
      <c r="P27" s="1787">
        <f>+'[14]Dados  Mensais VE'!Q350</f>
        <v>-1.0269693218</v>
      </c>
      <c r="Q27" s="1797"/>
    </row>
    <row r="28" spans="2:17" ht="24" customHeight="1" x14ac:dyDescent="0.2">
      <c r="B28" s="57">
        <v>23</v>
      </c>
      <c r="C28" s="58" t="s">
        <v>72</v>
      </c>
      <c r="D28" s="1703">
        <f>+'[14]Dados  Mensais VE'!J351</f>
        <v>-11.053851314599999</v>
      </c>
      <c r="E28" s="1704"/>
      <c r="F28" s="1703">
        <f>+'[14]Dados  Mensais VE'!K351</f>
        <v>-15.3444593553</v>
      </c>
      <c r="G28" s="1704"/>
      <c r="H28" s="1703">
        <f>+'[14]Dados  Mensais VE'!M351</f>
        <v>-14.8674554933</v>
      </c>
      <c r="I28" s="1704"/>
      <c r="J28" s="1703">
        <f>+'[14]Dados  Mensais VE'!N351</f>
        <v>3.5212958910999999</v>
      </c>
      <c r="K28" s="1704"/>
      <c r="L28" s="1703">
        <f>+'[14]Dados  Mensais VE'!O351</f>
        <v>0.39563007960000002</v>
      </c>
      <c r="M28" s="1704"/>
      <c r="N28" s="1703">
        <f>+'[14]Dados  Mensais VE'!P351</f>
        <v>31.698824828199999</v>
      </c>
      <c r="O28" s="1704" t="e">
        <v>#REF!</v>
      </c>
      <c r="P28" s="1703">
        <f>+'[14]Dados  Mensais VE'!Q351</f>
        <v>3.0509931132000001</v>
      </c>
      <c r="Q28" s="1793"/>
    </row>
    <row r="29" spans="2:17" ht="24" customHeight="1" x14ac:dyDescent="0.2">
      <c r="B29" s="57"/>
      <c r="C29" s="58" t="s">
        <v>73</v>
      </c>
      <c r="D29" s="1703">
        <f>+'[14]Dados  Mensais VE'!J352</f>
        <v>-1.478240089</v>
      </c>
      <c r="E29" s="1704"/>
      <c r="F29" s="1703">
        <f>+'[14]Dados  Mensais VE'!K352</f>
        <v>-11.7972362134</v>
      </c>
      <c r="G29" s="1704"/>
      <c r="H29" s="1703">
        <f>+'[14]Dados  Mensais VE'!M352</f>
        <v>-17.537387384599999</v>
      </c>
      <c r="I29" s="1704"/>
      <c r="J29" s="1703">
        <f>+'[14]Dados  Mensais VE'!N352</f>
        <v>-0.58363407</v>
      </c>
      <c r="K29" s="1704"/>
      <c r="L29" s="1703">
        <f>+'[14]Dados  Mensais VE'!O352</f>
        <v>3.5413527996999998</v>
      </c>
      <c r="M29" s="1704"/>
      <c r="N29" s="1703">
        <f>+'[14]Dados  Mensais VE'!P352</f>
        <v>22.017922506800002</v>
      </c>
      <c r="O29" s="1704" t="e">
        <v>#REF!</v>
      </c>
      <c r="P29" s="1703">
        <f>+'[14]Dados  Mensais VE'!Q352</f>
        <v>6.1888066486</v>
      </c>
      <c r="Q29" s="1793"/>
    </row>
    <row r="30" spans="2:17" ht="24" customHeight="1" x14ac:dyDescent="0.2">
      <c r="B30" s="57"/>
      <c r="C30" s="58" t="s">
        <v>74</v>
      </c>
      <c r="D30" s="1703">
        <f>+'[14]Dados  Mensais VE'!J353</f>
        <v>-8.07500721E-2</v>
      </c>
      <c r="E30" s="1704"/>
      <c r="F30" s="1703">
        <f>+'[14]Dados  Mensais VE'!K353</f>
        <v>-12.8785017979</v>
      </c>
      <c r="G30" s="1704"/>
      <c r="H30" s="1703">
        <f>+'[14]Dados  Mensais VE'!M353</f>
        <v>-14.0934908005</v>
      </c>
      <c r="I30" s="1704"/>
      <c r="J30" s="1703">
        <f>+'[14]Dados  Mensais VE'!N353</f>
        <v>6.5790739157999996</v>
      </c>
      <c r="K30" s="1704"/>
      <c r="L30" s="1703">
        <f>+'[14]Dados  Mensais VE'!O353</f>
        <v>9.3519868323999997</v>
      </c>
      <c r="M30" s="1704"/>
      <c r="N30" s="1703">
        <f>+'[14]Dados  Mensais VE'!P353</f>
        <v>15.6697380525</v>
      </c>
      <c r="O30" s="1704" t="e">
        <v>#REF!</v>
      </c>
      <c r="P30" s="1703">
        <f>+'[14]Dados  Mensais VE'!Q353</f>
        <v>4.7957536510000001</v>
      </c>
      <c r="Q30" s="1793"/>
    </row>
    <row r="31" spans="2:17" ht="24" customHeight="1" x14ac:dyDescent="0.2">
      <c r="B31" s="57"/>
      <c r="C31" s="58" t="s">
        <v>75</v>
      </c>
      <c r="D31" s="1703">
        <f>+'[14]Dados  Mensais VE'!J354</f>
        <v>6.6633397345000001</v>
      </c>
      <c r="E31" s="1704"/>
      <c r="F31" s="1703">
        <f>+'[14]Dados  Mensais VE'!K354</f>
        <v>-14.488604674299999</v>
      </c>
      <c r="G31" s="1704"/>
      <c r="H31" s="1703">
        <f>+'[14]Dados  Mensais VE'!M354</f>
        <v>-11.7711425619</v>
      </c>
      <c r="I31" s="1704"/>
      <c r="J31" s="1703">
        <f>+'[14]Dados  Mensais VE'!N354</f>
        <v>6.5795853847999997</v>
      </c>
      <c r="K31" s="1704"/>
      <c r="L31" s="1703">
        <f>+'[14]Dados  Mensais VE'!O354</f>
        <v>11.087580514900001</v>
      </c>
      <c r="M31" s="1704"/>
      <c r="N31" s="1703">
        <f>+'[14]Dados  Mensais VE'!P354</f>
        <v>11.8990519616</v>
      </c>
      <c r="O31" s="1704" t="e">
        <v>#REF!</v>
      </c>
      <c r="P31" s="1703">
        <f>+'[14]Dados  Mensais VE'!Q354</f>
        <v>6.9987360162999996</v>
      </c>
      <c r="Q31" s="1793"/>
    </row>
    <row r="32" spans="2:17" ht="24" customHeight="1" x14ac:dyDescent="0.2">
      <c r="B32" s="57"/>
      <c r="C32" s="58" t="s">
        <v>76</v>
      </c>
      <c r="D32" s="1703">
        <f>+'[14]Dados  Mensais VE'!J355</f>
        <v>-7.3583984068000001</v>
      </c>
      <c r="E32" s="1704"/>
      <c r="F32" s="1703">
        <f>+'[14]Dados  Mensais VE'!K355</f>
        <v>-18.081227615300001</v>
      </c>
      <c r="G32" s="1704"/>
      <c r="H32" s="1703">
        <f>+'[14]Dados  Mensais VE'!M355</f>
        <v>-20.556019039799999</v>
      </c>
      <c r="I32" s="1704"/>
      <c r="J32" s="1703">
        <f>+'[14]Dados  Mensais VE'!N355</f>
        <v>6.4530626271999996</v>
      </c>
      <c r="K32" s="1704"/>
      <c r="L32" s="1703">
        <f>+'[14]Dados  Mensais VE'!O355</f>
        <v>8.2285032433000005</v>
      </c>
      <c r="M32" s="1704"/>
      <c r="N32" s="1703">
        <f>+'[14]Dados  Mensais VE'!P355</f>
        <v>5.2914656879999997</v>
      </c>
      <c r="O32" s="1704" t="e">
        <v>#REF!</v>
      </c>
      <c r="P32" s="1703">
        <f>+'[14]Dados  Mensais VE'!Q355</f>
        <v>2.7568439998000001</v>
      </c>
      <c r="Q32" s="1793"/>
    </row>
    <row r="33" spans="2:17" ht="2.1" customHeight="1" x14ac:dyDescent="0.2">
      <c r="B33" s="589"/>
      <c r="C33" s="589"/>
      <c r="D33" s="1798"/>
      <c r="E33" s="1798"/>
      <c r="F33" s="1798"/>
      <c r="G33" s="1798"/>
      <c r="H33" s="1798"/>
      <c r="I33" s="1798"/>
      <c r="J33" s="1798"/>
      <c r="K33" s="1798"/>
      <c r="L33" s="1798"/>
      <c r="M33" s="1798"/>
      <c r="N33" s="1798"/>
      <c r="O33" s="1798"/>
      <c r="P33" s="1798"/>
      <c r="Q33" s="1798"/>
    </row>
    <row r="34" spans="2:17" s="319" customFormat="1" ht="18" customHeight="1" x14ac:dyDescent="0.2">
      <c r="B34" s="318" t="s">
        <v>414</v>
      </c>
      <c r="C34" s="318"/>
    </row>
    <row r="35" spans="2:17" ht="3.95" customHeight="1" x14ac:dyDescent="0.2">
      <c r="B35" s="467"/>
      <c r="C35" s="467"/>
      <c r="D35" s="467"/>
      <c r="E35" s="467"/>
      <c r="F35" s="467"/>
      <c r="G35" s="467"/>
      <c r="H35" s="467"/>
      <c r="I35" s="467"/>
      <c r="J35" s="467"/>
      <c r="K35" s="467"/>
      <c r="L35" s="467"/>
      <c r="M35" s="467"/>
      <c r="N35" s="467"/>
      <c r="O35" s="467"/>
      <c r="P35" s="467"/>
      <c r="Q35" s="467"/>
    </row>
    <row r="36" spans="2:17" ht="8.1" customHeight="1" x14ac:dyDescent="0.2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</row>
    <row r="37" spans="2:17" ht="24" customHeight="1" x14ac:dyDescent="0.2">
      <c r="B37" s="467"/>
      <c r="C37" s="467"/>
      <c r="D37" s="467"/>
      <c r="E37" s="467"/>
      <c r="F37" s="467"/>
      <c r="G37" s="467"/>
      <c r="H37" s="467"/>
      <c r="I37" s="467"/>
      <c r="J37" s="467"/>
      <c r="K37" s="467"/>
      <c r="L37" s="467"/>
      <c r="M37" s="467"/>
      <c r="N37" s="467"/>
      <c r="O37" s="467"/>
      <c r="P37" s="467"/>
      <c r="Q37" s="467"/>
    </row>
    <row r="38" spans="2:17" ht="24" customHeight="1" x14ac:dyDescent="0.2">
      <c r="B38" s="467"/>
      <c r="C38" s="467"/>
      <c r="D38" s="467"/>
      <c r="E38" s="467"/>
      <c r="F38" s="467"/>
      <c r="G38" s="467"/>
      <c r="H38" s="467"/>
      <c r="I38" s="467"/>
      <c r="J38" s="467"/>
      <c r="K38" s="467"/>
      <c r="L38" s="467"/>
      <c r="M38" s="467"/>
      <c r="N38" s="467"/>
      <c r="O38" s="467"/>
      <c r="P38" s="467"/>
      <c r="Q38" s="467"/>
    </row>
    <row r="39" spans="2:17" ht="24" customHeight="1" x14ac:dyDescent="0.2">
      <c r="B39" s="467"/>
      <c r="C39" s="467"/>
      <c r="D39" s="467"/>
      <c r="E39" s="467"/>
      <c r="F39" s="467"/>
      <c r="G39" s="467"/>
      <c r="H39" s="467"/>
      <c r="I39" s="467"/>
      <c r="J39" s="467"/>
      <c r="K39" s="467"/>
      <c r="L39" s="467"/>
      <c r="M39" s="467"/>
      <c r="N39" s="467"/>
      <c r="O39" s="467"/>
      <c r="P39" s="467"/>
      <c r="Q39" s="467"/>
    </row>
    <row r="40" spans="2:17" ht="24" customHeight="1" x14ac:dyDescent="0.2">
      <c r="B40" s="467"/>
      <c r="C40" s="467"/>
      <c r="D40" s="467"/>
      <c r="E40" s="467"/>
      <c r="F40" s="467"/>
      <c r="G40" s="467"/>
      <c r="H40" s="467"/>
      <c r="I40" s="467"/>
      <c r="J40" s="467"/>
      <c r="K40" s="467"/>
      <c r="L40" s="467"/>
      <c r="M40" s="467"/>
      <c r="N40" s="467"/>
      <c r="O40" s="467"/>
      <c r="P40" s="467"/>
      <c r="Q40" s="467"/>
    </row>
    <row r="41" spans="2:17" ht="18" customHeight="1" x14ac:dyDescent="0.2">
      <c r="B41" s="467"/>
      <c r="C41" s="467"/>
      <c r="D41" s="467"/>
      <c r="E41" s="467"/>
      <c r="F41" s="467"/>
      <c r="G41" s="467"/>
      <c r="H41" s="467"/>
      <c r="I41" s="467"/>
      <c r="J41" s="467"/>
      <c r="K41" s="467"/>
      <c r="L41" s="467"/>
      <c r="M41" s="467"/>
      <c r="N41" s="467"/>
      <c r="O41" s="467"/>
      <c r="P41" s="467"/>
      <c r="Q41" s="467"/>
    </row>
    <row r="42" spans="2:17" ht="18" customHeight="1" x14ac:dyDescent="0.2">
      <c r="B42" s="467"/>
      <c r="C42" s="467"/>
      <c r="D42" s="467"/>
      <c r="E42" s="467"/>
      <c r="F42" s="467"/>
      <c r="G42" s="467"/>
      <c r="H42" s="467"/>
      <c r="I42" s="467"/>
      <c r="J42" s="467"/>
      <c r="K42" s="467"/>
      <c r="L42" s="467"/>
      <c r="M42" s="467"/>
      <c r="N42" s="467"/>
      <c r="O42" s="467"/>
      <c r="P42" s="467"/>
      <c r="Q42" s="467"/>
    </row>
    <row r="43" spans="2:17" ht="18" customHeight="1" x14ac:dyDescent="0.2">
      <c r="B43" s="467"/>
      <c r="C43" s="467"/>
      <c r="D43" s="467"/>
      <c r="E43" s="467"/>
      <c r="F43" s="467"/>
      <c r="G43" s="467"/>
      <c r="H43" s="467"/>
      <c r="I43" s="467"/>
      <c r="J43" s="467"/>
      <c r="K43" s="467"/>
      <c r="L43" s="467"/>
      <c r="M43" s="467"/>
      <c r="N43" s="467"/>
      <c r="O43" s="467"/>
      <c r="P43" s="467"/>
      <c r="Q43" s="467"/>
    </row>
    <row r="44" spans="2:17" ht="18" customHeight="1" x14ac:dyDescent="0.2">
      <c r="B44" s="467"/>
      <c r="C44" s="467"/>
      <c r="D44" s="467"/>
      <c r="E44" s="467"/>
      <c r="F44" s="467"/>
      <c r="G44" s="467"/>
      <c r="H44" s="467"/>
      <c r="I44" s="467"/>
      <c r="J44" s="467"/>
      <c r="K44" s="467"/>
      <c r="L44" s="467"/>
      <c r="M44" s="467"/>
      <c r="N44" s="467"/>
      <c r="O44" s="467"/>
      <c r="P44" s="467"/>
      <c r="Q44" s="467"/>
    </row>
    <row r="45" spans="2:17" ht="14.1" customHeight="1" x14ac:dyDescent="0.2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</row>
    <row r="46" spans="2:17" ht="3" customHeight="1" x14ac:dyDescent="0.2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</row>
    <row r="47" spans="2:17" ht="3" customHeight="1" x14ac:dyDescent="0.2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</row>
    <row r="48" spans="2:17" ht="0.95" customHeight="1" x14ac:dyDescent="0.2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</row>
    <row r="49" spans="2:17" ht="0.95" customHeight="1" x14ac:dyDescent="0.2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</row>
    <row r="50" spans="2:17" ht="0.95" customHeight="1" x14ac:dyDescent="0.2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</row>
    <row r="51" spans="2:17" ht="0.95" customHeight="1" x14ac:dyDescent="0.2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</row>
    <row r="52" spans="2:17" ht="0.95" customHeight="1" x14ac:dyDescent="0.2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</row>
    <row r="53" spans="2:17" ht="0.95" customHeight="1" x14ac:dyDescent="0.2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  <c r="P53" s="426"/>
      <c r="Q53" s="426"/>
    </row>
    <row r="54" spans="2:17" ht="0.95" customHeight="1" x14ac:dyDescent="0.2">
      <c r="B54" s="426"/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  <c r="N54" s="426"/>
      <c r="O54" s="426"/>
      <c r="P54" s="426"/>
      <c r="Q54" s="426"/>
    </row>
    <row r="55" spans="2:17" ht="0.95" customHeight="1" x14ac:dyDescent="0.2">
      <c r="B55" s="426"/>
      <c r="C55" s="426"/>
      <c r="D55" s="426"/>
      <c r="E55" s="426"/>
      <c r="F55" s="426"/>
      <c r="G55" s="426"/>
      <c r="H55" s="426"/>
      <c r="I55" s="426"/>
      <c r="J55" s="426"/>
      <c r="K55" s="426"/>
      <c r="L55" s="426"/>
      <c r="M55" s="426"/>
      <c r="N55" s="426"/>
      <c r="O55" s="426"/>
      <c r="P55" s="426"/>
      <c r="Q55" s="426"/>
    </row>
    <row r="56" spans="2:17" ht="0.95" customHeight="1" x14ac:dyDescent="0.2">
      <c r="B56" s="426"/>
      <c r="C56" s="426"/>
      <c r="D56" s="426"/>
      <c r="E56" s="426"/>
      <c r="F56" s="426"/>
      <c r="G56" s="426"/>
      <c r="H56" s="426"/>
      <c r="I56" s="426"/>
      <c r="J56" s="426"/>
      <c r="K56" s="426"/>
      <c r="L56" s="426"/>
      <c r="M56" s="426"/>
      <c r="N56" s="426"/>
      <c r="O56" s="426"/>
      <c r="P56" s="426"/>
      <c r="Q56" s="426"/>
    </row>
    <row r="57" spans="2:17" ht="0.95" customHeight="1" x14ac:dyDescent="0.2">
      <c r="B57" s="426"/>
      <c r="C57" s="426"/>
      <c r="D57" s="426"/>
      <c r="E57" s="426"/>
      <c r="F57" s="426"/>
      <c r="G57" s="426"/>
      <c r="H57" s="426"/>
      <c r="I57" s="426"/>
      <c r="J57" s="426"/>
      <c r="K57" s="426"/>
      <c r="L57" s="426"/>
      <c r="M57" s="426"/>
      <c r="N57" s="426"/>
      <c r="O57" s="426"/>
      <c r="P57" s="426"/>
      <c r="Q57" s="426"/>
    </row>
    <row r="58" spans="2:17" ht="0.95" customHeight="1" x14ac:dyDescent="0.2">
      <c r="B58" s="426"/>
      <c r="C58" s="426"/>
      <c r="D58" s="426"/>
      <c r="E58" s="426"/>
      <c r="F58" s="426"/>
      <c r="G58" s="426"/>
      <c r="H58" s="426"/>
      <c r="I58" s="426"/>
      <c r="J58" s="426"/>
      <c r="K58" s="426"/>
      <c r="L58" s="426"/>
      <c r="M58" s="426"/>
      <c r="N58" s="426"/>
      <c r="O58" s="426"/>
      <c r="P58" s="426"/>
      <c r="Q58" s="426"/>
    </row>
    <row r="59" spans="2:17" ht="0.95" customHeight="1" x14ac:dyDescent="0.2">
      <c r="B59" s="426"/>
      <c r="C59" s="426"/>
      <c r="D59" s="426"/>
      <c r="E59" s="426"/>
      <c r="F59" s="426"/>
      <c r="G59" s="426"/>
      <c r="H59" s="426"/>
      <c r="I59" s="426"/>
      <c r="J59" s="426"/>
      <c r="K59" s="426"/>
      <c r="L59" s="426"/>
      <c r="M59" s="426"/>
      <c r="N59" s="426"/>
      <c r="O59" s="426"/>
      <c r="P59" s="426"/>
      <c r="Q59" s="426"/>
    </row>
    <row r="60" spans="2:17" ht="0.95" customHeight="1" x14ac:dyDescent="0.2">
      <c r="B60" s="426"/>
      <c r="C60" s="426"/>
      <c r="D60" s="426"/>
      <c r="E60" s="426"/>
      <c r="F60" s="426"/>
      <c r="G60" s="426"/>
      <c r="H60" s="426"/>
      <c r="I60" s="426"/>
      <c r="J60" s="426"/>
      <c r="K60" s="426"/>
      <c r="L60" s="426"/>
      <c r="M60" s="426"/>
      <c r="N60" s="426"/>
      <c r="O60" s="426"/>
      <c r="P60" s="426"/>
      <c r="Q60" s="426"/>
    </row>
    <row r="61" spans="2:17" ht="0.95" customHeight="1" x14ac:dyDescent="0.2">
      <c r="B61" s="426"/>
      <c r="C61" s="426"/>
      <c r="D61" s="426"/>
      <c r="E61" s="426"/>
      <c r="F61" s="426"/>
      <c r="G61" s="426"/>
      <c r="H61" s="426"/>
      <c r="I61" s="426"/>
      <c r="J61" s="426"/>
      <c r="K61" s="426"/>
      <c r="L61" s="426"/>
      <c r="M61" s="426"/>
      <c r="N61" s="426"/>
      <c r="O61" s="426"/>
      <c r="P61" s="426"/>
      <c r="Q61" s="426"/>
    </row>
    <row r="62" spans="2:17" ht="0.95" customHeight="1" x14ac:dyDescent="0.2">
      <c r="B62" s="426"/>
      <c r="C62" s="426"/>
      <c r="D62" s="426"/>
      <c r="E62" s="426"/>
      <c r="F62" s="426"/>
      <c r="G62" s="426"/>
      <c r="H62" s="426"/>
      <c r="I62" s="426"/>
      <c r="J62" s="426"/>
      <c r="K62" s="426"/>
      <c r="L62" s="426"/>
      <c r="M62" s="426"/>
      <c r="N62" s="426"/>
      <c r="O62" s="426"/>
      <c r="P62" s="426"/>
      <c r="Q62" s="426"/>
    </row>
    <row r="63" spans="2:17" ht="0.95" customHeight="1" x14ac:dyDescent="0.2">
      <c r="B63" s="426"/>
      <c r="C63" s="426"/>
      <c r="D63" s="426"/>
      <c r="E63" s="426"/>
      <c r="F63" s="426"/>
      <c r="G63" s="426"/>
      <c r="H63" s="426"/>
      <c r="I63" s="426"/>
      <c r="J63" s="426"/>
      <c r="K63" s="426"/>
      <c r="L63" s="426"/>
      <c r="M63" s="426"/>
      <c r="N63" s="426"/>
      <c r="O63" s="426"/>
      <c r="P63" s="426"/>
      <c r="Q63" s="426"/>
    </row>
    <row r="64" spans="2:17" ht="0.95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25">
      <c r="B67" s="39" t="s">
        <v>428</v>
      </c>
      <c r="C67" s="40"/>
    </row>
    <row r="68" spans="2:17" ht="18" customHeight="1" x14ac:dyDescent="0.2">
      <c r="B68" s="127" t="s">
        <v>429</v>
      </c>
      <c r="C68" s="92"/>
    </row>
    <row r="69" spans="2:17" ht="30" customHeight="1" x14ac:dyDescent="0.2">
      <c r="B69" s="1794"/>
      <c r="C69" s="1794"/>
      <c r="D69" s="1795" t="s">
        <v>417</v>
      </c>
      <c r="E69" s="1795"/>
      <c r="F69" s="1795"/>
      <c r="G69" s="1795"/>
      <c r="H69" s="1795"/>
      <c r="I69" s="1795"/>
      <c r="J69" s="1795"/>
      <c r="K69" s="1795"/>
      <c r="L69" s="1795" t="s">
        <v>418</v>
      </c>
      <c r="M69" s="1795"/>
      <c r="N69" s="1795"/>
      <c r="O69" s="1795"/>
      <c r="P69" s="1795"/>
      <c r="Q69" s="1799"/>
    </row>
    <row r="70" spans="2:17" ht="30" customHeight="1" x14ac:dyDescent="0.2">
      <c r="B70" s="1794"/>
      <c r="C70" s="1794"/>
      <c r="D70" s="1800" t="s">
        <v>419</v>
      </c>
      <c r="E70" s="1800"/>
      <c r="F70" s="1800" t="s">
        <v>420</v>
      </c>
      <c r="G70" s="1800"/>
      <c r="H70" s="1800" t="s">
        <v>421</v>
      </c>
      <c r="I70" s="1800"/>
      <c r="J70" s="1800" t="s">
        <v>422</v>
      </c>
      <c r="K70" s="1800"/>
      <c r="L70" s="1800" t="s">
        <v>423</v>
      </c>
      <c r="M70" s="1800"/>
      <c r="N70" s="1800" t="s">
        <v>424</v>
      </c>
      <c r="O70" s="1800"/>
      <c r="P70" s="1800" t="s">
        <v>425</v>
      </c>
      <c r="Q70" s="1801"/>
    </row>
    <row r="71" spans="2:17" ht="20.100000000000001" customHeight="1" x14ac:dyDescent="0.2">
      <c r="B71" s="1782" t="s">
        <v>206</v>
      </c>
      <c r="C71" s="1782"/>
      <c r="D71" s="583">
        <f>+'[14]Dados  Mensais VE'!AP3</f>
        <v>40.512941524475004</v>
      </c>
      <c r="E71" s="584">
        <f>+'[14]Dados  Mensais VE'!$AP$5</f>
        <v>44287</v>
      </c>
      <c r="F71" s="583">
        <f>+'[14]Dados  Mensais VE'!$AQ$3</f>
        <v>33.775453635353216</v>
      </c>
      <c r="G71" s="584">
        <f>+'[14]Dados  Mensais VE'!$AQ$5</f>
        <v>35855</v>
      </c>
      <c r="H71" s="583">
        <f>+'[14]Dados  Mensais VE'!$AS$3</f>
        <v>32.829207675701284</v>
      </c>
      <c r="I71" s="584">
        <f>+'[14]Dados  Mensais VE'!$AS$5</f>
        <v>34669</v>
      </c>
      <c r="J71" s="583">
        <f>+'[14]Dados  Mensais VE'!$AT$3</f>
        <v>36.467418774533328</v>
      </c>
      <c r="K71" s="584">
        <f>+'[14]Dados  Mensais VE'!$AT$5</f>
        <v>43952</v>
      </c>
      <c r="L71" s="583">
        <f>+'[14]Dados  Mensais VE'!$AU$3</f>
        <v>36.664640803332048</v>
      </c>
      <c r="M71" s="584">
        <f>+'[14]Dados  Mensais VE'!$AU$5</f>
        <v>35462</v>
      </c>
      <c r="N71" s="586">
        <f>+'[14]Dados  Mensais VE'!$AV$3</f>
        <v>46.621304378599994</v>
      </c>
      <c r="O71" s="573">
        <f>+'[14]Dados  Mensais VE'!$AV$5</f>
        <v>39600</v>
      </c>
      <c r="P71" s="583">
        <f>+'[14]Dados  Mensais VE'!$AW$3</f>
        <v>23.151742923699999</v>
      </c>
      <c r="Q71" s="584">
        <f>+'[14]Dados  Mensais VE'!$AW$5</f>
        <v>44896</v>
      </c>
    </row>
    <row r="72" spans="2:17" ht="20.100000000000001" customHeight="1" x14ac:dyDescent="0.2">
      <c r="B72" s="1393" t="s">
        <v>207</v>
      </c>
      <c r="C72" s="1393"/>
      <c r="D72" s="586">
        <f>+'[14]Dados  Mensais VE'!$AP$2</f>
        <v>-60.143236335024994</v>
      </c>
      <c r="E72" s="573">
        <f>+'[14]Dados  Mensais VE'!$AP$4</f>
        <v>43983</v>
      </c>
      <c r="F72" s="586">
        <f>+'[14]Dados  Mensais VE'!$AQ$2</f>
        <v>-72.383506836858331</v>
      </c>
      <c r="G72" s="573">
        <f>+'[14]Dados  Mensais VE'!$AQ$4</f>
        <v>43983</v>
      </c>
      <c r="H72" s="586">
        <f>+'[14]Dados  Mensais VE'!$AS$2</f>
        <v>-78.78617693968333</v>
      </c>
      <c r="I72" s="573">
        <f>+'[14]Dados  Mensais VE'!$AS$4</f>
        <v>39873</v>
      </c>
      <c r="J72" s="586">
        <f>+'[14]Dados  Mensais VE'!$AT$2</f>
        <v>-30.837436947199997</v>
      </c>
      <c r="K72" s="573">
        <f>+'[14]Dados  Mensais VE'!$AT$4</f>
        <v>39448</v>
      </c>
      <c r="L72" s="586">
        <f>+'[14]Dados  Mensais VE'!$AU$2</f>
        <v>-56.590872628</v>
      </c>
      <c r="M72" s="573">
        <f>+'[14]Dados  Mensais VE'!AU4</f>
        <v>43922</v>
      </c>
      <c r="N72" s="586">
        <f>+'[14]Dados  Mensais VE'!$AV$2</f>
        <v>-46.378695621400006</v>
      </c>
      <c r="O72" s="573">
        <f>+'[14]Dados  Mensais VE'!$AV$4</f>
        <v>39783</v>
      </c>
      <c r="P72" s="586">
        <f>+'[14]Dados  Mensais VE'!$AW$2</f>
        <v>-32.493055077633336</v>
      </c>
      <c r="Q72" s="573">
        <f>+'[14]Dados  Mensais VE'!$AW$4</f>
        <v>43922</v>
      </c>
    </row>
    <row r="73" spans="2:17" ht="24" customHeight="1" x14ac:dyDescent="0.2">
      <c r="B73" s="1175">
        <v>2020</v>
      </c>
      <c r="C73" s="1175"/>
      <c r="D73" s="1389">
        <f>+'[14]Anuais dos Dados Mensais VE'!AP34</f>
        <v>-10.146026928733333</v>
      </c>
      <c r="E73" s="1389"/>
      <c r="F73" s="1389">
        <f>+'[14]Anuais dos Dados Mensais VE'!AQ34</f>
        <v>-43.707077184558329</v>
      </c>
      <c r="G73" s="1389"/>
      <c r="H73" s="1389">
        <f>+'[14]Anuais dos Dados Mensais VE'!AS34</f>
        <v>-44.474792091250002</v>
      </c>
      <c r="I73" s="1389"/>
      <c r="J73" s="1389">
        <f>+'[14]Anuais dos Dados Mensais VE'!AT34</f>
        <v>9.3515661611833334</v>
      </c>
      <c r="K73" s="1389"/>
      <c r="L73" s="1389">
        <f>+'[14]Anuais dos Dados Mensais VE'!AU34</f>
        <v>0.25002693787500146</v>
      </c>
      <c r="M73" s="1389"/>
      <c r="N73" s="1389">
        <f>+'[14]Anuais dos Dados Mensais VE'!AV34</f>
        <v>4.190487214574997</v>
      </c>
      <c r="O73" s="1389"/>
      <c r="P73" s="1389">
        <f>+'[14]Anuais dos Dados Mensais VE'!AW34</f>
        <v>2.3112143213666663</v>
      </c>
      <c r="Q73" s="1261"/>
    </row>
    <row r="74" spans="2:17" ht="24" customHeight="1" x14ac:dyDescent="0.2">
      <c r="B74" s="1175">
        <v>2021</v>
      </c>
      <c r="C74" s="1175"/>
      <c r="D74" s="1389">
        <f>+'[14]Anuais dos Dados Mensais VE'!AP35</f>
        <v>-0.69657282102499873</v>
      </c>
      <c r="E74" s="1389"/>
      <c r="F74" s="1389">
        <f>+'[14]Anuais dos Dados Mensais VE'!AQ35</f>
        <v>-14.893737851219447</v>
      </c>
      <c r="G74" s="1389"/>
      <c r="H74" s="1389">
        <f>+'[14]Anuais dos Dados Mensais VE'!AS35</f>
        <v>-17.263341850969447</v>
      </c>
      <c r="I74" s="1389"/>
      <c r="J74" s="1389">
        <f>+'[14]Anuais dos Dados Mensais VE'!AT35</f>
        <v>-1.1094518367222226</v>
      </c>
      <c r="K74" s="1389"/>
      <c r="L74" s="1389">
        <f>+'[14]Anuais dos Dados Mensais VE'!AU35</f>
        <v>11.2602750052</v>
      </c>
      <c r="M74" s="1389"/>
      <c r="N74" s="1389">
        <f>+'[14]Anuais dos Dados Mensais VE'!AV35</f>
        <v>23.931930066794447</v>
      </c>
      <c r="O74" s="1389"/>
      <c r="P74" s="1389">
        <f>+'[14]Anuais dos Dados Mensais VE'!AW35</f>
        <v>8.3551909088722223</v>
      </c>
      <c r="Q74" s="1261"/>
    </row>
    <row r="75" spans="2:17" ht="24" customHeight="1" x14ac:dyDescent="0.2">
      <c r="B75" s="1175">
        <v>2022</v>
      </c>
      <c r="C75" s="1175"/>
      <c r="D75" s="1389">
        <f>+'[14]Anuais dos Dados Mensais VE'!AP36</f>
        <v>0.44629632250833362</v>
      </c>
      <c r="E75" s="1389"/>
      <c r="F75" s="1389">
        <f>+'[14]Anuais dos Dados Mensais VE'!AQ36</f>
        <v>-13.607683906591665</v>
      </c>
      <c r="G75" s="1389"/>
      <c r="H75" s="1389">
        <f>+'[14]Anuais dos Dados Mensais VE'!AS36</f>
        <v>-13.787062226958334</v>
      </c>
      <c r="I75" s="1389"/>
      <c r="J75" s="1389">
        <f>+'[14]Anuais dos Dados Mensais VE'!AT36</f>
        <v>2.0391920386416666</v>
      </c>
      <c r="K75" s="1389"/>
      <c r="L75" s="1389">
        <f>+'[14]Anuais dos Dados Mensais VE'!AU36</f>
        <v>0.45326252536666628</v>
      </c>
      <c r="M75" s="1389"/>
      <c r="N75" s="1389">
        <f>+'[14]Anuais dos Dados Mensais VE'!AV36</f>
        <v>23.294510305475004</v>
      </c>
      <c r="O75" s="1389"/>
      <c r="P75" s="1389">
        <f>+'[14]Anuais dos Dados Mensais VE'!AW36</f>
        <v>9.3891553792583338</v>
      </c>
      <c r="Q75" s="1261"/>
    </row>
    <row r="76" spans="2:17" ht="24" customHeight="1" x14ac:dyDescent="0.2">
      <c r="B76" s="1398"/>
      <c r="C76" s="1398"/>
      <c r="D76" s="1400"/>
      <c r="E76" s="1400"/>
      <c r="F76" s="1400"/>
      <c r="G76" s="1400"/>
      <c r="H76" s="1400"/>
      <c r="I76" s="1400"/>
      <c r="J76" s="1400"/>
      <c r="K76" s="1400"/>
      <c r="L76" s="1400"/>
      <c r="M76" s="1400"/>
      <c r="N76" s="1400"/>
      <c r="O76" s="1400"/>
      <c r="P76" s="1400"/>
      <c r="Q76" s="1279"/>
    </row>
    <row r="77" spans="2:17" ht="24" customHeight="1" x14ac:dyDescent="0.2">
      <c r="B77" s="110">
        <v>21</v>
      </c>
      <c r="C77" s="51" t="s">
        <v>71</v>
      </c>
      <c r="D77" s="1400">
        <f>+'[14]Dados  Mensais VE'!AP338</f>
        <v>-16.545480786599999</v>
      </c>
      <c r="E77" s="1400"/>
      <c r="F77" s="1400">
        <f>+'[14]Dados  Mensais VE'!AQ338</f>
        <v>-5.1954082679000004</v>
      </c>
      <c r="G77" s="1400"/>
      <c r="H77" s="1400">
        <f>+'[14]Dados  Mensais VE'!AS338</f>
        <v>-11.363577060300001</v>
      </c>
      <c r="I77" s="1400"/>
      <c r="J77" s="1400">
        <f>+'[14]Dados  Mensais VE'!AT338</f>
        <v>-7.4480463100000005E-2</v>
      </c>
      <c r="K77" s="1400"/>
      <c r="L77" s="1400">
        <f>+'[14]Dados  Mensais VE'!AU338</f>
        <v>8.0447794863999995</v>
      </c>
      <c r="M77" s="1400"/>
      <c r="N77" s="1400">
        <f>+'[14]Dados  Mensais VE'!AV338</f>
        <v>30.373372649299998</v>
      </c>
      <c r="O77" s="1400"/>
      <c r="P77" s="1400">
        <f>+'[14]Dados  Mensais VE'!AW338</f>
        <v>9.7135098048999993</v>
      </c>
      <c r="Q77" s="1279"/>
    </row>
    <row r="78" spans="2:17" ht="24" customHeight="1" x14ac:dyDescent="0.2">
      <c r="B78" s="57">
        <v>22</v>
      </c>
      <c r="C78" s="58" t="s">
        <v>72</v>
      </c>
      <c r="D78" s="1367">
        <f>+'[14]Dados  Mensais VE'!AP339</f>
        <v>1.2890430743000001</v>
      </c>
      <c r="E78" s="1367"/>
      <c r="F78" s="1367">
        <f>+'[14]Dados  Mensais VE'!AQ339</f>
        <v>-5.7553813816000003</v>
      </c>
      <c r="G78" s="1367"/>
      <c r="H78" s="1367">
        <f>+'[14]Dados  Mensais VE'!AS339</f>
        <v>-7.0073756642999996</v>
      </c>
      <c r="I78" s="1367"/>
      <c r="J78" s="1367">
        <f>+'[14]Dados  Mensais VE'!AT339</f>
        <v>1.1179261135</v>
      </c>
      <c r="K78" s="1367"/>
      <c r="L78" s="1367">
        <f>+'[14]Dados  Mensais VE'!AU339</f>
        <v>10.580947376699999</v>
      </c>
      <c r="M78" s="1367"/>
      <c r="N78" s="1367">
        <f>+'[14]Dados  Mensais VE'!AV339</f>
        <v>29.780741421999998</v>
      </c>
      <c r="O78" s="1367"/>
      <c r="P78" s="1367">
        <f>+'[14]Dados  Mensais VE'!AW339</f>
        <v>10.459612158900001</v>
      </c>
      <c r="Q78" s="1277"/>
    </row>
    <row r="79" spans="2:17" ht="24" customHeight="1" x14ac:dyDescent="0.2">
      <c r="B79" s="57"/>
      <c r="C79" s="58" t="s">
        <v>73</v>
      </c>
      <c r="D79" s="1367">
        <f>+'[14]Dados  Mensais VE'!AP340</f>
        <v>20.7836722196</v>
      </c>
      <c r="E79" s="1367"/>
      <c r="F79" s="1367">
        <f>+'[14]Dados  Mensais VE'!AQ340</f>
        <v>-4.9338495748</v>
      </c>
      <c r="G79" s="1367"/>
      <c r="H79" s="1367">
        <f>+'[14]Dados  Mensais VE'!AS340</f>
        <v>-5.4096014020999998</v>
      </c>
      <c r="I79" s="1367"/>
      <c r="J79" s="1367">
        <f>+'[14]Dados  Mensais VE'!AT340</f>
        <v>-3.3777437630999998</v>
      </c>
      <c r="K79" s="1367"/>
      <c r="L79" s="1367">
        <f>+'[14]Dados  Mensais VE'!AU340</f>
        <v>11.306132851199999</v>
      </c>
      <c r="M79" s="1367"/>
      <c r="N79" s="1367">
        <f>+'[14]Dados  Mensais VE'!AV340</f>
        <v>26.709791853700001</v>
      </c>
      <c r="O79" s="1367"/>
      <c r="P79" s="1367">
        <f>+'[14]Dados  Mensais VE'!AW340</f>
        <v>10.9749288343</v>
      </c>
      <c r="Q79" s="1277"/>
    </row>
    <row r="80" spans="2:17" ht="24" customHeight="1" x14ac:dyDescent="0.2">
      <c r="B80" s="57"/>
      <c r="C80" s="58" t="s">
        <v>74</v>
      </c>
      <c r="D80" s="1367">
        <f>+'[14]Dados  Mensais VE'!AP341</f>
        <v>2.4758873124999998</v>
      </c>
      <c r="E80" s="1367"/>
      <c r="F80" s="1367">
        <f>+'[14]Dados  Mensais VE'!AQ341</f>
        <v>-7.4831890921999999</v>
      </c>
      <c r="G80" s="1367"/>
      <c r="H80" s="1367">
        <f>+'[14]Dados  Mensais VE'!AS341</f>
        <v>-9.8905004084999995</v>
      </c>
      <c r="I80" s="1367"/>
      <c r="J80" s="1367">
        <f>+'[14]Dados  Mensais VE'!AT341</f>
        <v>-0.4530628901</v>
      </c>
      <c r="K80" s="1367"/>
      <c r="L80" s="1367">
        <f>+'[14]Dados  Mensais VE'!AU341</f>
        <v>2.3271856341000001</v>
      </c>
      <c r="M80" s="1367"/>
      <c r="N80" s="1367">
        <f>+'[14]Dados  Mensais VE'!AV341</f>
        <v>45.265323471499997</v>
      </c>
      <c r="O80" s="1367"/>
      <c r="P80" s="1367">
        <f>+'[14]Dados  Mensais VE'!AW341</f>
        <v>10.244860166500001</v>
      </c>
      <c r="Q80" s="1277"/>
    </row>
    <row r="81" spans="2:17" ht="24" customHeight="1" x14ac:dyDescent="0.2">
      <c r="B81" s="57"/>
      <c r="C81" s="58" t="s">
        <v>75</v>
      </c>
      <c r="D81" s="1367">
        <f>+'[14]Dados  Mensais VE'!AP342</f>
        <v>4.9162920563999997</v>
      </c>
      <c r="E81" s="1367"/>
      <c r="F81" s="1367">
        <f>+'[14]Dados  Mensais VE'!AQ342</f>
        <v>-4.6953235600000003</v>
      </c>
      <c r="G81" s="1367"/>
      <c r="H81" s="1367">
        <f>+'[14]Dados  Mensais VE'!AS342</f>
        <v>-9.3811702895</v>
      </c>
      <c r="I81" s="1367"/>
      <c r="J81" s="1367">
        <f>+'[14]Dados  Mensais VE'!AT342</f>
        <v>-2.2753882136999999</v>
      </c>
      <c r="K81" s="1367"/>
      <c r="L81" s="1367">
        <f>+'[14]Dados  Mensais VE'!AU342</f>
        <v>10.4349953305</v>
      </c>
      <c r="M81" s="1367"/>
      <c r="N81" s="1367">
        <f>+'[14]Dados  Mensais VE'!AV342</f>
        <v>43.475843936099999</v>
      </c>
      <c r="O81" s="1367"/>
      <c r="P81" s="1367">
        <f>+'[14]Dados  Mensais VE'!AW342</f>
        <v>8.6818274929000001</v>
      </c>
      <c r="Q81" s="1277"/>
    </row>
    <row r="82" spans="2:17" ht="24" customHeight="1" x14ac:dyDescent="0.2">
      <c r="B82" s="57"/>
      <c r="C82" s="58" t="s">
        <v>76</v>
      </c>
      <c r="D82" s="1367">
        <f>+'[14]Dados  Mensais VE'!AP343</f>
        <v>6.7123891142999996</v>
      </c>
      <c r="E82" s="1367"/>
      <c r="F82" s="1367">
        <f>+'[14]Dados  Mensais VE'!AQ343</f>
        <v>-10.0730101878</v>
      </c>
      <c r="G82" s="1367"/>
      <c r="H82" s="1367">
        <f>+'[14]Dados  Mensais VE'!AS343</f>
        <v>-10.362181787600001</v>
      </c>
      <c r="I82" s="1367"/>
      <c r="J82" s="1367">
        <f>+'[14]Dados  Mensais VE'!AT343</f>
        <v>-2.3239800036</v>
      </c>
      <c r="K82" s="1367"/>
      <c r="L82" s="1367">
        <f>+'[14]Dados  Mensais VE'!AU343</f>
        <v>5.8157643776999999</v>
      </c>
      <c r="M82" s="1367"/>
      <c r="N82" s="1367">
        <f>+'[14]Dados  Mensais VE'!AV343</f>
        <v>30.046289113899999</v>
      </c>
      <c r="O82" s="1367"/>
      <c r="P82" s="1367">
        <f>+'[14]Dados  Mensais VE'!AW343</f>
        <v>7.2298097763999998</v>
      </c>
      <c r="Q82" s="1277"/>
    </row>
    <row r="83" spans="2:17" ht="24" customHeight="1" x14ac:dyDescent="0.2">
      <c r="B83" s="57"/>
      <c r="C83" s="58" t="s">
        <v>77</v>
      </c>
      <c r="D83" s="1367">
        <f>+'[14]Dados  Mensais VE'!AP344</f>
        <v>6.6529357230999997</v>
      </c>
      <c r="E83" s="1367"/>
      <c r="F83" s="1367">
        <f>+'[14]Dados  Mensais VE'!AQ344</f>
        <v>-13.3759854052</v>
      </c>
      <c r="G83" s="1367"/>
      <c r="H83" s="1367">
        <f>+'[14]Dados  Mensais VE'!AS344</f>
        <v>-14.4820635583</v>
      </c>
      <c r="I83" s="1367"/>
      <c r="J83" s="1367">
        <f>+'[14]Dados  Mensais VE'!AT344</f>
        <v>-0.11688028559999999</v>
      </c>
      <c r="K83" s="1367"/>
      <c r="L83" s="1367">
        <f>+'[14]Dados  Mensais VE'!AU344</f>
        <v>3.2515565854999999</v>
      </c>
      <c r="M83" s="1367"/>
      <c r="N83" s="1367">
        <f>+'[14]Dados  Mensais VE'!AV344</f>
        <v>22.5618362387</v>
      </c>
      <c r="O83" s="1367"/>
      <c r="P83" s="1367">
        <f>+'[14]Dados  Mensais VE'!AW344</f>
        <v>4.5119916921999996</v>
      </c>
      <c r="Q83" s="1277"/>
    </row>
    <row r="84" spans="2:17" ht="24" customHeight="1" x14ac:dyDescent="0.2">
      <c r="B84" s="57"/>
      <c r="C84" s="58" t="s">
        <v>66</v>
      </c>
      <c r="D84" s="1367">
        <f>+'[14]Dados  Mensais VE'!AP345</f>
        <v>3.1123408128999999</v>
      </c>
      <c r="E84" s="1367"/>
      <c r="F84" s="1367">
        <f>+'[14]Dados  Mensais VE'!AQ345</f>
        <v>-12.700242107299999</v>
      </c>
      <c r="G84" s="1367"/>
      <c r="H84" s="1367">
        <f>+'[14]Dados  Mensais VE'!AS345</f>
        <v>-12.0500670135</v>
      </c>
      <c r="I84" s="1367"/>
      <c r="J84" s="1367">
        <f>+'[14]Dados  Mensais VE'!AT345</f>
        <v>4.6525579608000003</v>
      </c>
      <c r="K84" s="1367"/>
      <c r="L84" s="1367">
        <f>+'[14]Dados  Mensais VE'!AU345</f>
        <v>-1.1671983692000001</v>
      </c>
      <c r="M84" s="1367"/>
      <c r="N84" s="1367">
        <f>+'[14]Dados  Mensais VE'!AV345</f>
        <v>15.368105098299999</v>
      </c>
      <c r="O84" s="1367"/>
      <c r="P84" s="1367">
        <f>+'[14]Dados  Mensais VE'!AW345</f>
        <v>6.7248843026999996</v>
      </c>
      <c r="Q84" s="1277"/>
    </row>
    <row r="85" spans="2:17" ht="24" customHeight="1" x14ac:dyDescent="0.2">
      <c r="B85" s="57"/>
      <c r="C85" s="58" t="s">
        <v>67</v>
      </c>
      <c r="D85" s="1367">
        <f>+'[14]Dados  Mensais VE'!AP346</f>
        <v>-0.86711596940000002</v>
      </c>
      <c r="E85" s="1367"/>
      <c r="F85" s="1367">
        <f>+'[14]Dados  Mensais VE'!AQ346</f>
        <v>-19.8345382724</v>
      </c>
      <c r="G85" s="1367"/>
      <c r="H85" s="1367">
        <f>+'[14]Dados  Mensais VE'!AS346</f>
        <v>-14.6446138613</v>
      </c>
      <c r="I85" s="1367"/>
      <c r="J85" s="1367">
        <f>+'[14]Dados  Mensais VE'!AT346</f>
        <v>4.6866258136000001</v>
      </c>
      <c r="K85" s="1367"/>
      <c r="L85" s="1367">
        <f>+'[14]Dados  Mensais VE'!AU346</f>
        <v>-0.31590650599999998</v>
      </c>
      <c r="M85" s="1367"/>
      <c r="N85" s="1367">
        <f>+'[14]Dados  Mensais VE'!AV346</f>
        <v>12.7482335056</v>
      </c>
      <c r="O85" s="1367"/>
      <c r="P85" s="1367">
        <f>+'[14]Dados  Mensais VE'!AW346</f>
        <v>4.2436954120000001</v>
      </c>
      <c r="Q85" s="1277"/>
    </row>
    <row r="86" spans="2:17" ht="24" customHeight="1" x14ac:dyDescent="0.2">
      <c r="B86" s="57"/>
      <c r="C86" s="58" t="s">
        <v>68</v>
      </c>
      <c r="D86" s="1367">
        <f>+'[14]Dados  Mensais VE'!AP347</f>
        <v>-4.9084312899000002</v>
      </c>
      <c r="E86" s="1367"/>
      <c r="F86" s="1367">
        <f>+'[14]Dados  Mensais VE'!AQ347</f>
        <v>-16.512585756299998</v>
      </c>
      <c r="G86" s="1367"/>
      <c r="H86" s="1367">
        <f>+'[14]Dados  Mensais VE'!AS347</f>
        <v>-14.872185315299999</v>
      </c>
      <c r="I86" s="1367"/>
      <c r="J86" s="1367">
        <f>+'[14]Dados  Mensais VE'!AT347</f>
        <v>4.1752093080000003</v>
      </c>
      <c r="K86" s="1367"/>
      <c r="L86" s="1367">
        <f>+'[14]Dados  Mensais VE'!AU347</f>
        <v>-5.3751906197999997</v>
      </c>
      <c r="M86" s="1367"/>
      <c r="N86" s="1367">
        <f>+'[14]Dados  Mensais VE'!AV347</f>
        <v>14.9339387095</v>
      </c>
      <c r="O86" s="1367"/>
      <c r="P86" s="1367">
        <f>+'[14]Dados  Mensais VE'!AW347</f>
        <v>4.8512156662999999</v>
      </c>
      <c r="Q86" s="1277"/>
    </row>
    <row r="87" spans="2:17" ht="24" customHeight="1" x14ac:dyDescent="0.2">
      <c r="B87" s="57"/>
      <c r="C87" s="58" t="s">
        <v>69</v>
      </c>
      <c r="D87" s="1367">
        <f>+'[14]Dados  Mensais VE'!AP348</f>
        <v>-12.0389574972</v>
      </c>
      <c r="E87" s="1367"/>
      <c r="F87" s="1367">
        <f>+'[14]Dados  Mensais VE'!AQ348</f>
        <v>-21.461856586900002</v>
      </c>
      <c r="G87" s="1367"/>
      <c r="H87" s="1367">
        <f>+'[14]Dados  Mensais VE'!AS348</f>
        <v>-22.4782978906</v>
      </c>
      <c r="I87" s="1367"/>
      <c r="J87" s="1367">
        <f>+'[14]Dados  Mensais VE'!AT348</f>
        <v>6.3982483795</v>
      </c>
      <c r="K87" s="1367"/>
      <c r="L87" s="1367">
        <f>+'[14]Dados  Mensais VE'!AU348</f>
        <v>-15.042720947599999</v>
      </c>
      <c r="M87" s="1367"/>
      <c r="N87" s="1367">
        <f>+'[14]Dados  Mensais VE'!AV348</f>
        <v>15.609139607199999</v>
      </c>
      <c r="O87" s="1367"/>
      <c r="P87" s="1367">
        <f>+'[14]Dados  Mensais VE'!AW348</f>
        <v>-0.60324057009999998</v>
      </c>
      <c r="Q87" s="1277"/>
    </row>
    <row r="88" spans="2:17" ht="24" customHeight="1" x14ac:dyDescent="0.2">
      <c r="B88" s="57"/>
      <c r="C88" s="58" t="s">
        <v>70</v>
      </c>
      <c r="D88" s="1367">
        <f>+'[14]Dados  Mensais VE'!AP349</f>
        <v>-10.7519952629</v>
      </c>
      <c r="E88" s="1367"/>
      <c r="F88" s="1367">
        <f>+'[14]Dados  Mensais VE'!AQ349</f>
        <v>-23.399166889300002</v>
      </c>
      <c r="G88" s="1367"/>
      <c r="H88" s="1367">
        <f>+'[14]Dados  Mensais VE'!AS349</f>
        <v>-23.637915895900001</v>
      </c>
      <c r="I88" s="1367"/>
      <c r="J88" s="1367">
        <f>+'[14]Dados  Mensais VE'!AT349</f>
        <v>6.5656188959000001</v>
      </c>
      <c r="K88" s="1367"/>
      <c r="L88" s="1367">
        <f>+'[14]Dados  Mensais VE'!AU349</f>
        <v>-12.593691979700001</v>
      </c>
      <c r="M88" s="1367"/>
      <c r="N88" s="1367">
        <f>+'[14]Dados  Mensais VE'!AV349</f>
        <v>12.857270269200001</v>
      </c>
      <c r="O88" s="1367"/>
      <c r="P88" s="1367">
        <f>+'[14]Dados  Mensais VE'!AW349</f>
        <v>22.1985366953</v>
      </c>
      <c r="Q88" s="1277"/>
    </row>
    <row r="89" spans="2:17" ht="24" customHeight="1" x14ac:dyDescent="0.2">
      <c r="B89" s="110"/>
      <c r="C89" s="51" t="s">
        <v>71</v>
      </c>
      <c r="D89" s="1400">
        <f>+'[14]Dados  Mensais VE'!AP350</f>
        <v>-12.0205044236</v>
      </c>
      <c r="E89" s="1400"/>
      <c r="F89" s="1400">
        <f>+'[14]Dados  Mensais VE'!AQ350</f>
        <v>-23.067078065299999</v>
      </c>
      <c r="G89" s="1400"/>
      <c r="H89" s="1400">
        <f>+'[14]Dados  Mensais VE'!AS350</f>
        <v>-21.2287736366</v>
      </c>
      <c r="I89" s="1400"/>
      <c r="J89" s="1400">
        <f>+'[14]Dados  Mensais VE'!AT350</f>
        <v>5.4211731485000003</v>
      </c>
      <c r="K89" s="1400"/>
      <c r="L89" s="1400">
        <f>+'[14]Dados  Mensais VE'!AU350</f>
        <v>-3.7827234289999998</v>
      </c>
      <c r="M89" s="1400"/>
      <c r="N89" s="1400">
        <f>+'[14]Dados  Mensais VE'!AV350</f>
        <v>10.17761044</v>
      </c>
      <c r="O89" s="1400"/>
      <c r="P89" s="1400">
        <f>+'[14]Dados  Mensais VE'!AW350</f>
        <v>23.151742923699999</v>
      </c>
      <c r="Q89" s="1279"/>
    </row>
    <row r="90" spans="2:17" ht="24" customHeight="1" x14ac:dyDescent="0.2">
      <c r="B90" s="57">
        <v>23</v>
      </c>
      <c r="C90" s="58" t="s">
        <v>72</v>
      </c>
      <c r="D90" s="1367">
        <f>+'[14]Dados  Mensais VE'!AP351</f>
        <v>-9.3862327327999999</v>
      </c>
      <c r="E90" s="1367"/>
      <c r="F90" s="1367">
        <f>+'[14]Dados  Mensais VE'!AQ351</f>
        <v>-17.010597199399999</v>
      </c>
      <c r="G90" s="1367"/>
      <c r="H90" s="1367">
        <f>+'[14]Dados  Mensais VE'!AS351</f>
        <v>-17.706892588599999</v>
      </c>
      <c r="I90" s="1367"/>
      <c r="J90" s="1367">
        <f>+'[14]Dados  Mensais VE'!AT351</f>
        <v>5.1324978105000003</v>
      </c>
      <c r="K90" s="1367"/>
      <c r="L90" s="1367">
        <f>+'[14]Dados  Mensais VE'!AU351</f>
        <v>1.9622468375</v>
      </c>
      <c r="M90" s="1367"/>
      <c r="N90" s="1367">
        <f>+'[14]Dados  Mensais VE'!AV351</f>
        <v>7.0888768409000003</v>
      </c>
      <c r="O90" s="1367"/>
      <c r="P90" s="1367">
        <f>+'[14]Dados  Mensais VE'!AW351</f>
        <v>5.7977661203000004</v>
      </c>
      <c r="Q90" s="1277"/>
    </row>
    <row r="91" spans="2:17" ht="24" customHeight="1" x14ac:dyDescent="0.2">
      <c r="B91" s="57"/>
      <c r="C91" s="58" t="s">
        <v>73</v>
      </c>
      <c r="D91" s="1367">
        <f>+'[14]Dados  Mensais VE'!AP352</f>
        <v>-1.3254440352000001</v>
      </c>
      <c r="E91" s="1367"/>
      <c r="F91" s="1367">
        <f>+'[14]Dados  Mensais VE'!AQ352</f>
        <v>-15.043354474199999</v>
      </c>
      <c r="G91" s="1367"/>
      <c r="H91" s="1367">
        <f>+'[14]Dados  Mensais VE'!AS352</f>
        <v>-16.894447016899999</v>
      </c>
      <c r="I91" s="1367"/>
      <c r="J91" s="1367">
        <f>+'[14]Dados  Mensais VE'!AT352</f>
        <v>5.3648219260000003</v>
      </c>
      <c r="K91" s="1367"/>
      <c r="L91" s="1367">
        <f>+'[14]Dados  Mensais VE'!AU352</f>
        <v>6.9113907355000004</v>
      </c>
      <c r="M91" s="1367"/>
      <c r="N91" s="1367">
        <f>+'[14]Dados  Mensais VE'!AV352</f>
        <v>2.9729090808</v>
      </c>
      <c r="O91" s="1367"/>
      <c r="P91" s="1367">
        <f>+'[14]Dados  Mensais VE'!AW352</f>
        <v>4.4401366786000001</v>
      </c>
      <c r="Q91" s="1277"/>
    </row>
    <row r="92" spans="2:17" ht="24" customHeight="1" x14ac:dyDescent="0.2">
      <c r="B92" s="57"/>
      <c r="C92" s="58" t="s">
        <v>74</v>
      </c>
      <c r="D92" s="1367">
        <f>+'[14]Dados  Mensais VE'!AP353</f>
        <v>-18.1276149137</v>
      </c>
      <c r="E92" s="1367"/>
      <c r="F92" s="1367">
        <f>+'[14]Dados  Mensais VE'!AQ353</f>
        <v>-16.970101120399999</v>
      </c>
      <c r="G92" s="1367"/>
      <c r="H92" s="1367">
        <f>+'[14]Dados  Mensais VE'!AS353</f>
        <v>-17.698588448399999</v>
      </c>
      <c r="I92" s="1367"/>
      <c r="J92" s="1367">
        <f>+'[14]Dados  Mensais VE'!AT353</f>
        <v>7.0408719696000004</v>
      </c>
      <c r="K92" s="1367"/>
      <c r="L92" s="1367">
        <f>+'[14]Dados  Mensais VE'!AU353</f>
        <v>24.217806078199999</v>
      </c>
      <c r="M92" s="1367"/>
      <c r="N92" s="1367">
        <f>+'[14]Dados  Mensais VE'!AV353</f>
        <v>-4.7878712526999996</v>
      </c>
      <c r="O92" s="1367"/>
      <c r="P92" s="1367">
        <f>+'[14]Dados  Mensais VE'!AW353</f>
        <v>7.8344654937999998</v>
      </c>
      <c r="Q92" s="1277"/>
    </row>
    <row r="93" spans="2:17" ht="24" customHeight="1" x14ac:dyDescent="0.2">
      <c r="B93" s="57"/>
      <c r="C93" s="58" t="s">
        <v>75</v>
      </c>
      <c r="D93" s="1367">
        <f>+'[14]Dados  Mensais VE'!AP354</f>
        <v>7.2028730860000003</v>
      </c>
      <c r="E93" s="1367"/>
      <c r="F93" s="1367">
        <f>+'[14]Dados  Mensais VE'!AQ354</f>
        <v>-16.215167720299998</v>
      </c>
      <c r="G93" s="1367"/>
      <c r="H93" s="1367">
        <f>+'[14]Dados  Mensais VE'!AS354</f>
        <v>-16.6410605228</v>
      </c>
      <c r="I93" s="1367"/>
      <c r="J93" s="1367">
        <f>+'[14]Dados  Mensais VE'!AT354</f>
        <v>7.1607903151999999</v>
      </c>
      <c r="K93" s="1367"/>
      <c r="L93" s="1367">
        <f>+'[14]Dados  Mensais VE'!AU354</f>
        <v>3.0010371966</v>
      </c>
      <c r="M93" s="1367"/>
      <c r="N93" s="1367">
        <f>+'[14]Dados  Mensais VE'!AV354</f>
        <v>-5.0213357704000003</v>
      </c>
      <c r="O93" s="1367"/>
      <c r="P93" s="1367">
        <f>+'[14]Dados  Mensais VE'!AW354</f>
        <v>6.0136323920999999</v>
      </c>
      <c r="Q93" s="1277"/>
    </row>
    <row r="94" spans="2:17" ht="24" customHeight="1" x14ac:dyDescent="0.2">
      <c r="B94" s="57"/>
      <c r="C94" s="58" t="s">
        <v>76</v>
      </c>
      <c r="D94" s="1367">
        <f>+'[14]Dados  Mensais VE'!AP355</f>
        <v>-5.1457799831999997</v>
      </c>
      <c r="E94" s="1367"/>
      <c r="F94" s="1367">
        <f>+'[14]Dados  Mensais VE'!AQ355</f>
        <v>-24.501976734900001</v>
      </c>
      <c r="G94" s="1367"/>
      <c r="H94" s="1367">
        <f>+'[14]Dados  Mensais VE'!AS355</f>
        <v>-21.833824390699998</v>
      </c>
      <c r="I94" s="1367"/>
      <c r="J94" s="1367">
        <f>+'[14]Dados  Mensais VE'!AT355</f>
        <v>9.2674488022000006</v>
      </c>
      <c r="K94" s="1367"/>
      <c r="L94" s="1367">
        <f>+'[14]Dados  Mensais VE'!AU355</f>
        <v>4.4782213411000003</v>
      </c>
      <c r="M94" s="1367"/>
      <c r="N94" s="1367">
        <f>+'[14]Dados  Mensais VE'!AV355</f>
        <v>-12.484124678800001</v>
      </c>
      <c r="O94" s="1367"/>
      <c r="P94" s="1367">
        <f>+'[14]Dados  Mensais VE'!AW355</f>
        <v>1.9070053523999999</v>
      </c>
      <c r="Q94" s="1277"/>
    </row>
    <row r="95" spans="2:17" ht="2.1" customHeight="1" x14ac:dyDescent="0.2">
      <c r="B95" s="548"/>
      <c r="C95" s="549"/>
      <c r="D95" s="1802"/>
      <c r="E95" s="1802"/>
      <c r="F95" s="1802"/>
      <c r="G95" s="1802"/>
      <c r="H95" s="1802"/>
      <c r="I95" s="1802"/>
      <c r="J95" s="1802"/>
      <c r="K95" s="1802"/>
      <c r="L95" s="1802"/>
      <c r="M95" s="1802"/>
      <c r="N95" s="1802"/>
      <c r="O95" s="1802"/>
      <c r="P95" s="1802"/>
      <c r="Q95" s="1802"/>
    </row>
    <row r="96" spans="2:17" s="319" customFormat="1" ht="18" customHeight="1" x14ac:dyDescent="0.2">
      <c r="B96" s="318" t="s">
        <v>414</v>
      </c>
      <c r="C96" s="318"/>
    </row>
    <row r="97" spans="2:17" ht="18" customHeight="1" x14ac:dyDescent="0.2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</row>
    <row r="98" spans="2:17" ht="18" customHeight="1" x14ac:dyDescent="0.2">
      <c r="B98" s="426"/>
      <c r="C98" s="426"/>
      <c r="D98" s="426"/>
      <c r="E98" s="426"/>
      <c r="F98" s="426"/>
      <c r="G98" s="426"/>
      <c r="H98" s="426"/>
      <c r="I98" s="426"/>
      <c r="J98" s="426"/>
      <c r="K98" s="426"/>
      <c r="L98" s="426"/>
      <c r="M98" s="426"/>
      <c r="N98" s="426"/>
      <c r="O98" s="426"/>
      <c r="P98" s="426"/>
      <c r="Q98" s="426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3">
      <c r="B101" s="90" t="str">
        <f>+Capa!G15</f>
        <v>Indicadores de Conjuntura  •  maio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901</v>
      </c>
    </row>
    <row r="102" spans="2:17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3">
    <mergeCell ref="D30:E30"/>
    <mergeCell ref="F30:G30"/>
    <mergeCell ref="H30:I30"/>
    <mergeCell ref="J30:K30"/>
    <mergeCell ref="L30:M30"/>
    <mergeCell ref="N30:O30"/>
    <mergeCell ref="P30:Q30"/>
    <mergeCell ref="D92:E92"/>
    <mergeCell ref="F92:G92"/>
    <mergeCell ref="H92:I92"/>
    <mergeCell ref="J92:K92"/>
    <mergeCell ref="L92:M92"/>
    <mergeCell ref="N92:O92"/>
    <mergeCell ref="P92:Q92"/>
    <mergeCell ref="P89:Q89"/>
    <mergeCell ref="P87:Q87"/>
    <mergeCell ref="D88:E88"/>
    <mergeCell ref="F88:G88"/>
    <mergeCell ref="H88:I88"/>
    <mergeCell ref="J88:K88"/>
    <mergeCell ref="L88:M88"/>
    <mergeCell ref="N88:O88"/>
    <mergeCell ref="P88:Q88"/>
    <mergeCell ref="D87:E87"/>
    <mergeCell ref="D95:E95"/>
    <mergeCell ref="F95:G95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D91:E91"/>
    <mergeCell ref="F91:G91"/>
    <mergeCell ref="H91:I91"/>
    <mergeCell ref="J91:K91"/>
    <mergeCell ref="L91:M91"/>
    <mergeCell ref="N91:O91"/>
    <mergeCell ref="P91:Q91"/>
    <mergeCell ref="F87:G87"/>
    <mergeCell ref="H87:I87"/>
    <mergeCell ref="J87:K87"/>
    <mergeCell ref="L87:M87"/>
    <mergeCell ref="N87:O87"/>
    <mergeCell ref="P85:Q85"/>
    <mergeCell ref="D86:E86"/>
    <mergeCell ref="F86:G86"/>
    <mergeCell ref="H86:I86"/>
    <mergeCell ref="J86:K86"/>
    <mergeCell ref="L86:M86"/>
    <mergeCell ref="N86:O86"/>
    <mergeCell ref="P86:Q86"/>
    <mergeCell ref="D85:E85"/>
    <mergeCell ref="F85:G85"/>
    <mergeCell ref="H85:I85"/>
    <mergeCell ref="J85:K85"/>
    <mergeCell ref="L85:M85"/>
    <mergeCell ref="N85:O85"/>
    <mergeCell ref="P83:Q83"/>
    <mergeCell ref="D84:E84"/>
    <mergeCell ref="F84:G84"/>
    <mergeCell ref="H84:I84"/>
    <mergeCell ref="J84:K84"/>
    <mergeCell ref="L84:M84"/>
    <mergeCell ref="N84:O84"/>
    <mergeCell ref="P84:Q84"/>
    <mergeCell ref="D83:E83"/>
    <mergeCell ref="F83:G83"/>
    <mergeCell ref="H83:I83"/>
    <mergeCell ref="J83:K83"/>
    <mergeCell ref="L83:M83"/>
    <mergeCell ref="N83:O83"/>
    <mergeCell ref="F79:G79"/>
    <mergeCell ref="H79:I79"/>
    <mergeCell ref="J79:K79"/>
    <mergeCell ref="L79:M79"/>
    <mergeCell ref="N79:O79"/>
    <mergeCell ref="P81:Q81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B76:C76"/>
    <mergeCell ref="D76:E76"/>
    <mergeCell ref="F76:G76"/>
    <mergeCell ref="H76:I76"/>
    <mergeCell ref="J76:K76"/>
    <mergeCell ref="L76:M76"/>
    <mergeCell ref="B71:C71"/>
    <mergeCell ref="B72:C72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L75:M75"/>
    <mergeCell ref="B74:C74"/>
    <mergeCell ref="D74:E74"/>
    <mergeCell ref="F74:G74"/>
    <mergeCell ref="H74:I74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27:Q27"/>
    <mergeCell ref="D33:E33"/>
    <mergeCell ref="F33:G33"/>
    <mergeCell ref="H33:I33"/>
    <mergeCell ref="J33:K33"/>
    <mergeCell ref="L33:M33"/>
    <mergeCell ref="N33:O33"/>
    <mergeCell ref="P33:Q33"/>
    <mergeCell ref="D27:E27"/>
    <mergeCell ref="F27:G27"/>
    <mergeCell ref="H27:I27"/>
    <mergeCell ref="J27:K27"/>
    <mergeCell ref="L27:M27"/>
    <mergeCell ref="N27:O27"/>
    <mergeCell ref="D28:E28"/>
    <mergeCell ref="F28:G28"/>
    <mergeCell ref="H28:I28"/>
    <mergeCell ref="J28:K28"/>
    <mergeCell ref="L28:M28"/>
    <mergeCell ref="N28:O28"/>
    <mergeCell ref="P28:Q28"/>
    <mergeCell ref="D29:E29"/>
    <mergeCell ref="F29:G29"/>
    <mergeCell ref="H29:I29"/>
    <mergeCell ref="P25:Q25"/>
    <mergeCell ref="D26:E26"/>
    <mergeCell ref="F26:G26"/>
    <mergeCell ref="H26:I26"/>
    <mergeCell ref="J26:K26"/>
    <mergeCell ref="L26:M26"/>
    <mergeCell ref="N26:O26"/>
    <mergeCell ref="P26:Q26"/>
    <mergeCell ref="D25:E25"/>
    <mergeCell ref="F25:G25"/>
    <mergeCell ref="H25:I25"/>
    <mergeCell ref="J25:K25"/>
    <mergeCell ref="L25:M25"/>
    <mergeCell ref="N25:O25"/>
    <mergeCell ref="P23:Q23"/>
    <mergeCell ref="D24:E24"/>
    <mergeCell ref="F24:G24"/>
    <mergeCell ref="H24:I24"/>
    <mergeCell ref="J24:K24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J29:K29"/>
    <mergeCell ref="L29:M29"/>
    <mergeCell ref="N29:O29"/>
    <mergeCell ref="P29:Q29"/>
    <mergeCell ref="D90:E90"/>
    <mergeCell ref="F90:G90"/>
    <mergeCell ref="H90:I90"/>
    <mergeCell ref="J90:K90"/>
    <mergeCell ref="L90:M90"/>
    <mergeCell ref="N90:O90"/>
    <mergeCell ref="P90:Q90"/>
    <mergeCell ref="N73:O73"/>
    <mergeCell ref="P73:Q73"/>
    <mergeCell ref="N74:O74"/>
    <mergeCell ref="P74:Q74"/>
    <mergeCell ref="N75:O75"/>
    <mergeCell ref="P75:Q75"/>
    <mergeCell ref="J74:K74"/>
    <mergeCell ref="L74:M74"/>
    <mergeCell ref="N76:O76"/>
    <mergeCell ref="P76:Q76"/>
    <mergeCell ref="N78:O78"/>
    <mergeCell ref="P78:Q78"/>
    <mergeCell ref="D77:E77"/>
    <mergeCell ref="D31:E31"/>
    <mergeCell ref="F31:G31"/>
    <mergeCell ref="H31:I31"/>
    <mergeCell ref="J31:K31"/>
    <mergeCell ref="L31:M31"/>
    <mergeCell ref="N31:O31"/>
    <mergeCell ref="P31:Q31"/>
    <mergeCell ref="D93:E93"/>
    <mergeCell ref="F93:G93"/>
    <mergeCell ref="H93:I93"/>
    <mergeCell ref="J93:K93"/>
    <mergeCell ref="L93:M93"/>
    <mergeCell ref="N93:O93"/>
    <mergeCell ref="P93:Q93"/>
    <mergeCell ref="P77:Q77"/>
    <mergeCell ref="D78:E78"/>
    <mergeCell ref="F78:G78"/>
    <mergeCell ref="H78:I78"/>
    <mergeCell ref="J78:K78"/>
    <mergeCell ref="L78:M78"/>
    <mergeCell ref="F77:G77"/>
    <mergeCell ref="H77:I77"/>
    <mergeCell ref="J77:K77"/>
    <mergeCell ref="L77:M77"/>
    <mergeCell ref="D32:E32"/>
    <mergeCell ref="F32:G32"/>
    <mergeCell ref="H32:I32"/>
    <mergeCell ref="J32:K32"/>
    <mergeCell ref="L32:M32"/>
    <mergeCell ref="N32:O32"/>
    <mergeCell ref="P32:Q32"/>
    <mergeCell ref="D94:E94"/>
    <mergeCell ref="F94:G94"/>
    <mergeCell ref="H94:I94"/>
    <mergeCell ref="J94:K94"/>
    <mergeCell ref="L94:M94"/>
    <mergeCell ref="N94:O94"/>
    <mergeCell ref="P94:Q94"/>
    <mergeCell ref="N77:O77"/>
    <mergeCell ref="P79:Q79"/>
    <mergeCell ref="D80:E80"/>
    <mergeCell ref="F80:G80"/>
    <mergeCell ref="H80:I80"/>
    <mergeCell ref="J80:K80"/>
    <mergeCell ref="L80:M80"/>
    <mergeCell ref="N80:O80"/>
    <mergeCell ref="P80:Q80"/>
    <mergeCell ref="D79:E79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2092"/>
  <sheetViews>
    <sheetView showGridLines="0" view="pageBreakPreview" topLeftCell="A70" zoomScale="65" zoomScaleNormal="75" zoomScaleSheetLayoutView="65" workbookViewId="0">
      <selection activeCell="J85" sqref="J85:K85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4" width="13.7109375" style="9" customWidth="1"/>
    <col min="15" max="17" width="12.7109375" style="9" customWidth="1"/>
    <col min="18" max="16384" width="9.140625" style="9"/>
  </cols>
  <sheetData>
    <row r="1" spans="2:27" s="281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3.95" customHeight="1" x14ac:dyDescent="0.2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2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30" t="s">
        <v>0</v>
      </c>
    </row>
    <row r="5" spans="2:27" ht="18" customHeight="1" x14ac:dyDescent="0.25">
      <c r="B5" s="39" t="s">
        <v>430</v>
      </c>
      <c r="C5" s="40"/>
    </row>
    <row r="6" spans="2:27" ht="18" customHeight="1" x14ac:dyDescent="0.2">
      <c r="B6" s="127" t="s">
        <v>431</v>
      </c>
      <c r="C6" s="92"/>
    </row>
    <row r="7" spans="2:27" ht="21.95" customHeight="1" x14ac:dyDescent="0.2">
      <c r="B7" s="1692"/>
      <c r="C7" s="1692"/>
      <c r="D7" s="1272" t="s">
        <v>417</v>
      </c>
      <c r="E7" s="1272"/>
      <c r="F7" s="1272"/>
      <c r="G7" s="1272"/>
      <c r="H7" s="1272"/>
      <c r="I7" s="1272"/>
      <c r="J7" s="1272"/>
      <c r="K7" s="1272"/>
      <c r="L7" s="1272" t="s">
        <v>418</v>
      </c>
      <c r="M7" s="1272"/>
      <c r="N7" s="1272"/>
      <c r="O7" s="1272"/>
      <c r="P7" s="1272"/>
      <c r="Q7" s="1607"/>
    </row>
    <row r="8" spans="2:27" ht="26.1" customHeight="1" x14ac:dyDescent="0.2">
      <c r="B8" s="1692"/>
      <c r="C8" s="1692"/>
      <c r="D8" s="1595" t="s">
        <v>419</v>
      </c>
      <c r="E8" s="1595"/>
      <c r="F8" s="1595" t="s">
        <v>420</v>
      </c>
      <c r="G8" s="1595"/>
      <c r="H8" s="1595" t="s">
        <v>421</v>
      </c>
      <c r="I8" s="1595"/>
      <c r="J8" s="1595" t="s">
        <v>422</v>
      </c>
      <c r="K8" s="1595"/>
      <c r="L8" s="1595" t="s">
        <v>423</v>
      </c>
      <c r="M8" s="1595"/>
      <c r="N8" s="1595" t="s">
        <v>424</v>
      </c>
      <c r="O8" s="1595"/>
      <c r="P8" s="1595" t="s">
        <v>425</v>
      </c>
      <c r="Q8" s="1595"/>
    </row>
    <row r="9" spans="2:27" ht="20.100000000000001" customHeight="1" x14ac:dyDescent="0.2">
      <c r="B9" s="1803" t="s">
        <v>206</v>
      </c>
      <c r="C9" s="1804"/>
      <c r="D9" s="591">
        <f>+'[14]Dados  Mensais VE'!$Z$3</f>
        <v>99.155852707816678</v>
      </c>
      <c r="E9" s="592">
        <f>+'[14]Dados  Mensais VE'!$Z$5</f>
        <v>40575</v>
      </c>
      <c r="F9" s="591">
        <f>+'[14]Dados  Mensais VE'!$AA$3</f>
        <v>86.427382382883337</v>
      </c>
      <c r="G9" s="592">
        <f>+'[14]Dados  Mensais VE'!$AA$5</f>
        <v>40422</v>
      </c>
      <c r="H9" s="591">
        <f>+'[14]Dados  Mensais VE'!$AC$3</f>
        <v>80.78806266221666</v>
      </c>
      <c r="I9" s="592">
        <f>+'[14]Dados  Mensais VE'!$AC$5</f>
        <v>40575</v>
      </c>
      <c r="J9" s="591">
        <f>+'[14]Dados  Mensais VE'!$AD$3</f>
        <v>96.135639892783345</v>
      </c>
      <c r="K9" s="592">
        <f>+'[14]Dados  Mensais VE'!$AD$5</f>
        <v>40817</v>
      </c>
      <c r="L9" s="591">
        <f>+'[14]Dados  Mensais VE'!$AE$3</f>
        <v>88.487609517899998</v>
      </c>
      <c r="M9" s="592">
        <f>+'[14]Dados  Mensais VE'!$AE$5</f>
        <v>40238</v>
      </c>
      <c r="N9" s="591">
        <f>+'[14]Dados  Mensais VE'!$AF$3</f>
        <v>86.133788473916667</v>
      </c>
      <c r="O9" s="592">
        <f>+'[14]Dados  Mensais VE'!$AF$5</f>
        <v>40544</v>
      </c>
      <c r="P9" s="591">
        <f>+'[14]Dados  Mensais VE'!$AG$3</f>
        <v>84.498697379891652</v>
      </c>
      <c r="Q9" s="593">
        <f>+'[14]Dados  Mensais VE'!$AG$5</f>
        <v>40664</v>
      </c>
    </row>
    <row r="10" spans="2:27" ht="20.100000000000001" customHeight="1" x14ac:dyDescent="0.2">
      <c r="B10" s="1393" t="s">
        <v>207</v>
      </c>
      <c r="C10" s="1394"/>
      <c r="D10" s="586">
        <f>+'[14]Dados  Mensais VE'!$Z$2</f>
        <v>-99.510950082383332</v>
      </c>
      <c r="E10" s="573">
        <f>+'[14]Dados  Mensais VE'!$Z$4</f>
        <v>39845</v>
      </c>
      <c r="F10" s="586">
        <f>+'[14]Dados  Mensais VE'!$AA$2</f>
        <v>-100</v>
      </c>
      <c r="G10" s="573">
        <f>+'[14]Dados  Mensais VE'!$AA$4</f>
        <v>43952</v>
      </c>
      <c r="H10" s="586">
        <f>+'[14]Dados  Mensais VE'!$AC$2</f>
        <v>-100</v>
      </c>
      <c r="I10" s="573">
        <f>+'[14]Dados  Mensais VE'!$AC$4</f>
        <v>43983</v>
      </c>
      <c r="J10" s="586">
        <f>+'[14]Dados  Mensais VE'!$AD$2</f>
        <v>-79.133496956641665</v>
      </c>
      <c r="K10" s="573">
        <f>+'[14]Dados  Mensais VE'!$AD$4</f>
        <v>39814</v>
      </c>
      <c r="L10" s="586">
        <f>+'[14]Dados  Mensais VE'!$AE$2</f>
        <v>-100</v>
      </c>
      <c r="M10" s="573">
        <f>+'[14]Dados  Mensais VE'!$AE$4</f>
        <v>41183</v>
      </c>
      <c r="N10" s="586">
        <f>+'[14]Dados  Mensais VE'!$AF$2</f>
        <v>-65.911532316683335</v>
      </c>
      <c r="O10" s="573">
        <f>+'[14]Dados  Mensais VE'!$AF$4</f>
        <v>40179</v>
      </c>
      <c r="P10" s="586">
        <f>+'[14]Dados  Mensais VE'!$AG$2</f>
        <v>-70.989761187708339</v>
      </c>
      <c r="Q10" s="572">
        <f>+'[14]Dados  Mensais VE'!$AG$4</f>
        <v>39995</v>
      </c>
    </row>
    <row r="11" spans="2:27" ht="24" customHeight="1" x14ac:dyDescent="0.2">
      <c r="B11" s="1175">
        <v>2020</v>
      </c>
      <c r="C11" s="1176"/>
      <c r="D11" s="1389">
        <f>+'[14]Anuais dos Dados Mensais VE'!Z34</f>
        <v>-31.864028557624994</v>
      </c>
      <c r="E11" s="1389"/>
      <c r="F11" s="1389">
        <f>+'[14]Anuais dos Dados Mensais VE'!AA34</f>
        <v>-40.747694269068745</v>
      </c>
      <c r="G11" s="1389"/>
      <c r="H11" s="1389">
        <f>+'[14]Anuais dos Dados Mensais VE'!AC34</f>
        <v>-40.652262640621515</v>
      </c>
      <c r="I11" s="1389"/>
      <c r="J11" s="1389">
        <f>+'[14]Anuais dos Dados Mensais VE'!AD34</f>
        <v>0.7480681921500022</v>
      </c>
      <c r="K11" s="1389"/>
      <c r="L11" s="1389">
        <f>+'[14]Anuais dos Dados Mensais VE'!AE34</f>
        <v>12.160603099649999</v>
      </c>
      <c r="M11" s="1389"/>
      <c r="N11" s="1389">
        <f>+'[14]Anuais dos Dados Mensais VE'!AF34</f>
        <v>-2.4186301874999667E-2</v>
      </c>
      <c r="O11" s="1389"/>
      <c r="P11" s="1389">
        <f>+'[14]Anuais dos Dados Mensais VE'!AG34</f>
        <v>-2.375800938591667</v>
      </c>
      <c r="Q11" s="1261"/>
    </row>
    <row r="12" spans="2:27" ht="24" customHeight="1" x14ac:dyDescent="0.2">
      <c r="B12" s="1175">
        <v>2021</v>
      </c>
      <c r="C12" s="1176"/>
      <c r="D12" s="1389">
        <f>+'[14]Anuais dos Dados Mensais VE'!Z35</f>
        <v>-1.4554428478694454</v>
      </c>
      <c r="E12" s="1389"/>
      <c r="F12" s="1389">
        <f>+'[14]Anuais dos Dados Mensais VE'!AA35</f>
        <v>-3.3563117725055562</v>
      </c>
      <c r="G12" s="1389"/>
      <c r="H12" s="1389">
        <f>+'[14]Anuais dos Dados Mensais VE'!AC35</f>
        <v>-1.4036883138722223</v>
      </c>
      <c r="I12" s="1389"/>
      <c r="J12" s="1389">
        <f>+'[14]Anuais dos Dados Mensais VE'!AD35</f>
        <v>2.6519930568750012</v>
      </c>
      <c r="K12" s="1389"/>
      <c r="L12" s="1389">
        <f>+'[14]Anuais dos Dados Mensais VE'!AE35</f>
        <v>0.9241904676999998</v>
      </c>
      <c r="M12" s="1389"/>
      <c r="N12" s="1389">
        <f>+'[14]Anuais dos Dados Mensais VE'!AF35</f>
        <v>0.84341642880277778</v>
      </c>
      <c r="O12" s="1389"/>
      <c r="P12" s="1389">
        <f>+'[14]Anuais dos Dados Mensais VE'!AG35</f>
        <v>-1.9415108777416668</v>
      </c>
      <c r="Q12" s="1261"/>
    </row>
    <row r="13" spans="2:27" ht="24" customHeight="1" x14ac:dyDescent="0.2">
      <c r="B13" s="1175">
        <v>2022</v>
      </c>
      <c r="C13" s="1176"/>
      <c r="D13" s="1389">
        <f>+'[14]Anuais dos Dados Mensais VE'!Z36</f>
        <v>2.2638807568333337</v>
      </c>
      <c r="E13" s="1389"/>
      <c r="F13" s="1389">
        <f>+'[14]Anuais dos Dados Mensais VE'!AA36</f>
        <v>1.5528429081499999</v>
      </c>
      <c r="G13" s="1389"/>
      <c r="H13" s="1389">
        <f>+'[14]Anuais dos Dados Mensais VE'!AC36</f>
        <v>3.8443543343916668</v>
      </c>
      <c r="I13" s="1389"/>
      <c r="J13" s="1389">
        <f>+'[14]Anuais dos Dados Mensais VE'!AD36</f>
        <v>1.7799161336249998</v>
      </c>
      <c r="K13" s="1389"/>
      <c r="L13" s="1389">
        <f>+'[14]Anuais dos Dados Mensais VE'!AE36</f>
        <v>5.5483625586750014</v>
      </c>
      <c r="M13" s="1389"/>
      <c r="N13" s="1389">
        <f>+'[14]Anuais dos Dados Mensais VE'!AF36</f>
        <v>1.3956300270333333</v>
      </c>
      <c r="O13" s="1389"/>
      <c r="P13" s="1389">
        <f>+'[14]Anuais dos Dados Mensais VE'!AG36</f>
        <v>2.4369184939083333</v>
      </c>
      <c r="Q13" s="1261"/>
    </row>
    <row r="14" spans="2:27" ht="25.5" customHeight="1" x14ac:dyDescent="0.2">
      <c r="B14" s="51"/>
      <c r="C14" s="52"/>
      <c r="D14" s="1400"/>
      <c r="E14" s="1400"/>
      <c r="F14" s="1400"/>
      <c r="G14" s="1400"/>
      <c r="H14" s="1400"/>
      <c r="I14" s="1400"/>
      <c r="J14" s="1400"/>
      <c r="K14" s="1400"/>
      <c r="L14" s="1400"/>
      <c r="M14" s="1400"/>
      <c r="N14" s="1400"/>
      <c r="O14" s="1400"/>
      <c r="P14" s="1400"/>
      <c r="Q14" s="1279"/>
    </row>
    <row r="15" spans="2:27" ht="24" customHeight="1" x14ac:dyDescent="0.2">
      <c r="B15" s="110">
        <v>21</v>
      </c>
      <c r="C15" s="52" t="s">
        <v>71</v>
      </c>
      <c r="D15" s="1400">
        <f>+'[14]Dados  Mensais VE'!Z338</f>
        <v>18.653252800499999</v>
      </c>
      <c r="E15" s="1400"/>
      <c r="F15" s="1400">
        <f>+'[14]Dados  Mensais VE'!AA338</f>
        <v>-2.1624867172000002</v>
      </c>
      <c r="G15" s="1400"/>
      <c r="H15" s="1400">
        <f>+'[14]Dados  Mensais VE'!AC338</f>
        <v>2.3959100862999998</v>
      </c>
      <c r="I15" s="1400"/>
      <c r="J15" s="1400">
        <f>+'[14]Dados  Mensais VE'!AD338</f>
        <v>2.5029335845</v>
      </c>
      <c r="K15" s="1400"/>
      <c r="L15" s="1400">
        <f>+'[14]Dados  Mensais VE'!AE338</f>
        <v>-2.1000831714000001</v>
      </c>
      <c r="M15" s="1400"/>
      <c r="N15" s="1400">
        <f>+'[14]Dados  Mensais VE'!AF338</f>
        <v>4.5768188713000004</v>
      </c>
      <c r="O15" s="1400"/>
      <c r="P15" s="1400">
        <f>+'[14]Dados  Mensais VE'!AG338</f>
        <v>-2.0016524693000002</v>
      </c>
      <c r="Q15" s="1279"/>
    </row>
    <row r="16" spans="2:27" ht="24" customHeight="1" x14ac:dyDescent="0.2">
      <c r="B16" s="57">
        <v>22</v>
      </c>
      <c r="C16" s="84" t="s">
        <v>72</v>
      </c>
      <c r="D16" s="1367">
        <f>+'[14]Dados  Mensais VE'!Z339</f>
        <v>2.5567443340999998</v>
      </c>
      <c r="E16" s="1367"/>
      <c r="F16" s="1367">
        <f>+'[14]Dados  Mensais VE'!AA339</f>
        <v>2.4405300387</v>
      </c>
      <c r="G16" s="1367"/>
      <c r="H16" s="1367">
        <f>+'[14]Dados  Mensais VE'!AC339</f>
        <v>2.3959100862999998</v>
      </c>
      <c r="I16" s="1367"/>
      <c r="J16" s="1367">
        <f>+'[14]Dados  Mensais VE'!AD339</f>
        <v>2.5567443340999998</v>
      </c>
      <c r="K16" s="1367"/>
      <c r="L16" s="1367">
        <f>+'[14]Dados  Mensais VE'!AE339</f>
        <v>2.5121243817000001</v>
      </c>
      <c r="M16" s="1367"/>
      <c r="N16" s="1367">
        <f>+'[14]Dados  Mensais VE'!AF339</f>
        <v>4.6122075531000002</v>
      </c>
      <c r="O16" s="1367"/>
      <c r="P16" s="1367">
        <f>+'[14]Dados  Mensais VE'!AG339</f>
        <v>-2.0016524693000002</v>
      </c>
      <c r="Q16" s="1277"/>
    </row>
    <row r="17" spans="2:17" ht="24" customHeight="1" x14ac:dyDescent="0.2">
      <c r="B17" s="57"/>
      <c r="C17" s="84" t="s">
        <v>73</v>
      </c>
      <c r="D17" s="1367">
        <f>+'[14]Dados  Mensais VE'!Z340</f>
        <v>4.561243181</v>
      </c>
      <c r="E17" s="1367"/>
      <c r="F17" s="1367">
        <f>+'[14]Dados  Mensais VE'!AA340</f>
        <v>14.0590093649</v>
      </c>
      <c r="G17" s="1367"/>
      <c r="H17" s="1367">
        <f>+'[14]Dados  Mensais VE'!AC340</f>
        <v>18.718744710599999</v>
      </c>
      <c r="I17" s="1367"/>
      <c r="J17" s="1367">
        <f>+'[14]Dados  Mensais VE'!AD340</f>
        <v>2.5583408295000001</v>
      </c>
      <c r="K17" s="1367"/>
      <c r="L17" s="1367">
        <f>+'[14]Dados  Mensais VE'!AE340</f>
        <v>20.676999247800001</v>
      </c>
      <c r="M17" s="1367"/>
      <c r="N17" s="1367">
        <f>+'[14]Dados  Mensais VE'!AF340</f>
        <v>0.2302845855</v>
      </c>
      <c r="O17" s="1367"/>
      <c r="P17" s="1367">
        <f>+'[14]Dados  Mensais VE'!AG340</f>
        <v>14.2113458799</v>
      </c>
      <c r="Q17" s="1277"/>
    </row>
    <row r="18" spans="2:17" ht="24" customHeight="1" x14ac:dyDescent="0.2">
      <c r="B18" s="57"/>
      <c r="C18" s="84" t="s">
        <v>74</v>
      </c>
      <c r="D18" s="1367">
        <f>+'[14]Dados  Mensais VE'!Z341</f>
        <v>-2.1624867172000002</v>
      </c>
      <c r="E18" s="1367"/>
      <c r="F18" s="1367">
        <f>+'[14]Dados  Mensais VE'!AA341</f>
        <v>-2.1624867172000002</v>
      </c>
      <c r="G18" s="1367"/>
      <c r="H18" s="1367">
        <f>+'[14]Dados  Mensais VE'!AC341</f>
        <v>2.4405300387</v>
      </c>
      <c r="I18" s="1367"/>
      <c r="J18" s="1367">
        <f>+'[14]Dados  Mensais VE'!AD341</f>
        <v>2.5567443340999998</v>
      </c>
      <c r="K18" s="1367"/>
      <c r="L18" s="1367">
        <f>+'[14]Dados  Mensais VE'!AE341</f>
        <v>2.5029335845</v>
      </c>
      <c r="M18" s="1367"/>
      <c r="N18" s="1367">
        <f>+'[14]Dados  Mensais VE'!AF341</f>
        <v>2.4629294236999999</v>
      </c>
      <c r="O18" s="1367"/>
      <c r="P18" s="1367">
        <f>+'[14]Dados  Mensais VE'!AG341</f>
        <v>14.1486667466</v>
      </c>
      <c r="Q18" s="1277"/>
    </row>
    <row r="19" spans="2:17" ht="24" customHeight="1" x14ac:dyDescent="0.2">
      <c r="B19" s="57"/>
      <c r="C19" s="84" t="s">
        <v>75</v>
      </c>
      <c r="D19" s="1367">
        <f>+'[14]Dados  Mensais VE'!Z342</f>
        <v>2.3381223320000002</v>
      </c>
      <c r="E19" s="1367"/>
      <c r="F19" s="1367">
        <f>+'[14]Dados  Mensais VE'!AA342</f>
        <v>-2.0640560151999998</v>
      </c>
      <c r="G19" s="1367"/>
      <c r="H19" s="1367">
        <f>+'[14]Dados  Mensais VE'!AC342</f>
        <v>2.4943407883000002</v>
      </c>
      <c r="I19" s="1367"/>
      <c r="J19" s="1367">
        <f>+'[14]Dados  Mensais VE'!AD342</f>
        <v>2.5567443340999998</v>
      </c>
      <c r="K19" s="1367"/>
      <c r="L19" s="1367">
        <f>+'[14]Dados  Mensais VE'!AE342</f>
        <v>6.5600492728999997</v>
      </c>
      <c r="M19" s="1367"/>
      <c r="N19" s="1367">
        <f>+'[14]Dados  Mensais VE'!AF342</f>
        <v>2.4629294236999999</v>
      </c>
      <c r="O19" s="1367"/>
      <c r="P19" s="1367">
        <f>+'[14]Dados  Mensais VE'!AG342</f>
        <v>2.0016524693000002</v>
      </c>
      <c r="Q19" s="1277"/>
    </row>
    <row r="20" spans="2:17" ht="24" customHeight="1" x14ac:dyDescent="0.2">
      <c r="B20" s="57"/>
      <c r="C20" s="84" t="s">
        <v>76</v>
      </c>
      <c r="D20" s="1367">
        <f>+'[14]Dados  Mensais VE'!Z343</f>
        <v>4.561243181</v>
      </c>
      <c r="E20" s="1367"/>
      <c r="F20" s="1367">
        <f>+'[14]Dados  Mensais VE'!AA343</f>
        <v>-2.0029023513999999</v>
      </c>
      <c r="G20" s="1367"/>
      <c r="H20" s="1367">
        <f>+'[14]Dados  Mensais VE'!AC343</f>
        <v>2.5583408295000001</v>
      </c>
      <c r="I20" s="1367"/>
      <c r="J20" s="1367">
        <f>+'[14]Dados  Mensais VE'!AD343</f>
        <v>-11.599160700000001</v>
      </c>
      <c r="K20" s="1367"/>
      <c r="L20" s="1367">
        <f>+'[14]Dados  Mensais VE'!AE343</f>
        <v>4.561243181</v>
      </c>
      <c r="M20" s="1367"/>
      <c r="N20" s="1367">
        <f>+'[14]Dados  Mensais VE'!AF343</f>
        <v>2.0029023513999999</v>
      </c>
      <c r="O20" s="1367"/>
      <c r="P20" s="1367">
        <f>+'[14]Dados  Mensais VE'!AG343</f>
        <v>0</v>
      </c>
      <c r="Q20" s="1277"/>
    </row>
    <row r="21" spans="2:17" ht="24" customHeight="1" x14ac:dyDescent="0.2">
      <c r="B21" s="57"/>
      <c r="C21" s="84" t="s">
        <v>77</v>
      </c>
      <c r="D21" s="1367">
        <f>+'[14]Dados  Mensais VE'!Z344</f>
        <v>-11.255452549699999</v>
      </c>
      <c r="E21" s="1367"/>
      <c r="F21" s="1367">
        <f>+'[14]Dados  Mensais VE'!AA344</f>
        <v>-2.1170269370999999</v>
      </c>
      <c r="G21" s="1367"/>
      <c r="H21" s="1367">
        <f>+'[14]Dados  Mensais VE'!AC344</f>
        <v>2.4943407883000002</v>
      </c>
      <c r="I21" s="1367"/>
      <c r="J21" s="1367">
        <f>+'[14]Dados  Mensais VE'!AD344</f>
        <v>4.5583968035</v>
      </c>
      <c r="K21" s="1367"/>
      <c r="L21" s="1367">
        <f>+'[14]Dados  Mensais VE'!AE344</f>
        <v>16.150319215900002</v>
      </c>
      <c r="M21" s="1367"/>
      <c r="N21" s="1367">
        <f>+'[14]Dados  Mensais VE'!AF344</f>
        <v>0.17633013010000001</v>
      </c>
      <c r="O21" s="1367"/>
      <c r="P21" s="1367">
        <f>+'[14]Dados  Mensais VE'!AG344</f>
        <v>0.16013973249999999</v>
      </c>
      <c r="Q21" s="1277"/>
    </row>
    <row r="22" spans="2:17" ht="24" customHeight="1" x14ac:dyDescent="0.2">
      <c r="B22" s="57"/>
      <c r="C22" s="84" t="s">
        <v>66</v>
      </c>
      <c r="D22" s="1367">
        <f>+'[14]Dados  Mensais VE'!Z345</f>
        <v>6.4976457271000001</v>
      </c>
      <c r="E22" s="1367"/>
      <c r="F22" s="1367">
        <f>+'[14]Dados  Mensais VE'!AA345</f>
        <v>-2.0640560151999998</v>
      </c>
      <c r="G22" s="1367"/>
      <c r="H22" s="1367">
        <f>+'[14]Dados  Mensais VE'!AC345</f>
        <v>2.4943407883000002</v>
      </c>
      <c r="I22" s="1367"/>
      <c r="J22" s="1367">
        <f>+'[14]Dados  Mensais VE'!AD345</f>
        <v>4.5583968035</v>
      </c>
      <c r="K22" s="1367"/>
      <c r="L22" s="1367">
        <f>+'[14]Dados  Mensais VE'!AE345</f>
        <v>4.5583968035</v>
      </c>
      <c r="M22" s="1367"/>
      <c r="N22" s="1367">
        <f>+'[14]Dados  Mensais VE'!AF345</f>
        <v>0</v>
      </c>
      <c r="O22" s="1367"/>
      <c r="P22" s="1367">
        <f>+'[14]Dados  Mensais VE'!AG345</f>
        <v>0.11392658429999999</v>
      </c>
      <c r="Q22" s="1277"/>
    </row>
    <row r="23" spans="2:17" ht="24" customHeight="1" x14ac:dyDescent="0.2">
      <c r="B23" s="57"/>
      <c r="C23" s="84" t="s">
        <v>67</v>
      </c>
      <c r="D23" s="1367">
        <f>+'[14]Dados  Mensais VE'!Z346</f>
        <v>4.4959932577000004</v>
      </c>
      <c r="E23" s="1367"/>
      <c r="F23" s="1367">
        <f>+'[14]Dados  Mensais VE'!AA346</f>
        <v>2.4943407883000002</v>
      </c>
      <c r="G23" s="1367"/>
      <c r="H23" s="1367">
        <f>+'[14]Dados  Mensais VE'!AC346</f>
        <v>2.4943407883000002</v>
      </c>
      <c r="I23" s="1367"/>
      <c r="J23" s="1367">
        <f>+'[14]Dados  Mensais VE'!AD346</f>
        <v>4.5583968035</v>
      </c>
      <c r="K23" s="1367"/>
      <c r="L23" s="1367">
        <f>+'[14]Dados  Mensais VE'!AE346</f>
        <v>4.6030167558999997</v>
      </c>
      <c r="M23" s="1367"/>
      <c r="N23" s="1367">
        <f>+'[14]Dados  Mensais VE'!AF346</f>
        <v>0</v>
      </c>
      <c r="O23" s="1367"/>
      <c r="P23" s="1367">
        <f>+'[14]Dados  Mensais VE'!AG346</f>
        <v>0.381089815</v>
      </c>
      <c r="Q23" s="1277"/>
    </row>
    <row r="24" spans="2:17" ht="24" customHeight="1" x14ac:dyDescent="0.2">
      <c r="B24" s="57"/>
      <c r="C24" s="84" t="s">
        <v>68</v>
      </c>
      <c r="D24" s="1367">
        <f>+'[14]Dados  Mensais VE'!Z347</f>
        <v>4.4959932577000004</v>
      </c>
      <c r="E24" s="1367"/>
      <c r="F24" s="1367">
        <f>+'[14]Dados  Mensais VE'!AA347</f>
        <v>2.4943407883000002</v>
      </c>
      <c r="G24" s="1367"/>
      <c r="H24" s="1367">
        <f>+'[14]Dados  Mensais VE'!AC347</f>
        <v>2.4943407883000002</v>
      </c>
      <c r="I24" s="1367"/>
      <c r="J24" s="1367">
        <f>+'[14]Dados  Mensais VE'!AD347</f>
        <v>4.5583968035</v>
      </c>
      <c r="K24" s="1367"/>
      <c r="L24" s="1367">
        <f>+'[14]Dados  Mensais VE'!AE347</f>
        <v>0</v>
      </c>
      <c r="M24" s="1367"/>
      <c r="N24" s="1367">
        <f>+'[14]Dados  Mensais VE'!AF347</f>
        <v>0</v>
      </c>
      <c r="O24" s="1367"/>
      <c r="P24" s="1367">
        <f>+'[14]Dados  Mensais VE'!AG347</f>
        <v>0.11392658429999999</v>
      </c>
      <c r="Q24" s="1277"/>
    </row>
    <row r="25" spans="2:17" ht="24" customHeight="1" x14ac:dyDescent="0.2">
      <c r="B25" s="57"/>
      <c r="C25" s="84" t="s">
        <v>69</v>
      </c>
      <c r="D25" s="1367">
        <f>+'[14]Dados  Mensais VE'!Z348</f>
        <v>4.6193524658999996</v>
      </c>
      <c r="E25" s="1367"/>
      <c r="F25" s="1367">
        <f>+'[14]Dados  Mensais VE'!AA348</f>
        <v>2.4943407883000002</v>
      </c>
      <c r="G25" s="1367"/>
      <c r="H25" s="1367">
        <f>+'[14]Dados  Mensais VE'!AC348</f>
        <v>2.4943407883000002</v>
      </c>
      <c r="I25" s="1367"/>
      <c r="J25" s="1367">
        <f>+'[14]Dados  Mensais VE'!AD348</f>
        <v>-6.2403545800000002E-2</v>
      </c>
      <c r="K25" s="1367"/>
      <c r="L25" s="1367">
        <f>+'[14]Dados  Mensais VE'!AE348</f>
        <v>-5.2970921800000001E-2</v>
      </c>
      <c r="M25" s="1367"/>
      <c r="N25" s="1367">
        <f>+'[14]Dados  Mensais VE'!AF348</f>
        <v>0</v>
      </c>
      <c r="O25" s="1367"/>
      <c r="P25" s="1367">
        <f>+'[14]Dados  Mensais VE'!AG348</f>
        <v>-6.2403545800000002E-2</v>
      </c>
      <c r="Q25" s="1277"/>
    </row>
    <row r="26" spans="2:17" ht="24" customHeight="1" x14ac:dyDescent="0.2">
      <c r="B26" s="57"/>
      <c r="C26" s="84" t="s">
        <v>70</v>
      </c>
      <c r="D26" s="1367">
        <f>+'[14]Dados  Mensais VE'!Z349</f>
        <v>-5.2970921800000001E-2</v>
      </c>
      <c r="E26" s="1367"/>
      <c r="F26" s="1367">
        <f>+'[14]Dados  Mensais VE'!AA349</f>
        <v>2.5567443340999998</v>
      </c>
      <c r="G26" s="1367"/>
      <c r="H26" s="1367">
        <f>+'[14]Dados  Mensais VE'!AC349</f>
        <v>2.4943407883000002</v>
      </c>
      <c r="I26" s="1367"/>
      <c r="J26" s="1367">
        <f>+'[14]Dados  Mensais VE'!AD349</f>
        <v>4.5583968035</v>
      </c>
      <c r="K26" s="1367"/>
      <c r="L26" s="1367">
        <f>+'[14]Dados  Mensais VE'!AE349</f>
        <v>0</v>
      </c>
      <c r="M26" s="1367"/>
      <c r="N26" s="1367">
        <f>+'[14]Dados  Mensais VE'!AF349</f>
        <v>0.2387336759</v>
      </c>
      <c r="O26" s="1367"/>
      <c r="P26" s="1367">
        <f>+'[14]Dados  Mensais VE'!AG349</f>
        <v>0.17633013010000001</v>
      </c>
      <c r="Q26" s="1277"/>
    </row>
    <row r="27" spans="2:17" ht="24" customHeight="1" x14ac:dyDescent="0.2">
      <c r="B27" s="110"/>
      <c r="C27" s="52" t="s">
        <v>71</v>
      </c>
      <c r="D27" s="1400">
        <f>+'[14]Dados  Mensais VE'!Z350</f>
        <v>6.5111415342000001</v>
      </c>
      <c r="E27" s="1400"/>
      <c r="F27" s="1400">
        <f>+'[14]Dados  Mensais VE'!AA350</f>
        <v>2.5053368313000002</v>
      </c>
      <c r="G27" s="1400"/>
      <c r="H27" s="1400">
        <f>+'[14]Dados  Mensais VE'!AC350</f>
        <v>2.5583408295000001</v>
      </c>
      <c r="I27" s="1400"/>
      <c r="J27" s="1400">
        <f>+'[14]Dados  Mensais VE'!AD350</f>
        <v>0</v>
      </c>
      <c r="K27" s="1400"/>
      <c r="L27" s="1400">
        <f>+'[14]Dados  Mensais VE'!AE350</f>
        <v>4.5082391826999997</v>
      </c>
      <c r="M27" s="1400"/>
      <c r="N27" s="1400">
        <f>+'[14]Dados  Mensais VE'!AF350</f>
        <v>4.561243181</v>
      </c>
      <c r="O27" s="1400"/>
      <c r="P27" s="1400">
        <f>+'[14]Dados  Mensais VE'!AG350</f>
        <v>0</v>
      </c>
      <c r="Q27" s="1279"/>
    </row>
    <row r="28" spans="2:17" ht="24" customHeight="1" x14ac:dyDescent="0.2">
      <c r="B28" s="57">
        <v>23</v>
      </c>
      <c r="C28" s="84" t="s">
        <v>72</v>
      </c>
      <c r="D28" s="1367">
        <f>+'[14]Dados  Mensais VE'!Z351</f>
        <v>4.5583968035</v>
      </c>
      <c r="E28" s="1367"/>
      <c r="F28" s="1367">
        <f>+'[14]Dados  Mensais VE'!AA351</f>
        <v>2.4943407883000002</v>
      </c>
      <c r="G28" s="1367"/>
      <c r="H28" s="1367">
        <f>+'[14]Dados  Mensais VE'!AC351</f>
        <v>2.4943407883000002</v>
      </c>
      <c r="I28" s="1367"/>
      <c r="J28" s="1367">
        <f>+'[14]Dados  Mensais VE'!AD351</f>
        <v>0</v>
      </c>
      <c r="K28" s="1367"/>
      <c r="L28" s="1367">
        <f>+'[14]Dados  Mensais VE'!AE351</f>
        <v>4.5583968035</v>
      </c>
      <c r="M28" s="1367"/>
      <c r="N28" s="1367">
        <f>+'[14]Dados  Mensais VE'!AF351</f>
        <v>4.5583968035</v>
      </c>
      <c r="O28" s="1367"/>
      <c r="P28" s="1367">
        <f>+'[14]Dados  Mensais VE'!AG351</f>
        <v>0.2864251263</v>
      </c>
      <c r="Q28" s="1277"/>
    </row>
    <row r="29" spans="2:17" ht="24" customHeight="1" x14ac:dyDescent="0.2">
      <c r="B29" s="57"/>
      <c r="C29" s="84" t="s">
        <v>73</v>
      </c>
      <c r="D29" s="1367">
        <f>+'[14]Dados  Mensais VE'!Z352</f>
        <v>4.9572702120000001</v>
      </c>
      <c r="E29" s="1367"/>
      <c r="F29" s="1367">
        <f>+'[14]Dados  Mensais VE'!AA352</f>
        <v>4.4959932577000004</v>
      </c>
      <c r="G29" s="1367"/>
      <c r="H29" s="1367">
        <f>+'[14]Dados  Mensais VE'!AC352</f>
        <v>4.4959932577000004</v>
      </c>
      <c r="I29" s="1367"/>
      <c r="J29" s="1367">
        <f>+'[14]Dados  Mensais VE'!AD352</f>
        <v>0</v>
      </c>
      <c r="K29" s="1367"/>
      <c r="L29" s="1367">
        <f>+'[14]Dados  Mensais VE'!AE352</f>
        <v>4.9572702120000001</v>
      </c>
      <c r="M29" s="1367"/>
      <c r="N29" s="1367">
        <f>+'[14]Dados  Mensais VE'!AF352</f>
        <v>0</v>
      </c>
      <c r="O29" s="1367"/>
      <c r="P29" s="1367">
        <f>+'[14]Dados  Mensais VE'!AG352</f>
        <v>0.39887340850000003</v>
      </c>
      <c r="Q29" s="1277"/>
    </row>
    <row r="30" spans="2:17" ht="24" customHeight="1" x14ac:dyDescent="0.2">
      <c r="B30" s="57"/>
      <c r="C30" s="84" t="s">
        <v>74</v>
      </c>
      <c r="D30" s="1367">
        <f>+'[14]Dados  Mensais VE'!Z353</f>
        <v>4.6723233877999997</v>
      </c>
      <c r="E30" s="1367"/>
      <c r="F30" s="1367">
        <f>+'[14]Dados  Mensais VE'!AA353</f>
        <v>4.4959932577000004</v>
      </c>
      <c r="G30" s="1367"/>
      <c r="H30" s="1367">
        <f>+'[14]Dados  Mensais VE'!AC353</f>
        <v>4.4959932577000004</v>
      </c>
      <c r="I30" s="1367"/>
      <c r="J30" s="1367">
        <f>+'[14]Dados  Mensais VE'!AD353</f>
        <v>0</v>
      </c>
      <c r="K30" s="1367"/>
      <c r="L30" s="1367">
        <f>+'[14]Dados  Mensais VE'!AE353</f>
        <v>6.7363794029999999</v>
      </c>
      <c r="M30" s="1367"/>
      <c r="N30" s="1367">
        <f>+'[14]Dados  Mensais VE'!AF353</f>
        <v>0</v>
      </c>
      <c r="O30" s="1367"/>
      <c r="P30" s="1367">
        <f>+'[14]Dados  Mensais VE'!AG353</f>
        <v>0.17633013010000001</v>
      </c>
      <c r="Q30" s="1277"/>
    </row>
    <row r="31" spans="2:17" ht="24" customHeight="1" x14ac:dyDescent="0.2">
      <c r="B31" s="57"/>
      <c r="C31" s="84" t="s">
        <v>75</v>
      </c>
      <c r="D31" s="1367">
        <f>+'[14]Dados  Mensais VE'!Z354</f>
        <v>6.7825925512999996</v>
      </c>
      <c r="E31" s="1367"/>
      <c r="F31" s="1367">
        <f>+'[14]Dados  Mensais VE'!AA354</f>
        <v>4.5583968035</v>
      </c>
      <c r="G31" s="1367"/>
      <c r="H31" s="1367">
        <f>+'[14]Dados  Mensais VE'!AC354</f>
        <v>4.5583968035</v>
      </c>
      <c r="I31" s="1367"/>
      <c r="J31" s="1367">
        <f>+'[14]Dados  Mensais VE'!AD354</f>
        <v>0</v>
      </c>
      <c r="K31" s="1367"/>
      <c r="L31" s="1367">
        <f>+'[14]Dados  Mensais VE'!AE354</f>
        <v>6.6224528187000002</v>
      </c>
      <c r="M31" s="1367"/>
      <c r="N31" s="1367">
        <f>+'[14]Dados  Mensais VE'!AF354</f>
        <v>0</v>
      </c>
      <c r="O31" s="1367"/>
      <c r="P31" s="1367">
        <f>+'[14]Dados  Mensais VE'!AG354</f>
        <v>0</v>
      </c>
      <c r="Q31" s="1277"/>
    </row>
    <row r="32" spans="2:17" ht="24" customHeight="1" x14ac:dyDescent="0.2">
      <c r="B32" s="57"/>
      <c r="C32" s="84" t="s">
        <v>76</v>
      </c>
      <c r="D32" s="1367">
        <f>+'[14]Dados  Mensais VE'!Z355</f>
        <v>6.2903376747999999</v>
      </c>
      <c r="E32" s="1367"/>
      <c r="F32" s="1367">
        <f>+'[14]Dados  Mensais VE'!AA355</f>
        <v>5.1420355476999999</v>
      </c>
      <c r="G32" s="1367"/>
      <c r="H32" s="1367">
        <f>+'[14]Dados  Mensais VE'!AC355</f>
        <v>5.164741963</v>
      </c>
      <c r="I32" s="1367"/>
      <c r="J32" s="1367">
        <f>+'[14]Dados  Mensais VE'!AD355</f>
        <v>5.0787579807999998</v>
      </c>
      <c r="K32" s="1367"/>
      <c r="L32" s="1367">
        <f>+'[14]Dados  Mensais VE'!AE355</f>
        <v>6.3519228119999998</v>
      </c>
      <c r="M32" s="1367"/>
      <c r="N32" s="1367">
        <f>+'[14]Dados  Mensais VE'!AF355</f>
        <v>3.2866873300000002E-2</v>
      </c>
      <c r="O32" s="1367"/>
      <c r="P32" s="1367">
        <f>+'[14]Dados  Mensais VE'!AG355</f>
        <v>5.1976088363999997</v>
      </c>
      <c r="Q32" s="1277"/>
    </row>
    <row r="33" spans="2:17" ht="3" customHeight="1" x14ac:dyDescent="0.2">
      <c r="B33" s="548"/>
      <c r="C33" s="594"/>
      <c r="D33" s="1802"/>
      <c r="E33" s="1802"/>
      <c r="F33" s="1802"/>
      <c r="G33" s="1802"/>
      <c r="H33" s="1802"/>
      <c r="I33" s="1802"/>
      <c r="J33" s="1802"/>
      <c r="K33" s="1802"/>
      <c r="L33" s="1802"/>
      <c r="M33" s="1802"/>
      <c r="N33" s="1802"/>
      <c r="O33" s="1802"/>
      <c r="P33" s="1802"/>
      <c r="Q33" s="1802"/>
    </row>
    <row r="34" spans="2:17" s="319" customFormat="1" ht="18" customHeight="1" x14ac:dyDescent="0.2">
      <c r="B34" s="318" t="s">
        <v>414</v>
      </c>
      <c r="C34" s="318"/>
    </row>
    <row r="35" spans="2:17" ht="18" customHeight="1" x14ac:dyDescent="0.2">
      <c r="B35" s="467"/>
      <c r="C35" s="467"/>
      <c r="D35" s="467"/>
      <c r="E35" s="467"/>
      <c r="F35" s="467"/>
      <c r="G35" s="467"/>
      <c r="H35" s="467"/>
      <c r="I35" s="467"/>
      <c r="J35" s="467"/>
      <c r="K35" s="467"/>
      <c r="L35" s="467"/>
      <c r="M35" s="467"/>
      <c r="N35" s="467"/>
      <c r="O35" s="467"/>
      <c r="P35" s="467"/>
      <c r="Q35" s="467"/>
    </row>
    <row r="36" spans="2:17" ht="14.1" customHeight="1" x14ac:dyDescent="0.2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</row>
    <row r="37" spans="2:17" ht="0.6" customHeight="1" x14ac:dyDescent="0.2">
      <c r="B37" s="426"/>
      <c r="C37" s="426"/>
      <c r="D37" s="426"/>
      <c r="E37" s="426"/>
      <c r="F37" s="426"/>
      <c r="G37" s="426"/>
      <c r="H37" s="426"/>
      <c r="I37" s="426"/>
      <c r="J37" s="426"/>
      <c r="K37" s="426"/>
      <c r="L37" s="426"/>
      <c r="M37" s="426"/>
      <c r="N37" s="426"/>
      <c r="O37" s="426"/>
      <c r="P37" s="426"/>
      <c r="Q37" s="426"/>
    </row>
    <row r="38" spans="2:17" ht="0.6" customHeight="1" x14ac:dyDescent="0.2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  <c r="P38" s="426"/>
      <c r="Q38" s="426"/>
    </row>
    <row r="39" spans="2:17" ht="0.6" customHeight="1" x14ac:dyDescent="0.2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  <c r="P39" s="426"/>
      <c r="Q39" s="426"/>
    </row>
    <row r="40" spans="2:17" ht="0.6" customHeight="1" x14ac:dyDescent="0.2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  <c r="P40" s="426"/>
      <c r="Q40" s="426"/>
    </row>
    <row r="41" spans="2:17" ht="0.6" customHeight="1" x14ac:dyDescent="0.2">
      <c r="B41" s="426"/>
      <c r="C41" s="426"/>
      <c r="D41" s="426"/>
      <c r="E41" s="426"/>
      <c r="F41" s="426"/>
      <c r="G41" s="426"/>
      <c r="H41" s="426"/>
      <c r="I41" s="426"/>
      <c r="J41" s="426"/>
      <c r="K41" s="426"/>
      <c r="L41" s="426"/>
      <c r="M41" s="426"/>
      <c r="N41" s="426"/>
      <c r="O41" s="426"/>
      <c r="P41" s="426"/>
      <c r="Q41" s="426"/>
    </row>
    <row r="42" spans="2:17" ht="0.6" customHeight="1" x14ac:dyDescent="0.2">
      <c r="B42" s="426"/>
      <c r="C42" s="426"/>
      <c r="D42" s="426"/>
      <c r="E42" s="426"/>
      <c r="F42" s="426"/>
      <c r="G42" s="426"/>
      <c r="H42" s="426"/>
      <c r="I42" s="426"/>
      <c r="J42" s="426"/>
      <c r="K42" s="426"/>
      <c r="L42" s="426"/>
      <c r="M42" s="426"/>
      <c r="N42" s="426"/>
      <c r="O42" s="426"/>
      <c r="P42" s="426"/>
      <c r="Q42" s="426"/>
    </row>
    <row r="43" spans="2:17" ht="0.6" customHeight="1" x14ac:dyDescent="0.2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  <c r="P43" s="426"/>
      <c r="Q43" s="426"/>
    </row>
    <row r="44" spans="2:17" ht="0.6" customHeight="1" x14ac:dyDescent="0.2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</row>
    <row r="45" spans="2:17" ht="0.6" customHeight="1" x14ac:dyDescent="0.2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</row>
    <row r="46" spans="2:17" ht="0.6" customHeight="1" x14ac:dyDescent="0.2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</row>
    <row r="47" spans="2:17" ht="0.6" customHeight="1" x14ac:dyDescent="0.2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</row>
    <row r="48" spans="2:17" ht="0.6" customHeight="1" x14ac:dyDescent="0.2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</row>
    <row r="49" spans="2:17" ht="0.6" customHeight="1" x14ac:dyDescent="0.2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</row>
    <row r="50" spans="2:17" ht="0.6" customHeight="1" x14ac:dyDescent="0.2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</row>
    <row r="51" spans="2:17" ht="0.6" customHeight="1" x14ac:dyDescent="0.2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</row>
    <row r="52" spans="2:17" ht="0.6" customHeight="1" x14ac:dyDescent="0.2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</row>
    <row r="53" spans="2:17" ht="0.6" customHeight="1" x14ac:dyDescent="0.2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  <c r="P53" s="426"/>
      <c r="Q53" s="426"/>
    </row>
    <row r="54" spans="2:17" ht="0.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25">
      <c r="B67" s="39" t="s">
        <v>432</v>
      </c>
      <c r="C67" s="40"/>
    </row>
    <row r="68" spans="2:17" ht="18" customHeight="1" x14ac:dyDescent="0.2">
      <c r="B68" s="127" t="s">
        <v>433</v>
      </c>
      <c r="C68" s="92"/>
    </row>
    <row r="69" spans="2:17" ht="21.95" customHeight="1" x14ac:dyDescent="0.2">
      <c r="B69" s="1811"/>
      <c r="C69" s="1811"/>
      <c r="D69" s="1812" t="s">
        <v>417</v>
      </c>
      <c r="E69" s="1812"/>
      <c r="F69" s="1812"/>
      <c r="G69" s="1812"/>
      <c r="H69" s="1812"/>
      <c r="I69" s="1812"/>
      <c r="J69" s="1812"/>
      <c r="K69" s="1812"/>
      <c r="L69" s="1812" t="s">
        <v>418</v>
      </c>
      <c r="M69" s="1812"/>
      <c r="N69" s="1812"/>
      <c r="O69" s="1812"/>
      <c r="P69" s="1812"/>
      <c r="Q69" s="1812"/>
    </row>
    <row r="70" spans="2:17" ht="26.1" customHeight="1" x14ac:dyDescent="0.2">
      <c r="B70" s="1811"/>
      <c r="C70" s="1811"/>
      <c r="D70" s="1813" t="s">
        <v>419</v>
      </c>
      <c r="E70" s="1813"/>
      <c r="F70" s="1813" t="s">
        <v>420</v>
      </c>
      <c r="G70" s="1813"/>
      <c r="H70" s="1813" t="s">
        <v>421</v>
      </c>
      <c r="I70" s="1813"/>
      <c r="J70" s="1813" t="s">
        <v>422</v>
      </c>
      <c r="K70" s="1813"/>
      <c r="L70" s="1813" t="s">
        <v>423</v>
      </c>
      <c r="M70" s="1813"/>
      <c r="N70" s="1813" t="s">
        <v>424</v>
      </c>
      <c r="O70" s="1813"/>
      <c r="P70" s="1813" t="s">
        <v>425</v>
      </c>
      <c r="Q70" s="1813"/>
    </row>
    <row r="71" spans="2:17" ht="20.100000000000001" customHeight="1" x14ac:dyDescent="0.2">
      <c r="B71" s="1805" t="s">
        <v>206</v>
      </c>
      <c r="C71" s="1806"/>
      <c r="D71" s="595">
        <f>+'[14]Dados  Mensais VE'!$AH$3</f>
        <v>42.211889145256414</v>
      </c>
      <c r="E71" s="596">
        <f>+'[14]Dados  Mensais VE'!$AH$5</f>
        <v>34639</v>
      </c>
      <c r="F71" s="595">
        <f>+'[14]Dados  Mensais VE'!$AI$3</f>
        <v>47.948117265391673</v>
      </c>
      <c r="G71" s="596">
        <f>+'[14]Dados  Mensais VE'!$AI$5</f>
        <v>39448</v>
      </c>
      <c r="H71" s="595">
        <f>+'[14]Dados  Mensais VE'!$AK$3</f>
        <v>63.227786057675644</v>
      </c>
      <c r="I71" s="596">
        <f>+'[14]Dados  Mensais VE'!$AK$5</f>
        <v>34669</v>
      </c>
      <c r="J71" s="595">
        <f>+'[14]Dados  Mensais VE'!$AL$3</f>
        <v>38.81001647250833</v>
      </c>
      <c r="K71" s="596">
        <f>+'[14]Dados  Mensais VE'!$AL$5</f>
        <v>39508</v>
      </c>
      <c r="L71" s="595">
        <f>+'[14]Dados  Mensais VE'!$AM$3</f>
        <v>59.583228933610265</v>
      </c>
      <c r="M71" s="596">
        <f>+'[14]Dados  Mensais VE'!$AM$5</f>
        <v>37012</v>
      </c>
      <c r="N71" s="595">
        <f>+'[14]Dados  Mensais VE'!$AN$3</f>
        <v>48.263051623000003</v>
      </c>
      <c r="O71" s="596">
        <f>+'[14]Dados  Mensais VE'!$AN$5</f>
        <v>44652</v>
      </c>
      <c r="P71" s="595">
        <f>+'[14]Dados  Mensais VE'!$AO$3</f>
        <v>43.453397141308329</v>
      </c>
      <c r="Q71" s="597">
        <f>+'[14]Dados  Mensais VE'!$AO$5</f>
        <v>39600</v>
      </c>
    </row>
    <row r="72" spans="2:17" ht="20.100000000000001" customHeight="1" x14ac:dyDescent="0.2">
      <c r="B72" s="1807" t="s">
        <v>207</v>
      </c>
      <c r="C72" s="1808"/>
      <c r="D72" s="598">
        <f>+'[14]Dados  Mensais VE'!$AH$2</f>
        <v>-71.94704085130833</v>
      </c>
      <c r="E72" s="599">
        <f>+'[14]Dados  Mensais VE'!$AH$4</f>
        <v>43952</v>
      </c>
      <c r="F72" s="598">
        <f>+'[14]Dados  Mensais VE'!$AI$2</f>
        <v>-82.549266403499999</v>
      </c>
      <c r="G72" s="599">
        <f>+'[14]Dados  Mensais VE'!$AI$4</f>
        <v>43952</v>
      </c>
      <c r="H72" s="598">
        <f>+'[14]Dados  Mensais VE'!$AK$2</f>
        <v>-78.576118800575003</v>
      </c>
      <c r="I72" s="599">
        <f>+'[14]Dados  Mensais VE'!$AK$4</f>
        <v>43952</v>
      </c>
      <c r="J72" s="598">
        <f>+'[14]Dados  Mensais VE'!$AL$2</f>
        <v>-32.18998352749167</v>
      </c>
      <c r="K72" s="599">
        <f>+'[14]Dados  Mensais VE'!$AL$4</f>
        <v>39295</v>
      </c>
      <c r="L72" s="598">
        <f>+'[14]Dados  Mensais VE'!$AM$2</f>
        <v>-46.081694449924996</v>
      </c>
      <c r="M72" s="599">
        <f>+'[14]Dados  Mensais VE'!$AM$4</f>
        <v>43922</v>
      </c>
      <c r="N72" s="598">
        <f>+'[14]Dados  Mensais VE'!$AN$2</f>
        <v>-30.158622355200002</v>
      </c>
      <c r="O72" s="599">
        <f>+'[14]Dados  Mensais VE'!$AN$4</f>
        <v>39904</v>
      </c>
      <c r="P72" s="598">
        <f>+'[14]Dados  Mensais VE'!$AO$2</f>
        <v>-22.105177362233334</v>
      </c>
      <c r="Q72" s="600">
        <f>+'[14]Dados  Mensais VE'!$AO$4</f>
        <v>43922</v>
      </c>
    </row>
    <row r="73" spans="2:17" ht="24" customHeight="1" x14ac:dyDescent="0.2">
      <c r="B73" s="1809">
        <v>2020</v>
      </c>
      <c r="C73" s="1810"/>
      <c r="D73" s="1389">
        <f>+'[14]Anuais dos Dados Mensais VE'!AH34</f>
        <v>-14.297990958491669</v>
      </c>
      <c r="E73" s="1389"/>
      <c r="F73" s="1389">
        <f>+'[14]Anuais dos Dados Mensais VE'!AI34</f>
        <v>-39.240503741750004</v>
      </c>
      <c r="G73" s="1389"/>
      <c r="H73" s="1389">
        <f>+'[14]Anuais dos Dados Mensais VE'!AK34</f>
        <v>-36.904749966716672</v>
      </c>
      <c r="I73" s="1389"/>
      <c r="J73" s="1389">
        <f>+'[14]Anuais dos Dados Mensais VE'!AL34</f>
        <v>2.2507934748666667</v>
      </c>
      <c r="K73" s="1389"/>
      <c r="L73" s="1389">
        <f>+'[14]Anuais dos Dados Mensais VE'!AM34</f>
        <v>-5.9645296913166668</v>
      </c>
      <c r="M73" s="1389"/>
      <c r="N73" s="1389">
        <f>+'[14]Anuais dos Dados Mensais VE'!AN34</f>
        <v>-0.57139567397500191</v>
      </c>
      <c r="O73" s="1389"/>
      <c r="P73" s="1389">
        <f>+'[14]Anuais dos Dados Mensais VE'!AO34</f>
        <v>-4.1027411789416668</v>
      </c>
      <c r="Q73" s="1261"/>
    </row>
    <row r="74" spans="2:17" ht="24" customHeight="1" x14ac:dyDescent="0.2">
      <c r="B74" s="1809">
        <v>2021</v>
      </c>
      <c r="C74" s="1810"/>
      <c r="D74" s="1389">
        <f>+'[14]Anuais dos Dados Mensais VE'!AH35</f>
        <v>-8.4641202161694462</v>
      </c>
      <c r="E74" s="1389"/>
      <c r="F74" s="1389">
        <f>+'[14]Anuais dos Dados Mensais VE'!AI35</f>
        <v>-26.103515602133331</v>
      </c>
      <c r="G74" s="1389"/>
      <c r="H74" s="1389">
        <f>+'[14]Anuais dos Dados Mensais VE'!AK35</f>
        <v>-23.544803920875001</v>
      </c>
      <c r="I74" s="1389"/>
      <c r="J74" s="1389">
        <f>+'[14]Anuais dos Dados Mensais VE'!AL35</f>
        <v>1.5733850179138889</v>
      </c>
      <c r="K74" s="1389"/>
      <c r="L74" s="1389">
        <f>+'[14]Anuais dos Dados Mensais VE'!AM35</f>
        <v>3.5357527425833326</v>
      </c>
      <c r="M74" s="1389"/>
      <c r="N74" s="1389">
        <f>+'[14]Anuais dos Dados Mensais VE'!AN35</f>
        <v>16.822420697036108</v>
      </c>
      <c r="O74" s="1389"/>
      <c r="P74" s="1389">
        <f>+'[14]Anuais dos Dados Mensais VE'!AO35</f>
        <v>1.2012734907722227</v>
      </c>
      <c r="Q74" s="1261"/>
    </row>
    <row r="75" spans="2:17" ht="24" customHeight="1" x14ac:dyDescent="0.2">
      <c r="B75" s="1809">
        <v>2022</v>
      </c>
      <c r="C75" s="1810"/>
      <c r="D75" s="1389">
        <f>+'[14]Anuais dos Dados Mensais VE'!AH36</f>
        <v>2.5764210727750001</v>
      </c>
      <c r="E75" s="1389"/>
      <c r="F75" s="1389">
        <f>+'[14]Anuais dos Dados Mensais VE'!AI36</f>
        <v>-20.177453492891665</v>
      </c>
      <c r="G75" s="1389"/>
      <c r="H75" s="1389">
        <f>+'[14]Anuais dos Dados Mensais VE'!AK36</f>
        <v>-17.328555704100001</v>
      </c>
      <c r="I75" s="1389"/>
      <c r="J75" s="1389">
        <f>+'[14]Anuais dos Dados Mensais VE'!AL36</f>
        <v>1.8976314366</v>
      </c>
      <c r="K75" s="1389"/>
      <c r="L75" s="1389">
        <f>+'[14]Anuais dos Dados Mensais VE'!AM36</f>
        <v>5.6428655957333334</v>
      </c>
      <c r="M75" s="1389"/>
      <c r="N75" s="1389">
        <f>+'[14]Anuais dos Dados Mensais VE'!AN36</f>
        <v>31.388717696699995</v>
      </c>
      <c r="O75" s="1389"/>
      <c r="P75" s="1389">
        <f>+'[14]Anuais dos Dados Mensais VE'!AO36</f>
        <v>4.9318461695250004</v>
      </c>
      <c r="Q75" s="1261"/>
    </row>
    <row r="76" spans="2:17" ht="24" customHeight="1" x14ac:dyDescent="0.2">
      <c r="B76" s="601"/>
      <c r="C76" s="602"/>
      <c r="D76" s="1400"/>
      <c r="E76" s="1400"/>
      <c r="F76" s="1400"/>
      <c r="G76" s="1400"/>
      <c r="H76" s="1400"/>
      <c r="I76" s="1400"/>
      <c r="J76" s="1400"/>
      <c r="K76" s="1400"/>
      <c r="L76" s="1400"/>
      <c r="M76" s="1400"/>
      <c r="N76" s="1400"/>
      <c r="O76" s="1400"/>
      <c r="P76" s="1400"/>
      <c r="Q76" s="1279"/>
    </row>
    <row r="77" spans="2:17" ht="24" customHeight="1" x14ac:dyDescent="0.2">
      <c r="B77" s="605">
        <v>21</v>
      </c>
      <c r="C77" s="602" t="s">
        <v>71</v>
      </c>
      <c r="D77" s="1400">
        <f>+'[14]Dados  Mensais VE'!AH338</f>
        <v>-1.0974769360000001</v>
      </c>
      <c r="E77" s="1400"/>
      <c r="F77" s="1400">
        <f>+'[14]Dados  Mensais VE'!AI338</f>
        <v>-24.865948533000001</v>
      </c>
      <c r="G77" s="1400"/>
      <c r="H77" s="1400">
        <f>+'[14]Dados  Mensais VE'!AK338</f>
        <v>-23.523191411799999</v>
      </c>
      <c r="I77" s="1400"/>
      <c r="J77" s="1400">
        <f>+'[14]Dados  Mensais VE'!AL338</f>
        <v>8.4256124807999999</v>
      </c>
      <c r="K77" s="1400"/>
      <c r="L77" s="1400">
        <f>+'[14]Dados  Mensais VE'!AM338</f>
        <v>12.212944546699999</v>
      </c>
      <c r="M77" s="1400"/>
      <c r="N77" s="1400">
        <f>+'[14]Dados  Mensais VE'!AN338</f>
        <v>24.292355848100001</v>
      </c>
      <c r="O77" s="1400"/>
      <c r="P77" s="1400">
        <f>+'[14]Dados  Mensais VE'!AO338</f>
        <v>5.0200920788000003</v>
      </c>
      <c r="Q77" s="1279"/>
    </row>
    <row r="78" spans="2:17" ht="24" customHeight="1" x14ac:dyDescent="0.2">
      <c r="B78" s="603">
        <v>22</v>
      </c>
      <c r="C78" s="604" t="s">
        <v>72</v>
      </c>
      <c r="D78" s="1367">
        <f>+'[14]Dados  Mensais VE'!AH339</f>
        <v>-5.4790835789000001</v>
      </c>
      <c r="E78" s="1367"/>
      <c r="F78" s="1367">
        <f>+'[14]Dados  Mensais VE'!AI339</f>
        <v>-20.799893800900001</v>
      </c>
      <c r="G78" s="1367"/>
      <c r="H78" s="1367">
        <f>+'[14]Dados  Mensais VE'!AK339</f>
        <v>-20.010382804700001</v>
      </c>
      <c r="I78" s="1367"/>
      <c r="J78" s="1367">
        <f>+'[14]Dados  Mensais VE'!AL339</f>
        <v>2.6453370384000001</v>
      </c>
      <c r="K78" s="1367"/>
      <c r="L78" s="1367">
        <f>+'[14]Dados  Mensais VE'!AM339</f>
        <v>20.181794358299999</v>
      </c>
      <c r="M78" s="1367"/>
      <c r="N78" s="1367">
        <f>+'[14]Dados  Mensais VE'!AN339</f>
        <v>24.003630889299998</v>
      </c>
      <c r="O78" s="1367"/>
      <c r="P78" s="1367">
        <f>+'[14]Dados  Mensais VE'!AO339</f>
        <v>9.6888708501000007</v>
      </c>
      <c r="Q78" s="1277"/>
    </row>
    <row r="79" spans="2:17" ht="24" customHeight="1" x14ac:dyDescent="0.2">
      <c r="B79" s="603"/>
      <c r="C79" s="604" t="s">
        <v>73</v>
      </c>
      <c r="D79" s="1367">
        <f>+'[14]Dados  Mensais VE'!AH340</f>
        <v>6.7310255149999998</v>
      </c>
      <c r="E79" s="1367"/>
      <c r="F79" s="1367">
        <f>+'[14]Dados  Mensais VE'!AI340</f>
        <v>-21.720247061199998</v>
      </c>
      <c r="G79" s="1367"/>
      <c r="H79" s="1367">
        <f>+'[14]Dados  Mensais VE'!AK340</f>
        <v>-15.9616265974</v>
      </c>
      <c r="I79" s="1367"/>
      <c r="J79" s="1367">
        <f>+'[14]Dados  Mensais VE'!AL340</f>
        <v>-1.8941233432</v>
      </c>
      <c r="K79" s="1367"/>
      <c r="L79" s="1367">
        <f>+'[14]Dados  Mensais VE'!AM340</f>
        <v>16.296672705999999</v>
      </c>
      <c r="M79" s="1367"/>
      <c r="N79" s="1367">
        <f>+'[14]Dados  Mensais VE'!AN340</f>
        <v>23.1406671015</v>
      </c>
      <c r="O79" s="1367"/>
      <c r="P79" s="1367">
        <f>+'[14]Dados  Mensais VE'!AO340</f>
        <v>8.3335109220000003</v>
      </c>
      <c r="Q79" s="1277"/>
    </row>
    <row r="80" spans="2:17" ht="24" customHeight="1" x14ac:dyDescent="0.2">
      <c r="B80" s="603"/>
      <c r="C80" s="604" t="s">
        <v>74</v>
      </c>
      <c r="D80" s="1367">
        <f>+'[14]Dados  Mensais VE'!AH341</f>
        <v>0.38369766640000003</v>
      </c>
      <c r="E80" s="1367"/>
      <c r="F80" s="1367">
        <f>+'[14]Dados  Mensais VE'!AI341</f>
        <v>-19.2285131818</v>
      </c>
      <c r="G80" s="1367"/>
      <c r="H80" s="1367">
        <f>+'[14]Dados  Mensais VE'!AK341</f>
        <v>-18.343018494199999</v>
      </c>
      <c r="I80" s="1367"/>
      <c r="J80" s="1367">
        <f>+'[14]Dados  Mensais VE'!AL341</f>
        <v>2.9126519982999999</v>
      </c>
      <c r="K80" s="1367"/>
      <c r="L80" s="1367">
        <f>+'[14]Dados  Mensais VE'!AM341</f>
        <v>-9.2436778969999995</v>
      </c>
      <c r="M80" s="1367"/>
      <c r="N80" s="1367">
        <f>+'[14]Dados  Mensais VE'!AN341</f>
        <v>36.453535576599997</v>
      </c>
      <c r="O80" s="1367"/>
      <c r="P80" s="1367">
        <f>+'[14]Dados  Mensais VE'!AO341</f>
        <v>-3.7989579867000001</v>
      </c>
      <c r="Q80" s="1277"/>
    </row>
    <row r="81" spans="2:17" ht="24" customHeight="1" x14ac:dyDescent="0.2">
      <c r="B81" s="603"/>
      <c r="C81" s="604" t="s">
        <v>75</v>
      </c>
      <c r="D81" s="1367">
        <f>+'[14]Dados  Mensais VE'!AH342</f>
        <v>-2.3007595845000002</v>
      </c>
      <c r="E81" s="1367"/>
      <c r="F81" s="1367">
        <f>+'[14]Dados  Mensais VE'!AI342</f>
        <v>-22.861552386700001</v>
      </c>
      <c r="G81" s="1367"/>
      <c r="H81" s="1367">
        <f>+'[14]Dados  Mensais VE'!AK342</f>
        <v>-19.9558831668</v>
      </c>
      <c r="I81" s="1367"/>
      <c r="J81" s="1367">
        <f>+'[14]Dados  Mensais VE'!AL342</f>
        <v>3.7906711254999998</v>
      </c>
      <c r="K81" s="1367"/>
      <c r="L81" s="1367">
        <f>+'[14]Dados  Mensais VE'!AM342</f>
        <v>-1.3320693367000001</v>
      </c>
      <c r="M81" s="1367"/>
      <c r="N81" s="1367">
        <f>+'[14]Dados  Mensais VE'!AN342</f>
        <v>48.263051623000003</v>
      </c>
      <c r="O81" s="1367"/>
      <c r="P81" s="1367">
        <f>+'[14]Dados  Mensais VE'!AO342</f>
        <v>3.6274120501999998</v>
      </c>
      <c r="Q81" s="1277"/>
    </row>
    <row r="82" spans="2:17" ht="24" customHeight="1" x14ac:dyDescent="0.2">
      <c r="B82" s="603"/>
      <c r="C82" s="604" t="s">
        <v>76</v>
      </c>
      <c r="D82" s="1367">
        <f>+'[14]Dados  Mensais VE'!AH343</f>
        <v>-16.466245757199999</v>
      </c>
      <c r="E82" s="1367"/>
      <c r="F82" s="1367">
        <f>+'[14]Dados  Mensais VE'!AI343</f>
        <v>-32.193299060699999</v>
      </c>
      <c r="G82" s="1367"/>
      <c r="H82" s="1367">
        <f>+'[14]Dados  Mensais VE'!AK343</f>
        <v>-26.5516656273</v>
      </c>
      <c r="I82" s="1367"/>
      <c r="J82" s="1367">
        <f>+'[14]Dados  Mensais VE'!AL343</f>
        <v>2.2883999218</v>
      </c>
      <c r="K82" s="1367"/>
      <c r="L82" s="1367">
        <f>+'[14]Dados  Mensais VE'!AM343</f>
        <v>-1.4456926726999999</v>
      </c>
      <c r="M82" s="1367"/>
      <c r="N82" s="1367">
        <f>+'[14]Dados  Mensais VE'!AN343</f>
        <v>40.942179488000001</v>
      </c>
      <c r="O82" s="1367"/>
      <c r="P82" s="1367">
        <f>+'[14]Dados  Mensais VE'!AO343</f>
        <v>4.1219500798000004</v>
      </c>
      <c r="Q82" s="1277"/>
    </row>
    <row r="83" spans="2:17" ht="24" customHeight="1" x14ac:dyDescent="0.2">
      <c r="B83" s="603"/>
      <c r="C83" s="604" t="s">
        <v>77</v>
      </c>
      <c r="D83" s="1367">
        <f>+'[14]Dados  Mensais VE'!AH344</f>
        <v>-0.97844594689999997</v>
      </c>
      <c r="E83" s="1367"/>
      <c r="F83" s="1367">
        <f>+'[14]Dados  Mensais VE'!AI344</f>
        <v>-25.1021483854</v>
      </c>
      <c r="G83" s="1367"/>
      <c r="H83" s="1367">
        <f>+'[14]Dados  Mensais VE'!AK344</f>
        <v>-26.051088266499999</v>
      </c>
      <c r="I83" s="1367"/>
      <c r="J83" s="1367">
        <f>+'[14]Dados  Mensais VE'!AL344</f>
        <v>1.1544261605999999</v>
      </c>
      <c r="K83" s="1367"/>
      <c r="L83" s="1367">
        <f>+'[14]Dados  Mensais VE'!AM344</f>
        <v>0.1728236745</v>
      </c>
      <c r="M83" s="1367"/>
      <c r="N83" s="1367">
        <f>+'[14]Dados  Mensais VE'!AN344</f>
        <v>35.782099565800003</v>
      </c>
      <c r="O83" s="1367"/>
      <c r="P83" s="1367">
        <f>+'[14]Dados  Mensais VE'!AO344</f>
        <v>5.9639371961999998</v>
      </c>
      <c r="Q83" s="1277"/>
    </row>
    <row r="84" spans="2:17" ht="24" customHeight="1" x14ac:dyDescent="0.2">
      <c r="B84" s="603"/>
      <c r="C84" s="604" t="s">
        <v>66</v>
      </c>
      <c r="D84" s="1367">
        <f>+'[14]Dados  Mensais VE'!AH345</f>
        <v>10.6440036696</v>
      </c>
      <c r="E84" s="1367"/>
      <c r="F84" s="1367">
        <f>+'[14]Dados  Mensais VE'!AI345</f>
        <v>-28.410572693700001</v>
      </c>
      <c r="G84" s="1367"/>
      <c r="H84" s="1367">
        <f>+'[14]Dados  Mensais VE'!AK345</f>
        <v>-15.2560304875</v>
      </c>
      <c r="I84" s="1367"/>
      <c r="J84" s="1367">
        <f>+'[14]Dados  Mensais VE'!AL345</f>
        <v>2.3960055835</v>
      </c>
      <c r="K84" s="1367"/>
      <c r="L84" s="1367">
        <f>+'[14]Dados  Mensais VE'!AM345</f>
        <v>7.6956288392000003</v>
      </c>
      <c r="M84" s="1367"/>
      <c r="N84" s="1367">
        <f>+'[14]Dados  Mensais VE'!AN345</f>
        <v>32.583797783199998</v>
      </c>
      <c r="O84" s="1367"/>
      <c r="P84" s="1367">
        <f>+'[14]Dados  Mensais VE'!AO345</f>
        <v>1.7257937645000001</v>
      </c>
      <c r="Q84" s="1277"/>
    </row>
    <row r="85" spans="2:17" ht="24" customHeight="1" x14ac:dyDescent="0.2">
      <c r="B85" s="603"/>
      <c r="C85" s="604" t="s">
        <v>67</v>
      </c>
      <c r="D85" s="1367">
        <f>+'[14]Dados  Mensais VE'!AH346</f>
        <v>13.027172634399999</v>
      </c>
      <c r="E85" s="1367"/>
      <c r="F85" s="1367">
        <f>+'[14]Dados  Mensais VE'!AI346</f>
        <v>-13.207752664499999</v>
      </c>
      <c r="G85" s="1367"/>
      <c r="H85" s="1367">
        <f>+'[14]Dados  Mensais VE'!AK346</f>
        <v>-12.831454561999999</v>
      </c>
      <c r="I85" s="1367"/>
      <c r="J85" s="1367">
        <f>+'[14]Dados  Mensais VE'!AL346</f>
        <v>-0.13970799440000001</v>
      </c>
      <c r="K85" s="1367"/>
      <c r="L85" s="1367">
        <f>+'[14]Dados  Mensais VE'!AM346</f>
        <v>15.1220488202</v>
      </c>
      <c r="M85" s="1367"/>
      <c r="N85" s="1367">
        <f>+'[14]Dados  Mensais VE'!AN346</f>
        <v>26.7879494327</v>
      </c>
      <c r="O85" s="1367"/>
      <c r="P85" s="1367">
        <f>+'[14]Dados  Mensais VE'!AO346</f>
        <v>9.1259619287000007</v>
      </c>
      <c r="Q85" s="1277"/>
    </row>
    <row r="86" spans="2:17" ht="24" customHeight="1" x14ac:dyDescent="0.2">
      <c r="B86" s="603"/>
      <c r="C86" s="604" t="s">
        <v>68</v>
      </c>
      <c r="D86" s="1367">
        <f>+'[14]Dados  Mensais VE'!AH347</f>
        <v>-4.4095004725000004</v>
      </c>
      <c r="E86" s="1367"/>
      <c r="F86" s="1367">
        <f>+'[14]Dados  Mensais VE'!AI347</f>
        <v>-19.524685098900001</v>
      </c>
      <c r="G86" s="1367"/>
      <c r="H86" s="1367">
        <f>+'[14]Dados  Mensais VE'!AK347</f>
        <v>-14.076369313300001</v>
      </c>
      <c r="I86" s="1367"/>
      <c r="J86" s="1367">
        <f>+'[14]Dados  Mensais VE'!AL347</f>
        <v>2.3217631304999999</v>
      </c>
      <c r="K86" s="1367"/>
      <c r="L86" s="1367">
        <f>+'[14]Dados  Mensais VE'!AM347</f>
        <v>12.0290442076</v>
      </c>
      <c r="M86" s="1367"/>
      <c r="N86" s="1367">
        <f>+'[14]Dados  Mensais VE'!AN347</f>
        <v>26.636400603199998</v>
      </c>
      <c r="O86" s="1367"/>
      <c r="P86" s="1367">
        <f>+'[14]Dados  Mensais VE'!AO347</f>
        <v>-0.2163840179</v>
      </c>
      <c r="Q86" s="1277"/>
    </row>
    <row r="87" spans="2:17" ht="24" customHeight="1" x14ac:dyDescent="0.2">
      <c r="B87" s="603"/>
      <c r="C87" s="604" t="s">
        <v>69</v>
      </c>
      <c r="D87" s="1367">
        <f>+'[14]Dados  Mensais VE'!AH348</f>
        <v>18.646477915399998</v>
      </c>
      <c r="E87" s="1367"/>
      <c r="F87" s="1367">
        <f>+'[14]Dados  Mensais VE'!AI348</f>
        <v>-16.072725797699999</v>
      </c>
      <c r="G87" s="1367"/>
      <c r="H87" s="1367">
        <f>+'[14]Dados  Mensais VE'!AK348</f>
        <v>-14.9626921258</v>
      </c>
      <c r="I87" s="1367"/>
      <c r="J87" s="1367">
        <f>+'[14]Dados  Mensais VE'!AL348</f>
        <v>2.9171656513999999</v>
      </c>
      <c r="K87" s="1367"/>
      <c r="L87" s="1367">
        <f>+'[14]Dados  Mensais VE'!AM348</f>
        <v>4.4763516083999999</v>
      </c>
      <c r="M87" s="1367"/>
      <c r="N87" s="1367">
        <f>+'[14]Dados  Mensais VE'!AN348</f>
        <v>37.472843018699997</v>
      </c>
      <c r="O87" s="1367"/>
      <c r="P87" s="1367">
        <f>+'[14]Dados  Mensais VE'!AO348</f>
        <v>11.0015218947</v>
      </c>
      <c r="Q87" s="1277"/>
    </row>
    <row r="88" spans="2:17" ht="24" customHeight="1" x14ac:dyDescent="0.2">
      <c r="B88" s="603"/>
      <c r="C88" s="604" t="s">
        <v>70</v>
      </c>
      <c r="D88" s="1367">
        <f>+'[14]Dados  Mensais VE'!AH349</f>
        <v>2.5575822117000002</v>
      </c>
      <c r="E88" s="1367"/>
      <c r="F88" s="1367">
        <f>+'[14]Dados  Mensais VE'!AI349</f>
        <v>-11.621139911</v>
      </c>
      <c r="G88" s="1367"/>
      <c r="H88" s="1367">
        <f>+'[14]Dados  Mensais VE'!AK349</f>
        <v>-12.212947654500001</v>
      </c>
      <c r="I88" s="1367"/>
      <c r="J88" s="1367">
        <f>+'[14]Dados  Mensais VE'!AL349</f>
        <v>0.5588247838</v>
      </c>
      <c r="K88" s="1367"/>
      <c r="L88" s="1367">
        <f>+'[14]Dados  Mensais VE'!AM349</f>
        <v>-0.86300705089999996</v>
      </c>
      <c r="M88" s="1367"/>
      <c r="N88" s="1367">
        <f>+'[14]Dados  Mensais VE'!AN349</f>
        <v>21.483442931799999</v>
      </c>
      <c r="O88" s="1367"/>
      <c r="P88" s="1367">
        <f>+'[14]Dados  Mensais VE'!AO349</f>
        <v>3.22273327</v>
      </c>
      <c r="Q88" s="1277"/>
    </row>
    <row r="89" spans="2:17" ht="24" customHeight="1" x14ac:dyDescent="0.2">
      <c r="B89" s="605"/>
      <c r="C89" s="602" t="s">
        <v>71</v>
      </c>
      <c r="D89" s="1400">
        <f>+'[14]Dados  Mensais VE'!AH350</f>
        <v>8.5611286008</v>
      </c>
      <c r="E89" s="1400"/>
      <c r="F89" s="1400">
        <f>+'[14]Dados  Mensais VE'!AI350</f>
        <v>-11.386911872200001</v>
      </c>
      <c r="G89" s="1400"/>
      <c r="H89" s="1400">
        <f>+'[14]Dados  Mensais VE'!AK350</f>
        <v>-11.729509349200001</v>
      </c>
      <c r="I89" s="1400"/>
      <c r="J89" s="1400">
        <f>+'[14]Dados  Mensais VE'!AL350</f>
        <v>3.820163183</v>
      </c>
      <c r="K89" s="1400"/>
      <c r="L89" s="1400">
        <f>+'[14]Dados  Mensais VE'!AM350</f>
        <v>4.6244698918999996</v>
      </c>
      <c r="M89" s="1400"/>
      <c r="N89" s="1400">
        <f>+'[14]Dados  Mensais VE'!AN350</f>
        <v>23.115014346599999</v>
      </c>
      <c r="O89" s="1400"/>
      <c r="P89" s="1400">
        <f>+'[14]Dados  Mensais VE'!AO350</f>
        <v>6.3858040827</v>
      </c>
      <c r="Q89" s="1279"/>
    </row>
    <row r="90" spans="2:17" ht="24" customHeight="1" x14ac:dyDescent="0.2">
      <c r="B90" s="603">
        <v>23</v>
      </c>
      <c r="C90" s="604" t="s">
        <v>72</v>
      </c>
      <c r="D90" s="1367">
        <f>+'[14]Dados  Mensais VE'!AH351</f>
        <v>2.2983251185000002</v>
      </c>
      <c r="E90" s="1367"/>
      <c r="F90" s="1367">
        <f>+'[14]Dados  Mensais VE'!AI351</f>
        <v>-13.7626850036</v>
      </c>
      <c r="G90" s="1367"/>
      <c r="H90" s="1367">
        <f>+'[14]Dados  Mensais VE'!AK351</f>
        <v>-14.1041909769</v>
      </c>
      <c r="I90" s="1367"/>
      <c r="J90" s="1367">
        <f>+'[14]Dados  Mensais VE'!AL351</f>
        <v>3.7053212217999998</v>
      </c>
      <c r="K90" s="1367"/>
      <c r="L90" s="1367">
        <f>+'[14]Dados  Mensais VE'!AM351</f>
        <v>5.6113466184999998</v>
      </c>
      <c r="M90" s="1367"/>
      <c r="N90" s="1367">
        <f>+'[14]Dados  Mensais VE'!AN351</f>
        <v>22.243865960299999</v>
      </c>
      <c r="O90" s="1367"/>
      <c r="P90" s="1367">
        <f>+'[14]Dados  Mensais VE'!AO351</f>
        <v>7.2885262109999998</v>
      </c>
      <c r="Q90" s="1277"/>
    </row>
    <row r="91" spans="2:17" ht="24" customHeight="1" x14ac:dyDescent="0.2">
      <c r="B91" s="603"/>
      <c r="C91" s="604" t="s">
        <v>73</v>
      </c>
      <c r="D91" s="1367">
        <f>+'[14]Dados  Mensais VE'!AH352</f>
        <v>11.4084553382</v>
      </c>
      <c r="E91" s="1367"/>
      <c r="F91" s="1367">
        <f>+'[14]Dados  Mensais VE'!AI352</f>
        <v>-10.962107889</v>
      </c>
      <c r="G91" s="1367"/>
      <c r="H91" s="1367">
        <f>+'[14]Dados  Mensais VE'!AK352</f>
        <v>-5.4325184252999996</v>
      </c>
      <c r="I91" s="1367"/>
      <c r="J91" s="1367">
        <f>+'[14]Dados  Mensais VE'!AL352</f>
        <v>-4.2473917310999996</v>
      </c>
      <c r="K91" s="1367"/>
      <c r="L91" s="1367">
        <f>+'[14]Dados  Mensais VE'!AM352</f>
        <v>8.7008202862000008</v>
      </c>
      <c r="M91" s="1367"/>
      <c r="N91" s="1367">
        <f>+'[14]Dados  Mensais VE'!AN352</f>
        <v>15.335389236599999</v>
      </c>
      <c r="O91" s="1367"/>
      <c r="P91" s="1367">
        <f>+'[14]Dados  Mensais VE'!AO352</f>
        <v>6.0488167015999998</v>
      </c>
      <c r="Q91" s="1277"/>
    </row>
    <row r="92" spans="2:17" ht="24" customHeight="1" x14ac:dyDescent="0.2">
      <c r="B92" s="603"/>
      <c r="C92" s="604" t="s">
        <v>74</v>
      </c>
      <c r="D92" s="1367">
        <f>+'[14]Dados  Mensais VE'!AH353</f>
        <v>4.4755979229999996</v>
      </c>
      <c r="E92" s="1367"/>
      <c r="F92" s="1367">
        <f>+'[14]Dados  Mensais VE'!AI353</f>
        <v>-17.998576479699999</v>
      </c>
      <c r="G92" s="1367"/>
      <c r="H92" s="1367">
        <f>+'[14]Dados  Mensais VE'!AK353</f>
        <v>-14.661843425500001</v>
      </c>
      <c r="I92" s="1367"/>
      <c r="J92" s="1367">
        <f>+'[14]Dados  Mensais VE'!AL353</f>
        <v>-3.2357640177000002</v>
      </c>
      <c r="K92" s="1367"/>
      <c r="L92" s="1367">
        <f>+'[14]Dados  Mensais VE'!AM353</f>
        <v>6.7615841303000002</v>
      </c>
      <c r="M92" s="1367"/>
      <c r="N92" s="1367">
        <f>+'[14]Dados  Mensais VE'!AN353</f>
        <v>20.292570097500001</v>
      </c>
      <c r="O92" s="1367"/>
      <c r="P92" s="1367">
        <f>+'[14]Dados  Mensais VE'!AO353</f>
        <v>6.7184132185000003</v>
      </c>
      <c r="Q92" s="1277"/>
    </row>
    <row r="93" spans="2:17" ht="24" customHeight="1" x14ac:dyDescent="0.2">
      <c r="B93" s="603"/>
      <c r="C93" s="604" t="s">
        <v>75</v>
      </c>
      <c r="D93" s="1367">
        <f>+'[14]Dados  Mensais VE'!AH354</f>
        <v>2.811472792</v>
      </c>
      <c r="E93" s="1367"/>
      <c r="F93" s="1367">
        <f>+'[14]Dados  Mensais VE'!AI354</f>
        <v>-16.770460911000001</v>
      </c>
      <c r="G93" s="1367"/>
      <c r="H93" s="1367">
        <f>+'[14]Dados  Mensais VE'!AK354</f>
        <v>-19.557205853999999</v>
      </c>
      <c r="I93" s="1367"/>
      <c r="J93" s="1367">
        <f>+'[14]Dados  Mensais VE'!AL354</f>
        <v>-0.3167076452</v>
      </c>
      <c r="K93" s="1367"/>
      <c r="L93" s="1367">
        <f>+'[14]Dados  Mensais VE'!AM354</f>
        <v>1.9633623018999999</v>
      </c>
      <c r="M93" s="1367"/>
      <c r="N93" s="1367">
        <f>+'[14]Dados  Mensais VE'!AN354</f>
        <v>13.4386617968</v>
      </c>
      <c r="O93" s="1367"/>
      <c r="P93" s="1367">
        <f>+'[14]Dados  Mensais VE'!AO354</f>
        <v>2.8123937113999999</v>
      </c>
      <c r="Q93" s="1277"/>
    </row>
    <row r="94" spans="2:17" ht="24" customHeight="1" x14ac:dyDescent="0.2">
      <c r="B94" s="603"/>
      <c r="C94" s="604" t="s">
        <v>76</v>
      </c>
      <c r="D94" s="1367">
        <f>+'[14]Dados  Mensais VE'!AH355</f>
        <v>5.6726915231000001</v>
      </c>
      <c r="E94" s="1367"/>
      <c r="F94" s="1367">
        <f>+'[14]Dados  Mensais VE'!AI355</f>
        <v>-12.5269258965</v>
      </c>
      <c r="G94" s="1367"/>
      <c r="H94" s="1367">
        <f>+'[14]Dados  Mensais VE'!AK355</f>
        <v>-15.2446925742</v>
      </c>
      <c r="I94" s="1367"/>
      <c r="J94" s="1367">
        <f>+'[14]Dados  Mensais VE'!AL355</f>
        <v>1.0043624685000001</v>
      </c>
      <c r="K94" s="1367"/>
      <c r="L94" s="1367">
        <f>+'[14]Dados  Mensais VE'!AM355</f>
        <v>8.6397159575</v>
      </c>
      <c r="M94" s="1367"/>
      <c r="N94" s="1367">
        <f>+'[14]Dados  Mensais VE'!AN355</f>
        <v>11.3812926638</v>
      </c>
      <c r="O94" s="1367"/>
      <c r="P94" s="1367">
        <f>+'[14]Dados  Mensais VE'!AO355</f>
        <v>4.2906864688999997</v>
      </c>
      <c r="Q94" s="1277"/>
    </row>
    <row r="95" spans="2:17" ht="2.1" customHeight="1" x14ac:dyDescent="0.2">
      <c r="B95" s="606"/>
      <c r="C95" s="606"/>
      <c r="D95" s="1802"/>
      <c r="E95" s="1802"/>
      <c r="F95" s="1802"/>
      <c r="G95" s="1802"/>
      <c r="H95" s="1802"/>
      <c r="I95" s="1802"/>
      <c r="J95" s="1802"/>
      <c r="K95" s="1802"/>
      <c r="L95" s="1802"/>
      <c r="M95" s="1802"/>
      <c r="N95" s="1802"/>
      <c r="O95" s="1802"/>
      <c r="P95" s="1802"/>
      <c r="Q95" s="1802"/>
    </row>
    <row r="96" spans="2:17" s="319" customFormat="1" ht="18" customHeight="1" x14ac:dyDescent="0.2">
      <c r="B96" s="318" t="s">
        <v>414</v>
      </c>
      <c r="C96" s="318"/>
    </row>
    <row r="97" spans="2:17" ht="18" customHeight="1" x14ac:dyDescent="0.2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3">
      <c r="B101" s="123" t="s">
        <v>501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Q101" s="126" t="str">
        <f>+Capa!G15</f>
        <v>Indicadores de Conjuntura  •  maio | 2023</v>
      </c>
    </row>
    <row r="102" spans="2:17" ht="15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" x14ac:dyDescent="0.2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" x14ac:dyDescent="0.2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" x14ac:dyDescent="0.2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" x14ac:dyDescent="0.2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" x14ac:dyDescent="0.2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" x14ac:dyDescent="0.2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" x14ac:dyDescent="0.2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" x14ac:dyDescent="0.2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" x14ac:dyDescent="0.2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" x14ac:dyDescent="0.2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" x14ac:dyDescent="0.2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" x14ac:dyDescent="0.2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" x14ac:dyDescent="0.2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" x14ac:dyDescent="0.2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" x14ac:dyDescent="0.2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" x14ac:dyDescent="0.2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" x14ac:dyDescent="0.2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" x14ac:dyDescent="0.2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" x14ac:dyDescent="0.2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" x14ac:dyDescent="0.2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" x14ac:dyDescent="0.2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" x14ac:dyDescent="0.2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" x14ac:dyDescent="0.2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" x14ac:dyDescent="0.2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" x14ac:dyDescent="0.2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" x14ac:dyDescent="0.2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" x14ac:dyDescent="0.2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" x14ac:dyDescent="0.2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" x14ac:dyDescent="0.2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" x14ac:dyDescent="0.2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" x14ac:dyDescent="0.2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" x14ac:dyDescent="0.2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" x14ac:dyDescent="0.2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" x14ac:dyDescent="0.2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" x14ac:dyDescent="0.2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" x14ac:dyDescent="0.2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" x14ac:dyDescent="0.2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" x14ac:dyDescent="0.2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" x14ac:dyDescent="0.2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" x14ac:dyDescent="0.2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" x14ac:dyDescent="0.2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" x14ac:dyDescent="0.2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" x14ac:dyDescent="0.2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" x14ac:dyDescent="0.2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" x14ac:dyDescent="0.2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" x14ac:dyDescent="0.2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" x14ac:dyDescent="0.2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" x14ac:dyDescent="0.2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" x14ac:dyDescent="0.2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" x14ac:dyDescent="0.2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" x14ac:dyDescent="0.2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" x14ac:dyDescent="0.2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" x14ac:dyDescent="0.2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" x14ac:dyDescent="0.2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" x14ac:dyDescent="0.2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" x14ac:dyDescent="0.2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" x14ac:dyDescent="0.2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" x14ac:dyDescent="0.2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" x14ac:dyDescent="0.2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" x14ac:dyDescent="0.2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" x14ac:dyDescent="0.2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" x14ac:dyDescent="0.2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" x14ac:dyDescent="0.2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" x14ac:dyDescent="0.2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" x14ac:dyDescent="0.2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" x14ac:dyDescent="0.2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" x14ac:dyDescent="0.2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" x14ac:dyDescent="0.2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" x14ac:dyDescent="0.2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" x14ac:dyDescent="0.2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" x14ac:dyDescent="0.2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" x14ac:dyDescent="0.2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" x14ac:dyDescent="0.2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" x14ac:dyDescent="0.2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" x14ac:dyDescent="0.2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" x14ac:dyDescent="0.2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" x14ac:dyDescent="0.2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" x14ac:dyDescent="0.2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" x14ac:dyDescent="0.2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" x14ac:dyDescent="0.2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" x14ac:dyDescent="0.2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" x14ac:dyDescent="0.2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" x14ac:dyDescent="0.2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" x14ac:dyDescent="0.2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" x14ac:dyDescent="0.2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" x14ac:dyDescent="0.2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" x14ac:dyDescent="0.2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" x14ac:dyDescent="0.2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" x14ac:dyDescent="0.2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" x14ac:dyDescent="0.2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" x14ac:dyDescent="0.2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" x14ac:dyDescent="0.2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" x14ac:dyDescent="0.2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" x14ac:dyDescent="0.2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" x14ac:dyDescent="0.2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" x14ac:dyDescent="0.2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" x14ac:dyDescent="0.2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" x14ac:dyDescent="0.2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" x14ac:dyDescent="0.2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" x14ac:dyDescent="0.2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" x14ac:dyDescent="0.2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" x14ac:dyDescent="0.2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" x14ac:dyDescent="0.2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" x14ac:dyDescent="0.2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" x14ac:dyDescent="0.2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" x14ac:dyDescent="0.2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" x14ac:dyDescent="0.2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" x14ac:dyDescent="0.2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" x14ac:dyDescent="0.2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" x14ac:dyDescent="0.2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" x14ac:dyDescent="0.2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" x14ac:dyDescent="0.2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" x14ac:dyDescent="0.2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" x14ac:dyDescent="0.2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" x14ac:dyDescent="0.2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" x14ac:dyDescent="0.2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" x14ac:dyDescent="0.2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" x14ac:dyDescent="0.2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" x14ac:dyDescent="0.2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" x14ac:dyDescent="0.2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" x14ac:dyDescent="0.2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" x14ac:dyDescent="0.2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" x14ac:dyDescent="0.2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" x14ac:dyDescent="0.2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" x14ac:dyDescent="0.2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" x14ac:dyDescent="0.2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" x14ac:dyDescent="0.2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" x14ac:dyDescent="0.2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" x14ac:dyDescent="0.2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" x14ac:dyDescent="0.2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" x14ac:dyDescent="0.2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" x14ac:dyDescent="0.2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" x14ac:dyDescent="0.2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" x14ac:dyDescent="0.2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" x14ac:dyDescent="0.2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" x14ac:dyDescent="0.2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" x14ac:dyDescent="0.2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" x14ac:dyDescent="0.2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" x14ac:dyDescent="0.2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" x14ac:dyDescent="0.2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" x14ac:dyDescent="0.2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" x14ac:dyDescent="0.2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" x14ac:dyDescent="0.2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" x14ac:dyDescent="0.2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" x14ac:dyDescent="0.2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" x14ac:dyDescent="0.2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" x14ac:dyDescent="0.2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" x14ac:dyDescent="0.2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" x14ac:dyDescent="0.2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" x14ac:dyDescent="0.2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" x14ac:dyDescent="0.2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" x14ac:dyDescent="0.2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" x14ac:dyDescent="0.2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" x14ac:dyDescent="0.2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" x14ac:dyDescent="0.2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" x14ac:dyDescent="0.2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" x14ac:dyDescent="0.2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" x14ac:dyDescent="0.2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" x14ac:dyDescent="0.2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" x14ac:dyDescent="0.2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" x14ac:dyDescent="0.2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" x14ac:dyDescent="0.2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" x14ac:dyDescent="0.2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" x14ac:dyDescent="0.2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" x14ac:dyDescent="0.2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" x14ac:dyDescent="0.2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" x14ac:dyDescent="0.2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" x14ac:dyDescent="0.2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" x14ac:dyDescent="0.2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" x14ac:dyDescent="0.2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" x14ac:dyDescent="0.2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" x14ac:dyDescent="0.2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" x14ac:dyDescent="0.2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" x14ac:dyDescent="0.2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" x14ac:dyDescent="0.2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" x14ac:dyDescent="0.2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" x14ac:dyDescent="0.2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" x14ac:dyDescent="0.2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" x14ac:dyDescent="0.2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" x14ac:dyDescent="0.2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" x14ac:dyDescent="0.2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" x14ac:dyDescent="0.2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" x14ac:dyDescent="0.2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" x14ac:dyDescent="0.2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" x14ac:dyDescent="0.2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" x14ac:dyDescent="0.2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" x14ac:dyDescent="0.2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" x14ac:dyDescent="0.2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" x14ac:dyDescent="0.2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" x14ac:dyDescent="0.2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" x14ac:dyDescent="0.2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" x14ac:dyDescent="0.2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" x14ac:dyDescent="0.2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" x14ac:dyDescent="0.2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" x14ac:dyDescent="0.2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" x14ac:dyDescent="0.2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" x14ac:dyDescent="0.2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" x14ac:dyDescent="0.2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" x14ac:dyDescent="0.2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" x14ac:dyDescent="0.2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" x14ac:dyDescent="0.2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" x14ac:dyDescent="0.2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" x14ac:dyDescent="0.2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" x14ac:dyDescent="0.2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" x14ac:dyDescent="0.2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" x14ac:dyDescent="0.2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" x14ac:dyDescent="0.2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" x14ac:dyDescent="0.2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" x14ac:dyDescent="0.2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" x14ac:dyDescent="0.2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" x14ac:dyDescent="0.2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" x14ac:dyDescent="0.2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" x14ac:dyDescent="0.2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" x14ac:dyDescent="0.2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" x14ac:dyDescent="0.2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" x14ac:dyDescent="0.2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" x14ac:dyDescent="0.2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" x14ac:dyDescent="0.2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" x14ac:dyDescent="0.2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" x14ac:dyDescent="0.2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" x14ac:dyDescent="0.2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" x14ac:dyDescent="0.2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" x14ac:dyDescent="0.2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" x14ac:dyDescent="0.2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" x14ac:dyDescent="0.2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" x14ac:dyDescent="0.2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" x14ac:dyDescent="0.2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" x14ac:dyDescent="0.2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" x14ac:dyDescent="0.2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" x14ac:dyDescent="0.2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" x14ac:dyDescent="0.2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" x14ac:dyDescent="0.2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" x14ac:dyDescent="0.2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" x14ac:dyDescent="0.2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" x14ac:dyDescent="0.2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" x14ac:dyDescent="0.2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" x14ac:dyDescent="0.2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" x14ac:dyDescent="0.2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" x14ac:dyDescent="0.2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" x14ac:dyDescent="0.2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" x14ac:dyDescent="0.2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" x14ac:dyDescent="0.2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" x14ac:dyDescent="0.2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" x14ac:dyDescent="0.2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" x14ac:dyDescent="0.2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" x14ac:dyDescent="0.2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" x14ac:dyDescent="0.2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" x14ac:dyDescent="0.2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" x14ac:dyDescent="0.2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" x14ac:dyDescent="0.2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" x14ac:dyDescent="0.2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" x14ac:dyDescent="0.2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" x14ac:dyDescent="0.2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" x14ac:dyDescent="0.2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" x14ac:dyDescent="0.2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" x14ac:dyDescent="0.2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" x14ac:dyDescent="0.2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" x14ac:dyDescent="0.2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" x14ac:dyDescent="0.2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" x14ac:dyDescent="0.2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" x14ac:dyDescent="0.2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" x14ac:dyDescent="0.2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" x14ac:dyDescent="0.2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" x14ac:dyDescent="0.2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" x14ac:dyDescent="0.2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" x14ac:dyDescent="0.2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" x14ac:dyDescent="0.2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" x14ac:dyDescent="0.2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" x14ac:dyDescent="0.2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" x14ac:dyDescent="0.2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" x14ac:dyDescent="0.2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" x14ac:dyDescent="0.2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" x14ac:dyDescent="0.2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" x14ac:dyDescent="0.2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" x14ac:dyDescent="0.2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" x14ac:dyDescent="0.2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" x14ac:dyDescent="0.2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" x14ac:dyDescent="0.2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" x14ac:dyDescent="0.2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" x14ac:dyDescent="0.2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" x14ac:dyDescent="0.2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" x14ac:dyDescent="0.2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" x14ac:dyDescent="0.2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" x14ac:dyDescent="0.2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" x14ac:dyDescent="0.2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" x14ac:dyDescent="0.2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" x14ac:dyDescent="0.2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" x14ac:dyDescent="0.2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" x14ac:dyDescent="0.2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" x14ac:dyDescent="0.2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" x14ac:dyDescent="0.2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" x14ac:dyDescent="0.2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" x14ac:dyDescent="0.2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" x14ac:dyDescent="0.2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" x14ac:dyDescent="0.2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" x14ac:dyDescent="0.2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" x14ac:dyDescent="0.2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" x14ac:dyDescent="0.2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" x14ac:dyDescent="0.2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" x14ac:dyDescent="0.2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" x14ac:dyDescent="0.2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" x14ac:dyDescent="0.2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" x14ac:dyDescent="0.2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" x14ac:dyDescent="0.2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" x14ac:dyDescent="0.2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" x14ac:dyDescent="0.2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" x14ac:dyDescent="0.2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" x14ac:dyDescent="0.2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" x14ac:dyDescent="0.2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" x14ac:dyDescent="0.2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" x14ac:dyDescent="0.2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" x14ac:dyDescent="0.2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" x14ac:dyDescent="0.2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" x14ac:dyDescent="0.2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" x14ac:dyDescent="0.2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" x14ac:dyDescent="0.2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" x14ac:dyDescent="0.2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" x14ac:dyDescent="0.2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" x14ac:dyDescent="0.2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" x14ac:dyDescent="0.2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" x14ac:dyDescent="0.2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" x14ac:dyDescent="0.2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" x14ac:dyDescent="0.2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" x14ac:dyDescent="0.2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" x14ac:dyDescent="0.2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" x14ac:dyDescent="0.2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" x14ac:dyDescent="0.2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" x14ac:dyDescent="0.2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" x14ac:dyDescent="0.2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" x14ac:dyDescent="0.2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" x14ac:dyDescent="0.2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" x14ac:dyDescent="0.2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" x14ac:dyDescent="0.2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" x14ac:dyDescent="0.2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" x14ac:dyDescent="0.2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" x14ac:dyDescent="0.2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2">
    <mergeCell ref="D30:E30"/>
    <mergeCell ref="F30:G30"/>
    <mergeCell ref="H30:I30"/>
    <mergeCell ref="J30:K30"/>
    <mergeCell ref="L30:M30"/>
    <mergeCell ref="N30:O30"/>
    <mergeCell ref="P30:Q30"/>
    <mergeCell ref="D92:E92"/>
    <mergeCell ref="F92:G92"/>
    <mergeCell ref="H92:I92"/>
    <mergeCell ref="J92:K92"/>
    <mergeCell ref="L92:M92"/>
    <mergeCell ref="N92:O92"/>
    <mergeCell ref="P92:Q92"/>
    <mergeCell ref="P89:Q89"/>
    <mergeCell ref="P87:Q87"/>
    <mergeCell ref="D88:E88"/>
    <mergeCell ref="F88:G88"/>
    <mergeCell ref="H88:I88"/>
    <mergeCell ref="J88:K88"/>
    <mergeCell ref="L88:M88"/>
    <mergeCell ref="N88:O88"/>
    <mergeCell ref="P88:Q88"/>
    <mergeCell ref="D87:E87"/>
    <mergeCell ref="D95:E95"/>
    <mergeCell ref="F95:G95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D91:E91"/>
    <mergeCell ref="F91:G91"/>
    <mergeCell ref="H91:I91"/>
    <mergeCell ref="J91:K91"/>
    <mergeCell ref="L91:M91"/>
    <mergeCell ref="N91:O91"/>
    <mergeCell ref="P91:Q91"/>
    <mergeCell ref="F87:G87"/>
    <mergeCell ref="H87:I87"/>
    <mergeCell ref="J87:K87"/>
    <mergeCell ref="L87:M87"/>
    <mergeCell ref="N87:O87"/>
    <mergeCell ref="P85:Q85"/>
    <mergeCell ref="D86:E86"/>
    <mergeCell ref="F86:G86"/>
    <mergeCell ref="H86:I86"/>
    <mergeCell ref="J86:K86"/>
    <mergeCell ref="L86:M86"/>
    <mergeCell ref="N86:O86"/>
    <mergeCell ref="P86:Q86"/>
    <mergeCell ref="D85:E85"/>
    <mergeCell ref="F85:G85"/>
    <mergeCell ref="H85:I85"/>
    <mergeCell ref="J85:K85"/>
    <mergeCell ref="L85:M85"/>
    <mergeCell ref="N85:O85"/>
    <mergeCell ref="P83:Q83"/>
    <mergeCell ref="D84:E84"/>
    <mergeCell ref="F84:G84"/>
    <mergeCell ref="H84:I84"/>
    <mergeCell ref="J84:K84"/>
    <mergeCell ref="L84:M84"/>
    <mergeCell ref="N84:O84"/>
    <mergeCell ref="P84:Q84"/>
    <mergeCell ref="D83:E83"/>
    <mergeCell ref="F83:G83"/>
    <mergeCell ref="H83:I83"/>
    <mergeCell ref="J83:K83"/>
    <mergeCell ref="L83:M83"/>
    <mergeCell ref="N83:O83"/>
    <mergeCell ref="L79:M79"/>
    <mergeCell ref="N79:O79"/>
    <mergeCell ref="P81:Q81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B74:C74"/>
    <mergeCell ref="D74:E74"/>
    <mergeCell ref="F74:G74"/>
    <mergeCell ref="H74:I74"/>
    <mergeCell ref="J74:K74"/>
    <mergeCell ref="L74:M74"/>
    <mergeCell ref="N74:O74"/>
    <mergeCell ref="P74:Q74"/>
    <mergeCell ref="B75:C75"/>
    <mergeCell ref="D75:E75"/>
    <mergeCell ref="F75:G75"/>
    <mergeCell ref="H75:I75"/>
    <mergeCell ref="J75:K75"/>
    <mergeCell ref="L75:M75"/>
    <mergeCell ref="N75:O75"/>
    <mergeCell ref="P75:Q75"/>
    <mergeCell ref="B71:C71"/>
    <mergeCell ref="B72:C72"/>
    <mergeCell ref="B73:C73"/>
    <mergeCell ref="D73:E73"/>
    <mergeCell ref="F73:G73"/>
    <mergeCell ref="H73:I73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J73:K73"/>
    <mergeCell ref="L73:M73"/>
    <mergeCell ref="N73:O73"/>
    <mergeCell ref="P73:Q73"/>
    <mergeCell ref="P27:Q27"/>
    <mergeCell ref="D33:E33"/>
    <mergeCell ref="F33:G33"/>
    <mergeCell ref="H33:I33"/>
    <mergeCell ref="J33:K33"/>
    <mergeCell ref="L33:M33"/>
    <mergeCell ref="N33:O33"/>
    <mergeCell ref="P33:Q33"/>
    <mergeCell ref="D27:E27"/>
    <mergeCell ref="F27:G27"/>
    <mergeCell ref="H27:I27"/>
    <mergeCell ref="J27:K27"/>
    <mergeCell ref="L27:M27"/>
    <mergeCell ref="N27:O27"/>
    <mergeCell ref="D28:E28"/>
    <mergeCell ref="F28:G28"/>
    <mergeCell ref="H28:I28"/>
    <mergeCell ref="J28:K28"/>
    <mergeCell ref="L28:M28"/>
    <mergeCell ref="N28:O28"/>
    <mergeCell ref="P28:Q28"/>
    <mergeCell ref="D29:E29"/>
    <mergeCell ref="F29:G29"/>
    <mergeCell ref="H29:I29"/>
    <mergeCell ref="P25:Q25"/>
    <mergeCell ref="D26:E26"/>
    <mergeCell ref="F26:G26"/>
    <mergeCell ref="H26:I26"/>
    <mergeCell ref="J26:K26"/>
    <mergeCell ref="L26:M26"/>
    <mergeCell ref="N26:O26"/>
    <mergeCell ref="P26:Q26"/>
    <mergeCell ref="D25:E25"/>
    <mergeCell ref="F25:G25"/>
    <mergeCell ref="H25:I25"/>
    <mergeCell ref="J25:K25"/>
    <mergeCell ref="L25:M25"/>
    <mergeCell ref="N25:O25"/>
    <mergeCell ref="P23:Q23"/>
    <mergeCell ref="D24:E24"/>
    <mergeCell ref="F24:G24"/>
    <mergeCell ref="H24:I24"/>
    <mergeCell ref="J24:K24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J29:K29"/>
    <mergeCell ref="L29:M29"/>
    <mergeCell ref="N29:O29"/>
    <mergeCell ref="P29:Q29"/>
    <mergeCell ref="D90:E90"/>
    <mergeCell ref="F90:G90"/>
    <mergeCell ref="H90:I90"/>
    <mergeCell ref="J90:K90"/>
    <mergeCell ref="L90:M90"/>
    <mergeCell ref="N90:O90"/>
    <mergeCell ref="P90:Q90"/>
    <mergeCell ref="P76:Q76"/>
    <mergeCell ref="D76:E76"/>
    <mergeCell ref="F76:G76"/>
    <mergeCell ref="H76:I76"/>
    <mergeCell ref="J76:K76"/>
    <mergeCell ref="L76:M76"/>
    <mergeCell ref="N76:O76"/>
    <mergeCell ref="F77:G77"/>
    <mergeCell ref="H77:I77"/>
    <mergeCell ref="J77:K77"/>
    <mergeCell ref="L77:M77"/>
    <mergeCell ref="N77:O77"/>
    <mergeCell ref="P79:Q79"/>
    <mergeCell ref="D31:E31"/>
    <mergeCell ref="F31:G31"/>
    <mergeCell ref="H31:I31"/>
    <mergeCell ref="J31:K31"/>
    <mergeCell ref="L31:M31"/>
    <mergeCell ref="N31:O31"/>
    <mergeCell ref="P31:Q31"/>
    <mergeCell ref="D93:E93"/>
    <mergeCell ref="F93:G93"/>
    <mergeCell ref="H93:I93"/>
    <mergeCell ref="J93:K93"/>
    <mergeCell ref="L93:M93"/>
    <mergeCell ref="N93:O93"/>
    <mergeCell ref="P93:Q93"/>
    <mergeCell ref="P77:Q77"/>
    <mergeCell ref="D78:E78"/>
    <mergeCell ref="F78:G78"/>
    <mergeCell ref="H78:I78"/>
    <mergeCell ref="J78:K78"/>
    <mergeCell ref="L78:M78"/>
    <mergeCell ref="N78:O78"/>
    <mergeCell ref="P78:Q78"/>
    <mergeCell ref="D77:E77"/>
    <mergeCell ref="D80:E80"/>
    <mergeCell ref="D32:E32"/>
    <mergeCell ref="F32:G32"/>
    <mergeCell ref="H32:I32"/>
    <mergeCell ref="J32:K32"/>
    <mergeCell ref="L32:M32"/>
    <mergeCell ref="N32:O32"/>
    <mergeCell ref="P32:Q32"/>
    <mergeCell ref="D94:E94"/>
    <mergeCell ref="F94:G94"/>
    <mergeCell ref="H94:I94"/>
    <mergeCell ref="J94:K94"/>
    <mergeCell ref="L94:M94"/>
    <mergeCell ref="N94:O94"/>
    <mergeCell ref="P94:Q94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G153"/>
  <sheetViews>
    <sheetView showGridLines="0" view="pageBreakPreview" topLeftCell="A76" zoomScale="65" zoomScaleNormal="50" zoomScaleSheetLayoutView="65" workbookViewId="0">
      <selection activeCell="P92" sqref="P92:Q92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0.7109375" style="9" customWidth="1"/>
    <col min="5" max="5" width="11.7109375" style="9" customWidth="1"/>
    <col min="6" max="9" width="10.7109375" style="9" customWidth="1"/>
    <col min="10" max="10" width="9.7109375" style="9" customWidth="1"/>
    <col min="11" max="11" width="10.7109375" style="9" customWidth="1"/>
    <col min="12" max="13" width="11.7109375" style="9" customWidth="1"/>
    <col min="14" max="15" width="10.7109375" style="9" customWidth="1"/>
    <col min="16" max="16" width="7.7109375" style="9" customWidth="1"/>
    <col min="17" max="17" width="8.7109375" style="9" customWidth="1"/>
    <col min="18" max="19" width="10.7109375" style="9" customWidth="1"/>
    <col min="20" max="20" width="9.7109375" style="9" customWidth="1"/>
    <col min="21" max="21" width="10.7109375" style="9" customWidth="1"/>
    <col min="22" max="16384" width="9.140625" style="9"/>
  </cols>
  <sheetData>
    <row r="1" spans="2:23" ht="26.25" customHeight="1" x14ac:dyDescent="0.35">
      <c r="U1" s="481" t="s">
        <v>8</v>
      </c>
    </row>
    <row r="2" spans="2:23" ht="3.95" customHeight="1" x14ac:dyDescent="0.2">
      <c r="U2" s="482"/>
    </row>
    <row r="3" spans="2:23" ht="18" customHeight="1" x14ac:dyDescent="0.2"/>
    <row r="4" spans="2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130" t="s">
        <v>0</v>
      </c>
    </row>
    <row r="5" spans="2:23" ht="18" customHeight="1" x14ac:dyDescent="0.25">
      <c r="B5" s="39" t="s">
        <v>434</v>
      </c>
      <c r="C5" s="40"/>
    </row>
    <row r="6" spans="2:23" ht="18" customHeight="1" x14ac:dyDescent="0.2">
      <c r="B6" s="127" t="s">
        <v>435</v>
      </c>
      <c r="C6" s="92"/>
    </row>
    <row r="7" spans="2:23" ht="18.95" customHeight="1" x14ac:dyDescent="0.2">
      <c r="B7" s="1818"/>
      <c r="C7" s="1818"/>
      <c r="D7" s="1272" t="s">
        <v>417</v>
      </c>
      <c r="E7" s="1272"/>
      <c r="F7" s="1272"/>
      <c r="G7" s="1272"/>
      <c r="H7" s="1272"/>
      <c r="I7" s="1272"/>
      <c r="J7" s="1272"/>
      <c r="K7" s="1272"/>
      <c r="L7" s="1272" t="s">
        <v>436</v>
      </c>
      <c r="M7" s="1272"/>
      <c r="N7" s="1272"/>
      <c r="O7" s="1272"/>
      <c r="P7" s="1272"/>
      <c r="Q7" s="1272"/>
      <c r="R7" s="1272"/>
      <c r="S7" s="1272"/>
      <c r="T7" s="1272"/>
      <c r="U7" s="1272"/>
    </row>
    <row r="8" spans="2:23" ht="17.100000000000001" customHeight="1" x14ac:dyDescent="0.2">
      <c r="B8" s="1818"/>
      <c r="C8" s="1818"/>
      <c r="D8" s="1250" t="s">
        <v>437</v>
      </c>
      <c r="E8" s="1250"/>
      <c r="F8" s="1250" t="s">
        <v>291</v>
      </c>
      <c r="G8" s="1250"/>
      <c r="H8" s="1250" t="s">
        <v>292</v>
      </c>
      <c r="I8" s="1250"/>
      <c r="J8" s="1250" t="s">
        <v>293</v>
      </c>
      <c r="K8" s="1250"/>
      <c r="L8" s="1250" t="s">
        <v>438</v>
      </c>
      <c r="M8" s="1250"/>
      <c r="N8" s="1250" t="s">
        <v>439</v>
      </c>
      <c r="O8" s="1250"/>
      <c r="P8" s="1250" t="s">
        <v>425</v>
      </c>
      <c r="Q8" s="1250"/>
      <c r="R8" s="1250" t="s">
        <v>437</v>
      </c>
      <c r="S8" s="1250"/>
      <c r="T8" s="1250" t="s">
        <v>440</v>
      </c>
      <c r="U8" s="1250"/>
    </row>
    <row r="9" spans="2:23" ht="17.100000000000001" customHeight="1" x14ac:dyDescent="0.2">
      <c r="B9" s="1818"/>
      <c r="C9" s="1818"/>
      <c r="D9" s="1511"/>
      <c r="E9" s="1511"/>
      <c r="F9" s="1511"/>
      <c r="G9" s="1511"/>
      <c r="H9" s="1511"/>
      <c r="I9" s="1511"/>
      <c r="J9" s="1511"/>
      <c r="K9" s="1511"/>
      <c r="L9" s="1511"/>
      <c r="M9" s="1511"/>
      <c r="N9" s="1511"/>
      <c r="O9" s="1511"/>
      <c r="P9" s="1511"/>
      <c r="Q9" s="1511"/>
      <c r="R9" s="1511"/>
      <c r="S9" s="1511"/>
      <c r="T9" s="1511"/>
      <c r="U9" s="1511"/>
    </row>
    <row r="10" spans="2:23" ht="20.100000000000001" customHeight="1" x14ac:dyDescent="0.2">
      <c r="B10" s="1804" t="s">
        <v>206</v>
      </c>
      <c r="C10" s="1816"/>
      <c r="D10" s="591">
        <f>+'[13]Dados  Mensais'!$C$3</f>
        <v>19.324406007567916</v>
      </c>
      <c r="E10" s="592">
        <f>+'[13]Dados  Mensais'!$C$5</f>
        <v>32540</v>
      </c>
      <c r="F10" s="591">
        <f>+'[13]Dados  Mensais'!AG3</f>
        <v>41.930015518699662</v>
      </c>
      <c r="G10" s="592">
        <f>+'[13]Dados  Mensais'!AG5</f>
        <v>32568</v>
      </c>
      <c r="H10" s="591">
        <f>+'[13]Dados  Mensais'!I3</f>
        <v>26.50826897084292</v>
      </c>
      <c r="I10" s="592">
        <f>+'[13]Dados  Mensais'!I5</f>
        <v>33086</v>
      </c>
      <c r="J10" s="591">
        <f>+'[13]Dados  Mensais'!$U$3</f>
        <v>44.531643447349651</v>
      </c>
      <c r="K10" s="592">
        <f>+'[13]Dados  Mensais'!$U$5</f>
        <v>44652</v>
      </c>
      <c r="L10" s="591">
        <f>+'[13]Dados  Mensais'!AM3</f>
        <v>49.61856888841605</v>
      </c>
      <c r="M10" s="592">
        <f>+'[13]Dados  Mensais'!AM5</f>
        <v>32782</v>
      </c>
      <c r="N10" s="591">
        <f>+'[13]Dados  Mensais'!O3</f>
        <v>22.56080069603199</v>
      </c>
      <c r="O10" s="592">
        <f>+'[13]Dados  Mensais'!O5</f>
        <v>32843</v>
      </c>
      <c r="P10" s="591">
        <f>+'[13]Dados  Mensais'!AA3</f>
        <v>25.571713915444871</v>
      </c>
      <c r="Q10" s="592">
        <f>+'[13]Dados  Mensais'!AA5</f>
        <v>35674</v>
      </c>
      <c r="R10" s="591">
        <f>+'[13]Dados Trimestrais'!I3</f>
        <v>37.567414865061338</v>
      </c>
      <c r="S10" s="573" t="str">
        <f>+'[13]Dados Trimestrais'!I5</f>
        <v>I 90</v>
      </c>
      <c r="T10" s="591">
        <f>+'[13]Dados  Mensais'!$AS$3</f>
        <v>44.76442709047295</v>
      </c>
      <c r="U10" s="593">
        <f>+'[13]Dados  Mensais'!$AS$5</f>
        <v>44621</v>
      </c>
    </row>
    <row r="11" spans="2:23" ht="20.100000000000001" customHeight="1" x14ac:dyDescent="0.2">
      <c r="B11" s="1394" t="s">
        <v>207</v>
      </c>
      <c r="C11" s="1817"/>
      <c r="D11" s="586">
        <f>+'[13]Dados  Mensais'!$C$2</f>
        <v>-58.012497727038586</v>
      </c>
      <c r="E11" s="573">
        <f>+'[13]Dados  Mensais'!$C$4</f>
        <v>43983</v>
      </c>
      <c r="F11" s="586">
        <f>+'[13]Dados  Mensais'!AG2</f>
        <v>-26.808084523341666</v>
      </c>
      <c r="G11" s="573">
        <f>+'[13]Dados  Mensais'!AG4</f>
        <v>43983</v>
      </c>
      <c r="H11" s="586">
        <f>+'[13]Dados  Mensais'!I2</f>
        <v>-11.789189607075002</v>
      </c>
      <c r="I11" s="573">
        <f>+'[13]Dados  Mensais'!I4</f>
        <v>41244</v>
      </c>
      <c r="J11" s="586">
        <f>+'[13]Dados  Mensais'!U2</f>
        <v>-19.584130035128233</v>
      </c>
      <c r="K11" s="573">
        <f>+'[13]Dados  Mensais'!U4</f>
        <v>39904</v>
      </c>
      <c r="L11" s="586">
        <f>+'[13]Dados  Mensais'!AM2</f>
        <v>-50.947570861435679</v>
      </c>
      <c r="M11" s="573">
        <f>+'[13]Dados  Mensais'!AM4</f>
        <v>43922</v>
      </c>
      <c r="N11" s="586">
        <f>+'[13]Dados  Mensais'!O2</f>
        <v>-43.955912554823193</v>
      </c>
      <c r="O11" s="573">
        <f>+'[13]Dados  Mensais'!O4</f>
        <v>43922</v>
      </c>
      <c r="P11" s="586">
        <f>+'[13]Dados  Mensais'!AA2</f>
        <v>-26.391701468025001</v>
      </c>
      <c r="Q11" s="573">
        <f>+'[13]Dados  Mensais'!AA4</f>
        <v>41244</v>
      </c>
      <c r="R11" s="586">
        <f>+'[13]Dados Trimestrais'!I2</f>
        <v>-53.000160785363576</v>
      </c>
      <c r="S11" s="573" t="str">
        <f>+'[13]Dados Trimestrais'!I4</f>
        <v>I 120</v>
      </c>
      <c r="T11" s="586">
        <f>+'[13]Dados  Mensais'!AS2</f>
        <v>-13.790515856680662</v>
      </c>
      <c r="U11" s="572">
        <f>+'[13]Dados  Mensais'!$AS$4</f>
        <v>39904</v>
      </c>
    </row>
    <row r="12" spans="2:23" ht="21.95" customHeight="1" x14ac:dyDescent="0.2">
      <c r="B12" s="1176">
        <v>2020</v>
      </c>
      <c r="C12" s="1215"/>
      <c r="D12" s="1815">
        <f>+'[13]Anuais dos Dados  Mensais'!C40</f>
        <v>-20.976093229096062</v>
      </c>
      <c r="E12" s="1815"/>
      <c r="F12" s="1815">
        <f>+'[13]Anuais dos Dados  Mensais'!AG40</f>
        <v>-11.928044317855557</v>
      </c>
      <c r="G12" s="1815"/>
      <c r="H12" s="1815">
        <f>+'[13]Anuais dos Dados  Mensais'!I40</f>
        <v>2.0484396433416667</v>
      </c>
      <c r="I12" s="1815"/>
      <c r="J12" s="1815">
        <f>+'[13]Anuais dos Dados  Mensais'!U40</f>
        <v>-2.0111363159865374</v>
      </c>
      <c r="K12" s="1815"/>
      <c r="L12" s="1389">
        <f>+'[13]Anuais dos Dados  Mensais'!AM40</f>
        <v>-9.3382513240058724</v>
      </c>
      <c r="M12" s="1389"/>
      <c r="N12" s="1815">
        <f>+'[13]Anuais dos Dados  Mensais'!O40</f>
        <v>-14.470842551432888</v>
      </c>
      <c r="O12" s="1815"/>
      <c r="P12" s="1815">
        <f>+'[13]Anuais dos Dados  Mensais'!AA40</f>
        <v>-2.3835289947361105</v>
      </c>
      <c r="Q12" s="1815"/>
      <c r="R12" s="1815">
        <f>+'[13]Anuais dos Dados Trimestrais'!I42</f>
        <v>-19.49023775407402</v>
      </c>
      <c r="S12" s="1815"/>
      <c r="T12" s="1815">
        <f>+'[13]Anuais dos Dados  Mensais'!AS40</f>
        <v>1.4016702342411829</v>
      </c>
      <c r="U12" s="1226"/>
    </row>
    <row r="13" spans="2:23" ht="21.95" customHeight="1" x14ac:dyDescent="0.2">
      <c r="B13" s="1176">
        <v>2021</v>
      </c>
      <c r="C13" s="1215"/>
      <c r="D13" s="1815">
        <f>+'[13]Anuais dos Dados  Mensais'!C41</f>
        <v>-3.7264977175894427</v>
      </c>
      <c r="E13" s="1815"/>
      <c r="F13" s="1815">
        <f>+'[13]Anuais dos Dados  Mensais'!AG41</f>
        <v>-7.2588729484118053</v>
      </c>
      <c r="G13" s="1815"/>
      <c r="H13" s="1815">
        <f>+'[13]Anuais dos Dados  Mensais'!I41</f>
        <v>-2.0657145672833335</v>
      </c>
      <c r="I13" s="1815"/>
      <c r="J13" s="1815">
        <f>+'[13]Anuais dos Dados  Mensais'!U41</f>
        <v>15.286039030480362</v>
      </c>
      <c r="K13" s="1815"/>
      <c r="L13" s="1389">
        <f>+'[13]Anuais dos Dados  Mensais'!AM41</f>
        <v>0.98241112370253336</v>
      </c>
      <c r="M13" s="1389"/>
      <c r="N13" s="1815">
        <f>+'[13]Anuais dos Dados  Mensais'!O41</f>
        <v>-2.8323227292028914</v>
      </c>
      <c r="O13" s="1815"/>
      <c r="P13" s="1815">
        <f>+'[13]Anuais dos Dados  Mensais'!AA41</f>
        <v>-1.1320518465506944</v>
      </c>
      <c r="Q13" s="1815"/>
      <c r="R13" s="1815">
        <f>+'[13]Anuais dos Dados Trimestrais'!I43</f>
        <v>3.2815164840684901</v>
      </c>
      <c r="S13" s="1815"/>
      <c r="T13" s="1815">
        <f>+'[13]Anuais dos Dados  Mensais'!AS41</f>
        <v>14.761034722773635</v>
      </c>
      <c r="U13" s="1226"/>
    </row>
    <row r="14" spans="2:23" ht="21.95" customHeight="1" x14ac:dyDescent="0.2">
      <c r="B14" s="1176">
        <v>2022</v>
      </c>
      <c r="C14" s="1215"/>
      <c r="D14" s="1815">
        <f>+'[13]Anuais dos Dados  Mensais'!C42</f>
        <v>8.8373029611131333</v>
      </c>
      <c r="E14" s="1815"/>
      <c r="F14" s="1815">
        <f>+'[13]Anuais dos Dados  Mensais'!AG42</f>
        <v>3.9010917825000359E-2</v>
      </c>
      <c r="G14" s="1815"/>
      <c r="H14" s="1815">
        <f>+'[13]Anuais dos Dados  Mensais'!I42</f>
        <v>0.78732482011388882</v>
      </c>
      <c r="I14" s="1815"/>
      <c r="J14" s="1815">
        <f>+'[13]Anuais dos Dados  Mensais'!U42</f>
        <v>30.248935100983434</v>
      </c>
      <c r="K14" s="1815"/>
      <c r="L14" s="1389">
        <f>+'[13]Anuais dos Dados  Mensais'!AM42</f>
        <v>1.2055969062580381</v>
      </c>
      <c r="M14" s="1389"/>
      <c r="N14" s="1815">
        <f>+'[13]Anuais dos Dados  Mensais'!O42</f>
        <v>-4.0897658539939927</v>
      </c>
      <c r="O14" s="1815"/>
      <c r="P14" s="1815">
        <f>+'[13]Anuais dos Dados  Mensais'!AA42</f>
        <v>1.3140665345888889</v>
      </c>
      <c r="Q14" s="1815"/>
      <c r="R14" s="1815">
        <f>+'[13]Anuais dos Dados Trimestrais'!I44</f>
        <v>-0.81772490669018494</v>
      </c>
      <c r="S14" s="1815"/>
      <c r="T14" s="1815">
        <f>+'[13]Anuais dos Dados  Mensais'!AS42</f>
        <v>30.750388544661419</v>
      </c>
      <c r="U14" s="1226"/>
    </row>
    <row r="15" spans="2:23" ht="21.95" customHeight="1" x14ac:dyDescent="0.2">
      <c r="B15" s="1398"/>
      <c r="C15" s="1399"/>
      <c r="D15" s="1819"/>
      <c r="E15" s="1819"/>
      <c r="F15" s="1819"/>
      <c r="G15" s="1819"/>
      <c r="H15" s="1819"/>
      <c r="I15" s="1819"/>
      <c r="J15" s="1819"/>
      <c r="K15" s="1819"/>
      <c r="L15" s="1400"/>
      <c r="M15" s="1400"/>
      <c r="N15" s="1819"/>
      <c r="O15" s="1819"/>
      <c r="P15" s="1819"/>
      <c r="Q15" s="1819"/>
      <c r="R15" s="1819"/>
      <c r="S15" s="1819"/>
      <c r="T15" s="1819"/>
      <c r="U15" s="1228"/>
    </row>
    <row r="16" spans="2:23" ht="24" customHeight="1" x14ac:dyDescent="0.2">
      <c r="B16" s="110">
        <v>21</v>
      </c>
      <c r="C16" s="52" t="s">
        <v>71</v>
      </c>
      <c r="D16" s="1819">
        <f>+'[13]Dados  Mensais'!C404</f>
        <v>8.8120615431871361</v>
      </c>
      <c r="E16" s="1819"/>
      <c r="F16" s="1819">
        <f>+'[13]Dados  Mensais'!AG404</f>
        <v>-1.2166621467999998</v>
      </c>
      <c r="G16" s="1819"/>
      <c r="H16" s="1819">
        <f>+'[13]Dados  Mensais'!I404</f>
        <v>-1.7700123299333335</v>
      </c>
      <c r="I16" s="1819"/>
      <c r="J16" s="1819">
        <f>+'[13]Dados  Mensais'!U404</f>
        <v>22.073911071625488</v>
      </c>
      <c r="K16" s="1819"/>
      <c r="L16" s="1400">
        <f>+'[13]Dados  Mensais'!AM404</f>
        <v>3.432494724347313</v>
      </c>
      <c r="M16" s="1400"/>
      <c r="N16" s="1819">
        <f>+'[13]Dados  Mensais'!O404</f>
        <v>-1.7355521565796064</v>
      </c>
      <c r="O16" s="1819"/>
      <c r="P16" s="1819">
        <f>+'[13]Dados  Mensais'!AA404</f>
        <v>-2.0599713242000002</v>
      </c>
      <c r="Q16" s="1819"/>
      <c r="R16" s="1819">
        <f>+'[13]Dados Trimestrais'!I143</f>
        <v>3.4640669265686075</v>
      </c>
      <c r="S16" s="1819"/>
      <c r="T16" s="1819">
        <f>+'[13]Dados  Mensais'!AS404</f>
        <v>22.418787755883702</v>
      </c>
      <c r="U16" s="1228"/>
    </row>
    <row r="17" spans="2:21" ht="24" customHeight="1" x14ac:dyDescent="0.2">
      <c r="B17" s="57">
        <v>22</v>
      </c>
      <c r="C17" s="84" t="s">
        <v>72</v>
      </c>
      <c r="D17" s="1814">
        <f>+'[13]Dados  Mensais'!C405</f>
        <v>8.4696599548597575</v>
      </c>
      <c r="E17" s="1814"/>
      <c r="F17" s="1814">
        <f>+'[13]Dados  Mensais'!AG405</f>
        <v>-1.9489828105999998</v>
      </c>
      <c r="G17" s="1814"/>
      <c r="H17" s="1814">
        <f>+'[13]Dados  Mensais'!I405</f>
        <v>-2.0574772839333333</v>
      </c>
      <c r="I17" s="1814"/>
      <c r="J17" s="1814">
        <f>+'[13]Dados  Mensais'!U405</f>
        <v>20.07306580865372</v>
      </c>
      <c r="K17" s="1814"/>
      <c r="L17" s="1367">
        <f>+'[13]Dados  Mensais'!AM405</f>
        <v>4.3453724407521044</v>
      </c>
      <c r="M17" s="1367"/>
      <c r="N17" s="1814">
        <f>+'[13]Dados  Mensais'!O405</f>
        <v>-6.3441040969031102</v>
      </c>
      <c r="O17" s="1814"/>
      <c r="P17" s="1814">
        <f>+'[13]Dados  Mensais'!AA405</f>
        <v>-1.2106609720000001</v>
      </c>
      <c r="Q17" s="1814"/>
      <c r="R17" s="1814"/>
      <c r="S17" s="1814"/>
      <c r="T17" s="1814">
        <f>+'[13]Dados  Mensais'!AS405</f>
        <v>25.899501063844994</v>
      </c>
      <c r="U17" s="1219"/>
    </row>
    <row r="18" spans="2:21" ht="24" customHeight="1" x14ac:dyDescent="0.2">
      <c r="B18" s="57"/>
      <c r="C18" s="84" t="s">
        <v>73</v>
      </c>
      <c r="D18" s="1814">
        <f>+'[13]Dados  Mensais'!C406</f>
        <v>9.8428765772421851</v>
      </c>
      <c r="E18" s="1814"/>
      <c r="F18" s="1814">
        <f>+'[13]Dados  Mensais'!AG406</f>
        <v>-2.3284965473666666</v>
      </c>
      <c r="G18" s="1814"/>
      <c r="H18" s="1814">
        <f>+'[13]Dados  Mensais'!I406</f>
        <v>-1.2497602319666667</v>
      </c>
      <c r="I18" s="1814"/>
      <c r="J18" s="1814">
        <f>+'[13]Dados  Mensais'!U406</f>
        <v>29.129714468173965</v>
      </c>
      <c r="K18" s="1814"/>
      <c r="L18" s="1367">
        <f>+'[13]Dados  Mensais'!AM406</f>
        <v>4.8309594074106155</v>
      </c>
      <c r="M18" s="1367"/>
      <c r="N18" s="1814">
        <f>+'[13]Dados  Mensais'!O406</f>
        <v>0.58531903484942549</v>
      </c>
      <c r="O18" s="1814"/>
      <c r="P18" s="1814">
        <f>+'[13]Dados  Mensais'!AA406</f>
        <v>1.0437234508666666</v>
      </c>
      <c r="Q18" s="1814"/>
      <c r="R18" s="1814"/>
      <c r="S18" s="1814"/>
      <c r="T18" s="1814">
        <f>+'[13]Dados  Mensais'!AS406</f>
        <v>28.798648406791848</v>
      </c>
      <c r="U18" s="1219"/>
    </row>
    <row r="19" spans="2:21" ht="24" customHeight="1" x14ac:dyDescent="0.2">
      <c r="B19" s="57"/>
      <c r="C19" s="84" t="s">
        <v>74</v>
      </c>
      <c r="D19" s="1814">
        <f>+'[13]Dados  Mensais'!C407</f>
        <v>13.179510521675779</v>
      </c>
      <c r="E19" s="1814"/>
      <c r="F19" s="1814">
        <f>+'[13]Dados  Mensais'!AG407</f>
        <v>-2.9209414012999999</v>
      </c>
      <c r="G19" s="1814"/>
      <c r="H19" s="1814">
        <f>+'[13]Dados  Mensais'!I407</f>
        <v>-0.99692466666666668</v>
      </c>
      <c r="I19" s="1814"/>
      <c r="J19" s="1814">
        <f>+'[13]Dados  Mensais'!U407</f>
        <v>42.266797518983225</v>
      </c>
      <c r="K19" s="1814"/>
      <c r="L19" s="1367">
        <f>+'[13]Dados  Mensais'!AM407</f>
        <v>-9.4973448763253809E-2</v>
      </c>
      <c r="M19" s="1367"/>
      <c r="N19" s="1814">
        <f>+'[13]Dados  Mensais'!O407</f>
        <v>0.36858293657774144</v>
      </c>
      <c r="O19" s="1814"/>
      <c r="P19" s="1814">
        <f>+'[13]Dados  Mensais'!AA407</f>
        <v>1.0861301314</v>
      </c>
      <c r="Q19" s="1814"/>
      <c r="R19" s="1814">
        <f>+'[13]Dados Trimestrais'!I144</f>
        <v>-1.4717381188859466</v>
      </c>
      <c r="S19" s="1814"/>
      <c r="T19" s="1814">
        <f>+'[13]Dados  Mensais'!AS407</f>
        <v>44.76442709047295</v>
      </c>
      <c r="U19" s="1219"/>
    </row>
    <row r="20" spans="2:21" ht="24" customHeight="1" x14ac:dyDescent="0.2">
      <c r="B20" s="57"/>
      <c r="C20" s="84" t="s">
        <v>75</v>
      </c>
      <c r="D20" s="1814">
        <f>+'[13]Dados  Mensais'!C408</f>
        <v>15.493989497238317</v>
      </c>
      <c r="E20" s="1814"/>
      <c r="F20" s="1814">
        <f>+'[13]Dados  Mensais'!AG408</f>
        <v>-2.5657490052333336</v>
      </c>
      <c r="G20" s="1814"/>
      <c r="H20" s="1814">
        <f>+'[13]Dados  Mensais'!I408</f>
        <v>-0.3438402264</v>
      </c>
      <c r="I20" s="1814"/>
      <c r="J20" s="1814">
        <f>+'[13]Dados  Mensais'!U408</f>
        <v>44.531643447349651</v>
      </c>
      <c r="K20" s="1814"/>
      <c r="L20" s="1367">
        <f>+'[13]Dados  Mensais'!AM408</f>
        <v>0.87923734504807705</v>
      </c>
      <c r="M20" s="1367"/>
      <c r="N20" s="1814">
        <f>+'[13]Dados  Mensais'!O408</f>
        <v>-3.4513718407635849</v>
      </c>
      <c r="O20" s="1814"/>
      <c r="P20" s="1814">
        <f>+'[13]Dados  Mensais'!AA408</f>
        <v>1.7448177600333334</v>
      </c>
      <c r="Q20" s="1814"/>
      <c r="R20" s="1814"/>
      <c r="S20" s="1814"/>
      <c r="T20" s="1814">
        <f>+'[13]Dados  Mensais'!AS408</f>
        <v>41.419117504396688</v>
      </c>
      <c r="U20" s="1219"/>
    </row>
    <row r="21" spans="2:21" ht="24" customHeight="1" x14ac:dyDescent="0.2">
      <c r="B21" s="57"/>
      <c r="C21" s="84" t="s">
        <v>76</v>
      </c>
      <c r="D21" s="1814">
        <f>+'[13]Dados  Mensais'!C409</f>
        <v>3.8122370809215651</v>
      </c>
      <c r="E21" s="1814"/>
      <c r="F21" s="1814">
        <f>+'[13]Dados  Mensais'!AG409</f>
        <v>-4.0893008612999999</v>
      </c>
      <c r="G21" s="1814"/>
      <c r="H21" s="1814">
        <f>+'[13]Dados  Mensais'!I409</f>
        <v>-0.25215819219999996</v>
      </c>
      <c r="I21" s="1814"/>
      <c r="J21" s="1814">
        <f>+'[13]Dados  Mensais'!U409</f>
        <v>34.270975427628365</v>
      </c>
      <c r="K21" s="1814"/>
      <c r="L21" s="1367">
        <f>+'[13]Dados  Mensais'!AM409</f>
        <v>-1.2368140727604384</v>
      </c>
      <c r="M21" s="1367"/>
      <c r="N21" s="1814">
        <f>+'[13]Dados  Mensais'!O409</f>
        <v>-3.6825193215104814</v>
      </c>
      <c r="O21" s="1814"/>
      <c r="P21" s="1814">
        <f>+'[13]Dados  Mensais'!AA409</f>
        <v>1.1226555217333336</v>
      </c>
      <c r="Q21" s="1814"/>
      <c r="R21" s="1814"/>
      <c r="S21" s="1814"/>
      <c r="T21" s="1814">
        <f>+'[13]Dados  Mensais'!AS409</f>
        <v>35.331893350206514</v>
      </c>
      <c r="U21" s="1219"/>
    </row>
    <row r="22" spans="2:21" ht="24" customHeight="1" x14ac:dyDescent="0.2">
      <c r="B22" s="57"/>
      <c r="C22" s="84" t="s">
        <v>77</v>
      </c>
      <c r="D22" s="1814">
        <f>+'[13]Dados  Mensais'!C410</f>
        <v>10.494733574222074</v>
      </c>
      <c r="E22" s="1814"/>
      <c r="F22" s="1814">
        <f>+'[13]Dados  Mensais'!AG410</f>
        <v>-3.2788508993000001</v>
      </c>
      <c r="G22" s="1814"/>
      <c r="H22" s="1814">
        <f>+'[13]Dados  Mensais'!I410</f>
        <v>0.24794643699999999</v>
      </c>
      <c r="I22" s="1814"/>
      <c r="J22" s="1814">
        <f>+'[13]Dados  Mensais'!U410</f>
        <v>36.855792664352087</v>
      </c>
      <c r="K22" s="1814"/>
      <c r="L22" s="1367">
        <f>+'[13]Dados  Mensais'!AM410</f>
        <v>1.194904777982122</v>
      </c>
      <c r="M22" s="1367"/>
      <c r="N22" s="1814">
        <f>+'[13]Dados  Mensais'!O410</f>
        <v>-6.1911342542384089</v>
      </c>
      <c r="O22" s="1814"/>
      <c r="P22" s="1814">
        <f>+'[13]Dados  Mensais'!AA410</f>
        <v>2.0246160622000002</v>
      </c>
      <c r="Q22" s="1814"/>
      <c r="R22" s="1814">
        <f>+'[13]Dados Trimestrais'!I145</f>
        <v>3.9211515494651965</v>
      </c>
      <c r="S22" s="1814"/>
      <c r="T22" s="1814">
        <f>+'[13]Dados  Mensais'!AS410</f>
        <v>36.950478937908763</v>
      </c>
      <c r="U22" s="1219"/>
    </row>
    <row r="23" spans="2:21" ht="24" customHeight="1" x14ac:dyDescent="0.2">
      <c r="B23" s="57"/>
      <c r="C23" s="84" t="s">
        <v>66</v>
      </c>
      <c r="D23" s="1814">
        <f>+'[13]Dados  Mensais'!C411</f>
        <v>7.7323267927408326</v>
      </c>
      <c r="E23" s="1814"/>
      <c r="F23" s="1814">
        <f>+'[13]Dados  Mensais'!AG411</f>
        <v>-1.6649502660666666</v>
      </c>
      <c r="G23" s="1814"/>
      <c r="H23" s="1814">
        <f>+'[13]Dados  Mensais'!I411</f>
        <v>1.2291564220666666</v>
      </c>
      <c r="I23" s="1814"/>
      <c r="J23" s="1814">
        <f>+'[13]Dados  Mensais'!U411</f>
        <v>28.121934995418858</v>
      </c>
      <c r="K23" s="1814"/>
      <c r="L23" s="1367">
        <f>+'[13]Dados  Mensais'!AM411</f>
        <v>4.3627920094919403</v>
      </c>
      <c r="M23" s="1367"/>
      <c r="N23" s="1814">
        <f>+'[13]Dados  Mensais'!O411</f>
        <v>-3.1589538747073806</v>
      </c>
      <c r="O23" s="1814"/>
      <c r="P23" s="1814">
        <f>+'[13]Dados  Mensais'!AA411</f>
        <v>2.634905088</v>
      </c>
      <c r="Q23" s="1814"/>
      <c r="R23" s="1814"/>
      <c r="S23" s="1814"/>
      <c r="T23" s="1814">
        <f>+'[13]Dados  Mensais'!AS411</f>
        <v>25.632861125328539</v>
      </c>
      <c r="U23" s="1219"/>
    </row>
    <row r="24" spans="2:21" ht="24" customHeight="1" x14ac:dyDescent="0.2">
      <c r="B24" s="57"/>
      <c r="C24" s="84" t="s">
        <v>67</v>
      </c>
      <c r="D24" s="1814">
        <f>+'[13]Dados  Mensais'!C412</f>
        <v>3.3376159139156929</v>
      </c>
      <c r="E24" s="1814"/>
      <c r="F24" s="1814">
        <f>+'[13]Dados  Mensais'!AG412</f>
        <v>2.0680577654333336</v>
      </c>
      <c r="G24" s="1814"/>
      <c r="H24" s="1814">
        <f>+'[13]Dados  Mensais'!I412</f>
        <v>0.9070231746666666</v>
      </c>
      <c r="I24" s="1814"/>
      <c r="J24" s="1814">
        <f>+'[13]Dados  Mensais'!U412</f>
        <v>18.880812280113553</v>
      </c>
      <c r="K24" s="1814"/>
      <c r="L24" s="1367">
        <f>+'[13]Dados  Mensais'!AM412</f>
        <v>2.3395415287716355</v>
      </c>
      <c r="M24" s="1367"/>
      <c r="N24" s="1814">
        <f>+'[13]Dados  Mensais'!O412</f>
        <v>-7.2184406909301408</v>
      </c>
      <c r="O24" s="1814"/>
      <c r="P24" s="1814">
        <f>+'[13]Dados  Mensais'!AA412</f>
        <v>1.7595671499333332</v>
      </c>
      <c r="Q24" s="1814"/>
      <c r="R24" s="1814"/>
      <c r="S24" s="1814"/>
      <c r="T24" s="1814">
        <f>+'[13]Dados  Mensais'!AS412</f>
        <v>19.13745374696575</v>
      </c>
      <c r="U24" s="1219"/>
    </row>
    <row r="25" spans="2:21" ht="24" customHeight="1" x14ac:dyDescent="0.2">
      <c r="B25" s="57"/>
      <c r="C25" s="84" t="s">
        <v>68</v>
      </c>
      <c r="D25" s="1814">
        <f>+'[13]Dados  Mensais'!C413</f>
        <v>11.587636833428</v>
      </c>
      <c r="E25" s="1814"/>
      <c r="F25" s="1814">
        <f>+'[13]Dados  Mensais'!AG413</f>
        <v>4.1620248996333338</v>
      </c>
      <c r="G25" s="1814"/>
      <c r="H25" s="1814">
        <f>+'[13]Dados  Mensais'!I413</f>
        <v>1.4595933842999997</v>
      </c>
      <c r="I25" s="1814"/>
      <c r="J25" s="1814">
        <f>+'[13]Dados  Mensais'!U413</f>
        <v>27.098695174561367</v>
      </c>
      <c r="K25" s="1814"/>
      <c r="L25" s="1367">
        <f>+'[13]Dados  Mensais'!AM413</f>
        <v>0.55540702323279767</v>
      </c>
      <c r="M25" s="1367"/>
      <c r="N25" s="1814">
        <f>+'[13]Dados  Mensais'!O413</f>
        <v>-5.7733242904293922</v>
      </c>
      <c r="O25" s="1814"/>
      <c r="P25" s="1814">
        <f>+'[13]Dados  Mensais'!AA413</f>
        <v>2.1489247561333333</v>
      </c>
      <c r="Q25" s="1814"/>
      <c r="R25" s="1814">
        <f>+'[13]Dados Trimestrais'!I146</f>
        <v>-3.2287952082144962</v>
      </c>
      <c r="S25" s="1814"/>
      <c r="T25" s="1814">
        <f>+'[13]Dados  Mensais'!AS413</f>
        <v>27.247551029042501</v>
      </c>
      <c r="U25" s="1219"/>
    </row>
    <row r="26" spans="2:21" ht="24" customHeight="1" x14ac:dyDescent="0.2">
      <c r="B26" s="57"/>
      <c r="C26" s="84" t="s">
        <v>69</v>
      </c>
      <c r="D26" s="1814">
        <f>+'[13]Dados  Mensais'!C414</f>
        <v>11.025541381296389</v>
      </c>
      <c r="E26" s="1814"/>
      <c r="F26" s="1814">
        <f>+'[13]Dados  Mensais'!AG414</f>
        <v>4.4348041842666666</v>
      </c>
      <c r="G26" s="1814"/>
      <c r="H26" s="1814">
        <f>+'[13]Dados  Mensais'!I414</f>
        <v>1.9619154244000001</v>
      </c>
      <c r="I26" s="1814"/>
      <c r="J26" s="1814">
        <f>+'[13]Dados  Mensais'!U414</f>
        <v>33.709385581730544</v>
      </c>
      <c r="K26" s="1814"/>
      <c r="L26" s="1367">
        <f>+'[13]Dados  Mensais'!AM414</f>
        <v>-6.0076209844260058</v>
      </c>
      <c r="M26" s="1367"/>
      <c r="N26" s="1814">
        <f>+'[13]Dados  Mensais'!O414</f>
        <v>-6.2380664916850188</v>
      </c>
      <c r="O26" s="1814"/>
      <c r="P26" s="1814">
        <f>+'[13]Dados  Mensais'!AA414</f>
        <v>1.2322227388666667</v>
      </c>
      <c r="Q26" s="1814"/>
      <c r="R26" s="1814"/>
      <c r="S26" s="1814"/>
      <c r="T26" s="1814">
        <f>+'[13]Dados  Mensais'!AS414</f>
        <v>32.150324153998149</v>
      </c>
      <c r="U26" s="1219"/>
    </row>
    <row r="27" spans="2:21" ht="24" customHeight="1" x14ac:dyDescent="0.2">
      <c r="B27" s="57"/>
      <c r="C27" s="84" t="s">
        <v>70</v>
      </c>
      <c r="D27" s="1814">
        <f>+'[13]Dados  Mensais'!C415</f>
        <v>4.2948478670887003</v>
      </c>
      <c r="E27" s="1814"/>
      <c r="F27" s="1814">
        <f>+'[13]Dados  Mensais'!AG415</f>
        <v>4.4950560696000004</v>
      </c>
      <c r="G27" s="1814"/>
      <c r="H27" s="1814">
        <f>+'[13]Dados  Mensais'!I415</f>
        <v>3.7946376592666664</v>
      </c>
      <c r="I27" s="1814"/>
      <c r="J27" s="1814">
        <f>+'[13]Dados  Mensais'!U415</f>
        <v>25.576211202276447</v>
      </c>
      <c r="K27" s="1814"/>
      <c r="L27" s="1367">
        <f>+'[13]Dados  Mensais'!AM415</f>
        <v>2.5800468092041569</v>
      </c>
      <c r="M27" s="1367"/>
      <c r="N27" s="1814">
        <f>+'[13]Dados  Mensais'!O415</f>
        <v>-2.6173280624553379</v>
      </c>
      <c r="O27" s="1814"/>
      <c r="P27" s="1814">
        <f>+'[13]Dados  Mensais'!AA415</f>
        <v>1.4310807490333335</v>
      </c>
      <c r="Q27" s="1814"/>
      <c r="R27" s="1814"/>
      <c r="S27" s="1814"/>
      <c r="T27" s="1814">
        <f>+'[13]Dados  Mensais'!AS415</f>
        <v>27.361907139165197</v>
      </c>
      <c r="U27" s="1219"/>
    </row>
    <row r="28" spans="2:21" ht="24" customHeight="1" x14ac:dyDescent="0.2">
      <c r="B28" s="110"/>
      <c r="C28" s="52" t="s">
        <v>71</v>
      </c>
      <c r="D28" s="1819">
        <f>+'[13]Dados  Mensais'!C416</f>
        <v>6.7766595387282944</v>
      </c>
      <c r="E28" s="1819"/>
      <c r="F28" s="1819">
        <f>+'[13]Dados  Mensais'!AG416</f>
        <v>4.1054598861333336</v>
      </c>
      <c r="G28" s="1819"/>
      <c r="H28" s="1819">
        <f>+'[13]Dados  Mensais'!I416</f>
        <v>4.7477859408333325</v>
      </c>
      <c r="I28" s="1819"/>
      <c r="J28" s="1819">
        <f>+'[13]Dados  Mensais'!U416</f>
        <v>22.472192642559413</v>
      </c>
      <c r="K28" s="1819"/>
      <c r="L28" s="1400">
        <f>+'[13]Dados  Mensais'!AM416</f>
        <v>0.71831003915270308</v>
      </c>
      <c r="M28" s="1400"/>
      <c r="N28" s="1819">
        <f>+'[13]Dados  Mensais'!O416</f>
        <v>-5.3558492957322272</v>
      </c>
      <c r="O28" s="1819"/>
      <c r="P28" s="1819">
        <f>+'[13]Dados  Mensais'!AA416</f>
        <v>0.75081597886666662</v>
      </c>
      <c r="Q28" s="1819"/>
      <c r="R28" s="1819">
        <f>+'[13]Dados Trimestrais'!I147</f>
        <v>-2.4915178491254935</v>
      </c>
      <c r="S28" s="1819"/>
      <c r="T28" s="1819">
        <f>+'[13]Dados  Mensais'!AS416</f>
        <v>24.310498987815166</v>
      </c>
      <c r="U28" s="1228"/>
    </row>
    <row r="29" spans="2:21" ht="24" customHeight="1" x14ac:dyDescent="0.2">
      <c r="B29" s="57">
        <v>23</v>
      </c>
      <c r="C29" s="84" t="s">
        <v>72</v>
      </c>
      <c r="D29" s="1814">
        <f>+'[13]Dados  Mensais'!C417</f>
        <v>11.214052634646862</v>
      </c>
      <c r="E29" s="1814"/>
      <c r="F29" s="1814">
        <f>+'[13]Dados  Mensais'!AG417</f>
        <v>3.6696149768666668</v>
      </c>
      <c r="G29" s="1814"/>
      <c r="H29" s="1814">
        <f>+'[13]Dados  Mensais'!I417</f>
        <v>5.4626184497999999</v>
      </c>
      <c r="I29" s="1814"/>
      <c r="J29" s="1814">
        <f>+'[13]Dados  Mensais'!U417</f>
        <v>16.779318871947275</v>
      </c>
      <c r="K29" s="1814"/>
      <c r="L29" s="1367">
        <f>+'[13]Dados  Mensais'!AM417</f>
        <v>1.7704028312995774</v>
      </c>
      <c r="M29" s="1367"/>
      <c r="N29" s="1814">
        <f>+'[13]Dados  Mensais'!O417</f>
        <v>-4.4814205703350609</v>
      </c>
      <c r="O29" s="1814"/>
      <c r="P29" s="1814">
        <f>+'[13]Dados  Mensais'!AA417</f>
        <v>-0.63636837493333331</v>
      </c>
      <c r="Q29" s="1814"/>
      <c r="R29" s="1814"/>
      <c r="S29" s="1814"/>
      <c r="T29" s="1814">
        <f>+'[13]Dados  Mensais'!AS417</f>
        <v>18.33897047926077</v>
      </c>
      <c r="U29" s="1219"/>
    </row>
    <row r="30" spans="2:21" ht="24" customHeight="1" x14ac:dyDescent="0.2">
      <c r="B30" s="57"/>
      <c r="C30" s="84" t="s">
        <v>73</v>
      </c>
      <c r="D30" s="1814">
        <f>+'[13]Dados  Mensais'!C418</f>
        <v>11.982664093571266</v>
      </c>
      <c r="E30" s="1814"/>
      <c r="F30" s="1814">
        <f>+'[13]Dados  Mensais'!AG418</f>
        <v>2.4337667192999999</v>
      </c>
      <c r="G30" s="1814"/>
      <c r="H30" s="1814">
        <f>+'[13]Dados  Mensais'!I418</f>
        <v>5.4764638911666665</v>
      </c>
      <c r="I30" s="1814"/>
      <c r="J30" s="1814">
        <f>+'[13]Dados  Mensais'!U418</f>
        <v>16.895563031048027</v>
      </c>
      <c r="K30" s="1814"/>
      <c r="L30" s="1367">
        <f>+'[13]Dados  Mensais'!AM418</f>
        <v>2.7974480071267749</v>
      </c>
      <c r="M30" s="1367"/>
      <c r="N30" s="1814">
        <f>+'[13]Dados  Mensais'!O418</f>
        <v>-6.3434269883812515</v>
      </c>
      <c r="O30" s="1814"/>
      <c r="P30" s="1814">
        <f>+'[13]Dados  Mensais'!AA418</f>
        <v>-1.0232658649999999</v>
      </c>
      <c r="Q30" s="1814"/>
      <c r="R30" s="1814"/>
      <c r="S30" s="1814"/>
      <c r="T30" s="1814">
        <f>+'[13]Dados  Mensais'!AS418</f>
        <v>22.373835460543212</v>
      </c>
      <c r="U30" s="1219"/>
    </row>
    <row r="31" spans="2:21" ht="24" customHeight="1" x14ac:dyDescent="0.2">
      <c r="B31" s="57"/>
      <c r="C31" s="84" t="s">
        <v>74</v>
      </c>
      <c r="D31" s="1814">
        <f>+'[13]Dados  Mensais'!C419</f>
        <v>8.9228914189678488</v>
      </c>
      <c r="E31" s="1814"/>
      <c r="F31" s="1814">
        <f>+'[13]Dados  Mensais'!AG419</f>
        <v>2.6746497746333335</v>
      </c>
      <c r="G31" s="1814"/>
      <c r="H31" s="1814">
        <f>+'[13]Dados  Mensais'!I419</f>
        <v>5.6081032082333335</v>
      </c>
      <c r="I31" s="1814"/>
      <c r="J31" s="1814">
        <f>+'[13]Dados  Mensais'!U419</f>
        <v>15.752276709202267</v>
      </c>
      <c r="K31" s="1814"/>
      <c r="L31" s="1367">
        <f>+'[13]Dados  Mensais'!AM419</f>
        <v>2.84547555811299</v>
      </c>
      <c r="M31" s="1367"/>
      <c r="N31" s="1814">
        <f>+'[13]Dados  Mensais'!O419</f>
        <v>-5.6936315899289909</v>
      </c>
      <c r="O31" s="1814"/>
      <c r="P31" s="1814">
        <f>+'[13]Dados  Mensais'!AA419</f>
        <v>-6.3473283566666552E-2</v>
      </c>
      <c r="Q31" s="1814"/>
      <c r="R31" s="1814">
        <f>+'[13]Dados Trimestrais'!I148</f>
        <v>1.0637182892552901</v>
      </c>
      <c r="S31" s="1814"/>
      <c r="T31" s="1814">
        <f>+'[13]Dados  Mensais'!AS419</f>
        <v>14.074084902794688</v>
      </c>
      <c r="U31" s="1219"/>
    </row>
    <row r="32" spans="2:21" ht="24" customHeight="1" x14ac:dyDescent="0.2">
      <c r="B32" s="57"/>
      <c r="C32" s="84" t="s">
        <v>75</v>
      </c>
      <c r="D32" s="1814">
        <f>+'[13]Dados  Mensais'!C420</f>
        <v>7.5564371568807553</v>
      </c>
      <c r="E32" s="1814"/>
      <c r="F32" s="1814">
        <f>+'[13]Dados  Mensais'!AG420</f>
        <v>2.6186000428333331</v>
      </c>
      <c r="G32" s="1814"/>
      <c r="H32" s="1814">
        <f>+'[13]Dados  Mensais'!I420</f>
        <v>5.5494786160333334</v>
      </c>
      <c r="I32" s="1814"/>
      <c r="J32" s="1814">
        <f>+'[13]Dados  Mensais'!U420</f>
        <v>11.213979216751492</v>
      </c>
      <c r="K32" s="1814"/>
      <c r="L32" s="1367">
        <f>+'[13]Dados  Mensais'!AM420</f>
        <v>0.27787347161777287</v>
      </c>
      <c r="M32" s="1367"/>
      <c r="N32" s="1814">
        <f>+'[13]Dados  Mensais'!O420</f>
        <v>-5.3640563705846835</v>
      </c>
      <c r="O32" s="1814"/>
      <c r="P32" s="1814">
        <f>+'[13]Dados  Mensais'!AA420</f>
        <v>1.3450024631333335</v>
      </c>
      <c r="Q32" s="1814"/>
      <c r="R32" s="1814"/>
      <c r="S32" s="1814"/>
      <c r="T32" s="1814">
        <f>+'[13]Dados  Mensais'!AS420</f>
        <v>10.313018594025015</v>
      </c>
      <c r="U32" s="1219"/>
    </row>
    <row r="33" spans="2:21" ht="24" customHeight="1" x14ac:dyDescent="0.2">
      <c r="B33" s="57"/>
      <c r="C33" s="84" t="s">
        <v>76</v>
      </c>
      <c r="D33" s="1814">
        <f>+'[13]Dados  Mensais'!C421</f>
        <v>0.13552198608432864</v>
      </c>
      <c r="E33" s="1814"/>
      <c r="F33" s="1814">
        <f>+'[13]Dados  Mensais'!AG421</f>
        <v>3.0293754048666663</v>
      </c>
      <c r="G33" s="1814"/>
      <c r="H33" s="1814">
        <f>+'[13]Dados  Mensais'!I421</f>
        <v>6.6353335898666677</v>
      </c>
      <c r="I33" s="1814"/>
      <c r="J33" s="1814">
        <f>+'[13]Dados  Mensais'!U421</f>
        <v>1.1328058534147516</v>
      </c>
      <c r="K33" s="1814"/>
      <c r="L33" s="1367">
        <f>+'[13]Dados  Mensais'!AM421</f>
        <v>2.4792400642744701</v>
      </c>
      <c r="M33" s="1367"/>
      <c r="N33" s="1814">
        <f>+'[13]Dados  Mensais'!O421</f>
        <v>-7.8377333523345367</v>
      </c>
      <c r="O33" s="1814"/>
      <c r="P33" s="1814">
        <f>+'[13]Dados  Mensais'!AA421</f>
        <v>2.8093993227999996</v>
      </c>
      <c r="Q33" s="1814"/>
      <c r="R33" s="1814"/>
      <c r="S33" s="1814"/>
      <c r="T33" s="1814">
        <f>+'[13]Dados  Mensais'!AS421</f>
        <v>5.1462468737343485</v>
      </c>
      <c r="U33" s="1219"/>
    </row>
    <row r="34" spans="2:21" ht="2.1" customHeight="1" x14ac:dyDescent="0.2">
      <c r="B34" s="548"/>
      <c r="C34" s="594"/>
      <c r="D34" s="1822"/>
      <c r="E34" s="1822"/>
      <c r="F34" s="1802"/>
      <c r="G34" s="1802"/>
      <c r="H34" s="1802"/>
      <c r="I34" s="1802"/>
      <c r="J34" s="1823"/>
      <c r="K34" s="1824"/>
      <c r="L34" s="1802"/>
      <c r="M34" s="1802"/>
      <c r="N34" s="1802"/>
      <c r="O34" s="1802"/>
      <c r="P34" s="1802"/>
      <c r="Q34" s="1802"/>
      <c r="R34" s="1802"/>
      <c r="S34" s="1802"/>
      <c r="T34" s="1820"/>
      <c r="U34" s="1820"/>
    </row>
    <row r="35" spans="2:21" s="319" customFormat="1" ht="18" customHeight="1" x14ac:dyDescent="0.2">
      <c r="B35" s="318" t="s">
        <v>296</v>
      </c>
      <c r="C35" s="318"/>
    </row>
    <row r="36" spans="2:21" ht="18" customHeight="1" x14ac:dyDescent="0.2">
      <c r="B36" s="60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  <c r="R36" s="467"/>
      <c r="S36" s="467"/>
      <c r="T36" s="467"/>
      <c r="U36" s="1821"/>
    </row>
    <row r="37" spans="2:21" ht="18" customHeight="1" x14ac:dyDescent="0.2">
      <c r="B37" s="467"/>
      <c r="C37" s="467"/>
      <c r="D37" s="467"/>
      <c r="E37" s="467"/>
      <c r="F37" s="467"/>
      <c r="G37" s="467"/>
      <c r="H37" s="467"/>
      <c r="I37" s="467"/>
      <c r="J37" s="467"/>
      <c r="K37" s="467"/>
      <c r="L37" s="467"/>
      <c r="M37" s="467"/>
      <c r="N37" s="467"/>
      <c r="O37" s="467"/>
      <c r="P37" s="467"/>
      <c r="Q37" s="467"/>
      <c r="R37" s="467"/>
      <c r="S37" s="467"/>
      <c r="T37" s="467"/>
      <c r="U37" s="1821"/>
    </row>
    <row r="38" spans="2:21" ht="6.95" customHeight="1" x14ac:dyDescent="0.2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  <c r="P38" s="426"/>
      <c r="Q38" s="426"/>
      <c r="R38" s="426"/>
      <c r="S38" s="426"/>
      <c r="T38" s="426"/>
      <c r="U38" s="426"/>
    </row>
    <row r="39" spans="2:21" ht="18" customHeight="1" x14ac:dyDescent="0.2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  <c r="P39" s="426"/>
      <c r="Q39" s="426"/>
      <c r="R39" s="426"/>
      <c r="S39" s="426"/>
      <c r="T39" s="426"/>
      <c r="U39" s="426"/>
    </row>
    <row r="40" spans="2:21" ht="18" customHeight="1" x14ac:dyDescent="0.2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  <c r="P40" s="426"/>
      <c r="Q40" s="426"/>
      <c r="R40" s="608"/>
      <c r="S40" s="426"/>
      <c r="T40" s="426"/>
      <c r="U40" s="426"/>
    </row>
    <row r="41" spans="2:21" ht="18" customHeight="1" x14ac:dyDescent="0.2">
      <c r="R41" s="609"/>
    </row>
    <row r="42" spans="2:21" ht="2.1" customHeight="1" x14ac:dyDescent="0.2"/>
    <row r="43" spans="2:21" ht="0.95" customHeight="1" x14ac:dyDescent="0.2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  <c r="P43" s="426"/>
      <c r="Q43" s="426"/>
      <c r="R43" s="426"/>
      <c r="S43" s="426"/>
      <c r="T43" s="426"/>
      <c r="U43" s="426"/>
    </row>
    <row r="44" spans="2:21" ht="0.95" customHeight="1" x14ac:dyDescent="0.2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  <c r="R44" s="426"/>
      <c r="S44" s="426"/>
      <c r="T44" s="426"/>
      <c r="U44" s="426"/>
    </row>
    <row r="45" spans="2:21" ht="0.95" customHeight="1" x14ac:dyDescent="0.2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  <c r="R45" s="426"/>
      <c r="S45" s="426"/>
      <c r="T45" s="426"/>
      <c r="U45" s="426"/>
    </row>
    <row r="46" spans="2:21" ht="0.95" customHeight="1" x14ac:dyDescent="0.2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  <c r="R46" s="426"/>
      <c r="S46" s="426"/>
      <c r="T46" s="426"/>
      <c r="U46" s="426"/>
    </row>
    <row r="47" spans="2:21" ht="0.95" customHeight="1" x14ac:dyDescent="0.2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  <c r="R47" s="426"/>
      <c r="S47" s="426"/>
      <c r="T47" s="426"/>
      <c r="U47" s="426"/>
    </row>
    <row r="48" spans="2:21" ht="0.95" customHeight="1" x14ac:dyDescent="0.2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  <c r="R48" s="426"/>
      <c r="S48" s="426"/>
      <c r="T48" s="426"/>
      <c r="U48" s="426"/>
    </row>
    <row r="49" spans="2:21" ht="0.95" customHeight="1" x14ac:dyDescent="0.2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  <c r="R49" s="426"/>
      <c r="S49" s="426"/>
      <c r="T49" s="426"/>
      <c r="U49" s="426"/>
    </row>
    <row r="50" spans="2:21" ht="0.95" customHeight="1" x14ac:dyDescent="0.2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  <c r="R50" s="426"/>
      <c r="S50" s="426"/>
      <c r="T50" s="426"/>
      <c r="U50" s="426"/>
    </row>
    <row r="51" spans="2:21" ht="0.95" customHeight="1" x14ac:dyDescent="0.2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  <c r="R51" s="426"/>
      <c r="S51" s="426"/>
      <c r="T51" s="426"/>
      <c r="U51" s="426"/>
    </row>
    <row r="52" spans="2:21" ht="0.95" customHeight="1" x14ac:dyDescent="0.2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  <c r="R52" s="426"/>
      <c r="S52" s="426"/>
      <c r="T52" s="426"/>
      <c r="U52" s="426"/>
    </row>
    <row r="53" spans="2:21" ht="0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0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0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0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25">
      <c r="B66" s="39" t="s">
        <v>441</v>
      </c>
      <c r="C66" s="40"/>
    </row>
    <row r="67" spans="2:21" ht="18" customHeight="1" x14ac:dyDescent="0.2">
      <c r="B67" s="127" t="s">
        <v>442</v>
      </c>
      <c r="C67" s="92"/>
    </row>
    <row r="68" spans="2:21" ht="18.95" customHeight="1" x14ac:dyDescent="0.2">
      <c r="B68" s="1692"/>
      <c r="C68" s="1692"/>
      <c r="D68" s="1272" t="s">
        <v>417</v>
      </c>
      <c r="E68" s="1272"/>
      <c r="F68" s="1272"/>
      <c r="G68" s="1272"/>
      <c r="H68" s="1272"/>
      <c r="I68" s="1272"/>
      <c r="J68" s="1272"/>
      <c r="K68" s="1272"/>
      <c r="L68" s="1272" t="s">
        <v>436</v>
      </c>
      <c r="M68" s="1272"/>
      <c r="N68" s="1272"/>
      <c r="O68" s="1272"/>
      <c r="P68" s="1272"/>
      <c r="Q68" s="1272"/>
      <c r="R68" s="1272"/>
      <c r="S68" s="1272"/>
      <c r="T68" s="1272"/>
      <c r="U68" s="1272"/>
    </row>
    <row r="69" spans="2:21" ht="17.100000000000001" customHeight="1" x14ac:dyDescent="0.2">
      <c r="B69" s="1692"/>
      <c r="C69" s="1692"/>
      <c r="D69" s="1250" t="s">
        <v>290</v>
      </c>
      <c r="E69" s="1250"/>
      <c r="F69" s="1250" t="s">
        <v>291</v>
      </c>
      <c r="G69" s="1250"/>
      <c r="H69" s="1250" t="s">
        <v>292</v>
      </c>
      <c r="I69" s="1250"/>
      <c r="J69" s="1250" t="s">
        <v>293</v>
      </c>
      <c r="K69" s="1250"/>
      <c r="L69" s="1250" t="s">
        <v>438</v>
      </c>
      <c r="M69" s="1250"/>
      <c r="N69" s="1250" t="s">
        <v>439</v>
      </c>
      <c r="O69" s="1250"/>
      <c r="P69" s="1250" t="s">
        <v>425</v>
      </c>
      <c r="Q69" s="1250"/>
      <c r="R69" s="1250" t="s">
        <v>290</v>
      </c>
      <c r="S69" s="1250"/>
      <c r="T69" s="1250" t="s">
        <v>440</v>
      </c>
      <c r="U69" s="1250"/>
    </row>
    <row r="70" spans="2:21" ht="17.100000000000001" customHeight="1" x14ac:dyDescent="0.2">
      <c r="B70" s="1692"/>
      <c r="C70" s="1692"/>
      <c r="D70" s="1511"/>
      <c r="E70" s="1511"/>
      <c r="F70" s="1511"/>
      <c r="G70" s="1511"/>
      <c r="H70" s="1511"/>
      <c r="I70" s="1511"/>
      <c r="J70" s="1511"/>
      <c r="K70" s="1511"/>
      <c r="L70" s="1511"/>
      <c r="M70" s="1511"/>
      <c r="N70" s="1511"/>
      <c r="O70" s="1511"/>
      <c r="P70" s="1511"/>
      <c r="Q70" s="1511"/>
      <c r="R70" s="1511"/>
      <c r="S70" s="1511"/>
      <c r="T70" s="1511" t="s">
        <v>443</v>
      </c>
      <c r="U70" s="1511"/>
    </row>
    <row r="71" spans="2:21" ht="20.100000000000001" customHeight="1" x14ac:dyDescent="0.2">
      <c r="B71" s="1803" t="s">
        <v>206</v>
      </c>
      <c r="C71" s="1804"/>
      <c r="D71" s="591">
        <f>+'[13]Dados  Mensais'!E3</f>
        <v>19.158035366310571</v>
      </c>
      <c r="E71" s="592">
        <f>+'[13]Dados  Mensais'!E5</f>
        <v>36251</v>
      </c>
      <c r="F71" s="591">
        <f>+'[13]Dados  Mensais'!AI3</f>
        <v>42.870872557205665</v>
      </c>
      <c r="G71" s="592">
        <f>+'[13]Dados  Mensais'!AI5</f>
        <v>32568</v>
      </c>
      <c r="H71" s="591">
        <f>+'[13]Dados  Mensais'!K3</f>
        <v>25.97205366139713</v>
      </c>
      <c r="I71" s="592">
        <f>+'[13]Dados  Mensais'!K5</f>
        <v>33025</v>
      </c>
      <c r="J71" s="591">
        <f>+'[13]Dados  Mensais'!W3</f>
        <v>42.769704100027333</v>
      </c>
      <c r="K71" s="592">
        <f>+'[13]Dados  Mensais'!W5</f>
        <v>44835</v>
      </c>
      <c r="L71" s="591">
        <f>+'[13]Dados  Mensais'!AO3</f>
        <v>40.828242253637299</v>
      </c>
      <c r="M71" s="592">
        <f>+'[13]Dados  Mensais'!AO5</f>
        <v>34516</v>
      </c>
      <c r="N71" s="591">
        <f>+'[13]Dados  Mensais'!Q3</f>
        <v>31.746229010393233</v>
      </c>
      <c r="O71" s="592">
        <f>+'[13]Dados  Mensais'!Q5</f>
        <v>36100</v>
      </c>
      <c r="P71" s="591">
        <f>+'[13]Dados  Mensais'!AC3</f>
        <v>15.45412132483589</v>
      </c>
      <c r="Q71" s="592">
        <f>+'[13]Dados  Mensais'!AC5</f>
        <v>35674</v>
      </c>
      <c r="R71" s="591">
        <f>+'[13]Dados Trimestrais'!$K$3</f>
        <v>20.65679321049921</v>
      </c>
      <c r="S71" s="592" t="str">
        <f>+'[13]Dados Trimestrais'!$K$5</f>
        <v>II 98</v>
      </c>
      <c r="T71" s="591">
        <f>+'[13]Dados  Mensais'!AU3</f>
        <v>42.924974205437607</v>
      </c>
      <c r="U71" s="593">
        <f>+'[13]Dados  Mensais'!AU5</f>
        <v>44835</v>
      </c>
    </row>
    <row r="72" spans="2:21" ht="20.100000000000001" customHeight="1" x14ac:dyDescent="0.2">
      <c r="B72" s="1393" t="s">
        <v>207</v>
      </c>
      <c r="C72" s="1394"/>
      <c r="D72" s="586">
        <f>+'[13]Dados  Mensais'!E2</f>
        <v>-58.492804796387155</v>
      </c>
      <c r="E72" s="573">
        <f>+'[13]Dados  Mensais'!E4</f>
        <v>41122</v>
      </c>
      <c r="F72" s="586">
        <f>+'[13]Dados  Mensais'!AI2</f>
        <v>-42.445053386275006</v>
      </c>
      <c r="G72" s="573">
        <f>+'[13]Dados  Mensais'!AI4</f>
        <v>44013</v>
      </c>
      <c r="H72" s="586">
        <f>+'[13]Dados  Mensais'!K2</f>
        <v>-15.446827244816665</v>
      </c>
      <c r="I72" s="573">
        <f>+'[13]Dados  Mensais'!K4</f>
        <v>41334</v>
      </c>
      <c r="J72" s="586">
        <f>+'[13]Dados  Mensais'!W2</f>
        <v>-6.3601603604812089</v>
      </c>
      <c r="K72" s="573">
        <f>+'[13]Dados  Mensais'!W4</f>
        <v>41426</v>
      </c>
      <c r="L72" s="586">
        <f>+'[13]Dados  Mensais'!AO2</f>
        <v>-56.745748573834923</v>
      </c>
      <c r="M72" s="573">
        <f>+'[13]Dados  Mensais'!AO4</f>
        <v>43922</v>
      </c>
      <c r="N72" s="586">
        <f>+'[13]Dados  Mensais'!Q2</f>
        <v>-45.78479846347787</v>
      </c>
      <c r="O72" s="573">
        <f>+'[13]Dados  Mensais'!Q4</f>
        <v>43922</v>
      </c>
      <c r="P72" s="586">
        <f>+'[13]Dados  Mensais'!AC2</f>
        <v>-27.42018854865</v>
      </c>
      <c r="Q72" s="573">
        <f>+'[13]Dados  Mensais'!AC4</f>
        <v>41214</v>
      </c>
      <c r="R72" s="586">
        <f>+'[13]Dados Trimestrais'!$K$2</f>
        <v>-58.465994023875488</v>
      </c>
      <c r="S72" s="573" t="str">
        <f>+'[13]Dados Trimestrais'!$K$4</f>
        <v>I 120</v>
      </c>
      <c r="T72" s="586">
        <f>+'[13]Dados  Mensais'!AU2</f>
        <v>-22.946540971428949</v>
      </c>
      <c r="U72" s="572">
        <f>+'[13]Dados  Mensais'!AU4</f>
        <v>37803</v>
      </c>
    </row>
    <row r="73" spans="2:21" ht="21.95" customHeight="1" x14ac:dyDescent="0.2">
      <c r="B73" s="1175">
        <v>2020</v>
      </c>
      <c r="C73" s="1175"/>
      <c r="D73" s="1815">
        <f>+'[13]Anuais dos Dados  Mensais'!E40</f>
        <v>-24.358786979105332</v>
      </c>
      <c r="E73" s="1815"/>
      <c r="F73" s="1815">
        <f>+'[13]Anuais dos Dados  Mensais'!AI40</f>
        <v>-20.374124077327782</v>
      </c>
      <c r="G73" s="1815"/>
      <c r="H73" s="1815">
        <f>+'[13]Anuais dos Dados  Mensais'!K40</f>
        <v>0.82395503448333474</v>
      </c>
      <c r="I73" s="1815"/>
      <c r="J73" s="1815">
        <f>+'[13]Anuais dos Dados  Mensais'!W40</f>
        <v>3.2458483724955105</v>
      </c>
      <c r="K73" s="1815"/>
      <c r="L73" s="1815">
        <f>+'[13]Anuais dos Dados  Mensais'!AO40</f>
        <v>-9.3353359660633561</v>
      </c>
      <c r="M73" s="1815"/>
      <c r="N73" s="1815">
        <f>+'[13]Anuais dos Dados  Mensais'!Q40</f>
        <v>-13.398055833560237</v>
      </c>
      <c r="O73" s="1815"/>
      <c r="P73" s="1815">
        <f>+'[13]Anuais dos Dados  Mensais'!AC40</f>
        <v>-3.6944476806666664</v>
      </c>
      <c r="Q73" s="1815"/>
      <c r="R73" s="1815">
        <f>+'[13]Anuais dos Dados Trimestrais'!K42</f>
        <v>-21.763611409972381</v>
      </c>
      <c r="S73" s="1815"/>
      <c r="T73" s="1815">
        <f>+'[13]Anuais dos Dados  Mensais'!AU40</f>
        <v>3.5172414024416248</v>
      </c>
      <c r="U73" s="1226"/>
    </row>
    <row r="74" spans="2:21" ht="21.95" customHeight="1" x14ac:dyDescent="0.2">
      <c r="B74" s="1175">
        <v>2021</v>
      </c>
      <c r="C74" s="1175"/>
      <c r="D74" s="1815">
        <f>+'[13]Anuais dos Dados  Mensais'!E41</f>
        <v>-9.9880193425826231</v>
      </c>
      <c r="E74" s="1815"/>
      <c r="F74" s="1815">
        <f>+'[13]Anuais dos Dados  Mensais'!AI41</f>
        <v>-19.069290455239585</v>
      </c>
      <c r="G74" s="1815"/>
      <c r="H74" s="1815">
        <f>+'[13]Anuais dos Dados  Mensais'!K41</f>
        <v>-3.6249420275041664</v>
      </c>
      <c r="I74" s="1815"/>
      <c r="J74" s="1815">
        <f>+'[13]Anuais dos Dados  Mensais'!W41</f>
        <v>12.237159621218888</v>
      </c>
      <c r="K74" s="1815"/>
      <c r="L74" s="1815">
        <f>+'[13]Anuais dos Dados  Mensais'!AO41</f>
        <v>-8.1022495892396559E-2</v>
      </c>
      <c r="M74" s="1815"/>
      <c r="N74" s="1815">
        <f>+'[13]Anuais dos Dados  Mensais'!Q41</f>
        <v>-4.6558557316830083</v>
      </c>
      <c r="O74" s="1815"/>
      <c r="P74" s="1815">
        <f>+'[13]Anuais dos Dados  Mensais'!AC41</f>
        <v>-0.51289134178194429</v>
      </c>
      <c r="Q74" s="1815"/>
      <c r="R74" s="1815">
        <f>+'[13]Anuais dos Dados Trimestrais'!K43</f>
        <v>3.2643838763706574</v>
      </c>
      <c r="S74" s="1815"/>
      <c r="T74" s="1815">
        <f>+'[13]Anuais dos Dados  Mensais'!AU41</f>
        <v>11.450604762359511</v>
      </c>
      <c r="U74" s="1226"/>
    </row>
    <row r="75" spans="2:21" ht="21.95" customHeight="1" x14ac:dyDescent="0.2">
      <c r="B75" s="1175">
        <v>2022</v>
      </c>
      <c r="C75" s="1175"/>
      <c r="D75" s="1815">
        <f>+'[13]Anuais dos Dados  Mensais'!E42</f>
        <v>1.9557848423821209</v>
      </c>
      <c r="E75" s="1815"/>
      <c r="F75" s="1815">
        <f>+'[13]Anuais dos Dados  Mensais'!AI42</f>
        <v>-3.3449902832277778</v>
      </c>
      <c r="G75" s="1815"/>
      <c r="H75" s="1815">
        <f>+'[13]Anuais dos Dados  Mensais'!K42</f>
        <v>-9.1542411540305562</v>
      </c>
      <c r="I75" s="1815"/>
      <c r="J75" s="1815">
        <f>+'[13]Anuais dos Dados  Mensais'!W42</f>
        <v>34.64131581103738</v>
      </c>
      <c r="K75" s="1815"/>
      <c r="L75" s="1815">
        <f>+'[13]Anuais dos Dados  Mensais'!AO42</f>
        <v>-3.2974380500751419</v>
      </c>
      <c r="M75" s="1815"/>
      <c r="N75" s="1815">
        <f>+'[13]Anuais dos Dados  Mensais'!Q42</f>
        <v>-2.8625884700880806</v>
      </c>
      <c r="O75" s="1815"/>
      <c r="P75" s="1815">
        <f>+'[13]Anuais dos Dados  Mensais'!AC42</f>
        <v>1.5302887449416664</v>
      </c>
      <c r="Q75" s="1815"/>
      <c r="R75" s="1815">
        <f>+'[13]Anuais dos Dados Trimestrais'!K44</f>
        <v>-4.7699946339384223</v>
      </c>
      <c r="S75" s="1815"/>
      <c r="T75" s="1815">
        <f>+'[13]Anuais dos Dados  Mensais'!AU42</f>
        <v>34.845367356949133</v>
      </c>
      <c r="U75" s="1226"/>
    </row>
    <row r="76" spans="2:21" ht="21.95" customHeight="1" x14ac:dyDescent="0.2">
      <c r="B76" s="1398"/>
      <c r="C76" s="1398"/>
      <c r="D76" s="1819"/>
      <c r="E76" s="1819"/>
      <c r="F76" s="1819"/>
      <c r="G76" s="1819"/>
      <c r="H76" s="1819"/>
      <c r="I76" s="1819"/>
      <c r="J76" s="1819"/>
      <c r="K76" s="1819"/>
      <c r="L76" s="1819"/>
      <c r="M76" s="1819"/>
      <c r="N76" s="1819"/>
      <c r="O76" s="1819"/>
      <c r="P76" s="1819"/>
      <c r="Q76" s="1819"/>
      <c r="R76" s="1819"/>
      <c r="S76" s="1819"/>
      <c r="T76" s="1819"/>
      <c r="U76" s="1228"/>
    </row>
    <row r="77" spans="2:21" ht="24" customHeight="1" x14ac:dyDescent="0.2">
      <c r="B77" s="110">
        <v>21</v>
      </c>
      <c r="C77" s="51" t="s">
        <v>71</v>
      </c>
      <c r="D77" s="1819">
        <f>+'[13]Dados  Mensais'!E404</f>
        <v>2.4676373925807003</v>
      </c>
      <c r="E77" s="1819"/>
      <c r="F77" s="1819">
        <f>+'[13]Dados  Mensais'!AI404</f>
        <v>-8.6585446789333336</v>
      </c>
      <c r="G77" s="1819"/>
      <c r="H77" s="1819">
        <f>+'[13]Dados  Mensais'!K404</f>
        <v>-10.370012655</v>
      </c>
      <c r="I77" s="1819"/>
      <c r="J77" s="1819">
        <f>+'[13]Dados  Mensais'!W404</f>
        <v>21.60359381415131</v>
      </c>
      <c r="K77" s="1819"/>
      <c r="L77" s="1819">
        <f>+'[13]Dados  Mensais'!AO404</f>
        <v>1.7172784530290426</v>
      </c>
      <c r="M77" s="1819"/>
      <c r="N77" s="1819">
        <f>+'[13]Dados  Mensais'!Q404</f>
        <v>-1.3525773652919795</v>
      </c>
      <c r="O77" s="1819"/>
      <c r="P77" s="1819">
        <f>+'[13]Dados  Mensais'!AC404</f>
        <v>1.1185741148333332</v>
      </c>
      <c r="Q77" s="1819"/>
      <c r="R77" s="1819">
        <f>+'[13]Dados Trimestrais'!K143</f>
        <v>3.9668354078789188</v>
      </c>
      <c r="S77" s="1819"/>
      <c r="T77" s="1819">
        <f>+'[13]Dados  Mensais'!AU404</f>
        <v>20.167066648677825</v>
      </c>
      <c r="U77" s="1228"/>
    </row>
    <row r="78" spans="2:21" ht="24" customHeight="1" x14ac:dyDescent="0.2">
      <c r="B78" s="57">
        <v>22</v>
      </c>
      <c r="C78" s="58" t="s">
        <v>72</v>
      </c>
      <c r="D78" s="1814">
        <f>+'[13]Dados  Mensais'!E405</f>
        <v>-0.18628433452359427</v>
      </c>
      <c r="E78" s="1814"/>
      <c r="F78" s="1814">
        <f>+'[13]Dados  Mensais'!AI405</f>
        <v>-6.7187396165666664</v>
      </c>
      <c r="G78" s="1814"/>
      <c r="H78" s="1814">
        <f>+'[13]Dados  Mensais'!K405</f>
        <v>-11.3692309053</v>
      </c>
      <c r="I78" s="1814"/>
      <c r="J78" s="1814">
        <f>+'[13]Dados  Mensais'!W405</f>
        <v>21.403915172511834</v>
      </c>
      <c r="K78" s="1814"/>
      <c r="L78" s="1814">
        <f>+'[13]Dados  Mensais'!AO405</f>
        <v>2.3171310538597218</v>
      </c>
      <c r="M78" s="1814"/>
      <c r="N78" s="1814">
        <f>+'[13]Dados  Mensais'!Q405</f>
        <v>1.4795505163705349</v>
      </c>
      <c r="O78" s="1814"/>
      <c r="P78" s="1814">
        <f>+'[13]Dados  Mensais'!AC405</f>
        <v>1.3037662201666667</v>
      </c>
      <c r="Q78" s="1814"/>
      <c r="R78" s="1814"/>
      <c r="S78" s="1814"/>
      <c r="T78" s="1814">
        <f>+'[13]Dados  Mensais'!AU405</f>
        <v>21.284331711459085</v>
      </c>
      <c r="U78" s="1219"/>
    </row>
    <row r="79" spans="2:21" ht="24" customHeight="1" x14ac:dyDescent="0.2">
      <c r="B79" s="57"/>
      <c r="C79" s="58" t="s">
        <v>73</v>
      </c>
      <c r="D79" s="1814">
        <f>+'[13]Dados  Mensais'!E406</f>
        <v>-0.65935709058866809</v>
      </c>
      <c r="E79" s="1814"/>
      <c r="F79" s="1814">
        <f>+'[13]Dados  Mensais'!AI406</f>
        <v>-5.7019940371999995</v>
      </c>
      <c r="G79" s="1814"/>
      <c r="H79" s="1814">
        <f>+'[13]Dados  Mensais'!K406</f>
        <v>-10.421175107233333</v>
      </c>
      <c r="I79" s="1814"/>
      <c r="J79" s="1814">
        <f>+'[13]Dados  Mensais'!W406</f>
        <v>27.265095067902067</v>
      </c>
      <c r="K79" s="1814"/>
      <c r="L79" s="1814">
        <f>+'[13]Dados  Mensais'!AO406</f>
        <v>2.8977628063934944</v>
      </c>
      <c r="M79" s="1814"/>
      <c r="N79" s="1814">
        <f>+'[13]Dados  Mensais'!Q406</f>
        <v>3.6773489026980322</v>
      </c>
      <c r="O79" s="1814"/>
      <c r="P79" s="1814">
        <f>+'[13]Dados  Mensais'!AC406</f>
        <v>1.3564980790666665</v>
      </c>
      <c r="Q79" s="1814"/>
      <c r="R79" s="1814"/>
      <c r="S79" s="1814"/>
      <c r="T79" s="1814">
        <f>+'[13]Dados  Mensais'!AU406</f>
        <v>25.007152349682762</v>
      </c>
      <c r="U79" s="1219"/>
    </row>
    <row r="80" spans="2:21" ht="24" customHeight="1" x14ac:dyDescent="0.2">
      <c r="B80" s="57"/>
      <c r="C80" s="58" t="s">
        <v>74</v>
      </c>
      <c r="D80" s="1814">
        <f>+'[13]Dados  Mensais'!E407</f>
        <v>1.0837303828317353</v>
      </c>
      <c r="E80" s="1814"/>
      <c r="F80" s="1814">
        <f>+'[13]Dados  Mensais'!AI407</f>
        <v>-7.6924439483333336</v>
      </c>
      <c r="G80" s="1814"/>
      <c r="H80" s="1814">
        <f>+'[13]Dados  Mensais'!K407</f>
        <v>-9.9600033926666658</v>
      </c>
      <c r="I80" s="1814"/>
      <c r="J80" s="1814">
        <f>+'[13]Dados  Mensais'!W407</f>
        <v>35.233294081679283</v>
      </c>
      <c r="K80" s="1814"/>
      <c r="L80" s="1814">
        <f>+'[13]Dados  Mensais'!AO407</f>
        <v>-2.2349243044972624</v>
      </c>
      <c r="M80" s="1814"/>
      <c r="N80" s="1814">
        <f>+'[13]Dados  Mensais'!Q407</f>
        <v>-2.6795412575032662</v>
      </c>
      <c r="O80" s="1814"/>
      <c r="P80" s="1814">
        <f>+'[13]Dados  Mensais'!AC407</f>
        <v>2.2603401705666664</v>
      </c>
      <c r="Q80" s="1814"/>
      <c r="R80" s="1814">
        <f>+'[13]Dados Trimestrais'!K144</f>
        <v>-6.7004571045322727</v>
      </c>
      <c r="S80" s="1814"/>
      <c r="T80" s="1814">
        <f>+'[13]Dados  Mensais'!AU407</f>
        <v>38.592047208268561</v>
      </c>
      <c r="U80" s="1219"/>
    </row>
    <row r="81" spans="2:21" ht="24" customHeight="1" x14ac:dyDescent="0.2">
      <c r="B81" s="57"/>
      <c r="C81" s="58" t="s">
        <v>75</v>
      </c>
      <c r="D81" s="1814">
        <f>+'[13]Dados  Mensais'!E408</f>
        <v>4.6226989211176512</v>
      </c>
      <c r="E81" s="1814"/>
      <c r="F81" s="1814">
        <f>+'[13]Dados  Mensais'!AI408</f>
        <v>-7.8938748348333334</v>
      </c>
      <c r="G81" s="1814"/>
      <c r="H81" s="1814">
        <f>+'[13]Dados  Mensais'!K408</f>
        <v>-8.3848719289333342</v>
      </c>
      <c r="I81" s="1814"/>
      <c r="J81" s="1814">
        <f>+'[13]Dados  Mensais'!W408</f>
        <v>38.361676071218895</v>
      </c>
      <c r="K81" s="1814"/>
      <c r="L81" s="1814">
        <f>+'[13]Dados  Mensais'!AO408</f>
        <v>-10.00822160185362</v>
      </c>
      <c r="M81" s="1814"/>
      <c r="N81" s="1814">
        <f>+'[13]Dados  Mensais'!Q408</f>
        <v>-5.4071908438932317</v>
      </c>
      <c r="O81" s="1814"/>
      <c r="P81" s="1814">
        <f>+'[13]Dados  Mensais'!AC408</f>
        <v>1.6952593916333332</v>
      </c>
      <c r="Q81" s="1814"/>
      <c r="R81" s="1814"/>
      <c r="S81" s="1814"/>
      <c r="T81" s="1814">
        <f>+'[13]Dados  Mensais'!AU408</f>
        <v>41.277261508486369</v>
      </c>
      <c r="U81" s="1219"/>
    </row>
    <row r="82" spans="2:21" ht="24" customHeight="1" x14ac:dyDescent="0.2">
      <c r="B82" s="57"/>
      <c r="C82" s="58" t="s">
        <v>76</v>
      </c>
      <c r="D82" s="1814">
        <f>+'[13]Dados  Mensais'!E409</f>
        <v>6.5385287685527107</v>
      </c>
      <c r="E82" s="1814"/>
      <c r="F82" s="1814">
        <f>+'[13]Dados  Mensais'!AI409</f>
        <v>-5.1420353241666668</v>
      </c>
      <c r="G82" s="1814"/>
      <c r="H82" s="1814">
        <f>+'[13]Dados  Mensais'!K409</f>
        <v>-9.0994639508000006</v>
      </c>
      <c r="I82" s="1814"/>
      <c r="J82" s="1814">
        <f>+'[13]Dados  Mensais'!W409</f>
        <v>37.607436802397423</v>
      </c>
      <c r="K82" s="1814"/>
      <c r="L82" s="1814">
        <f>+'[13]Dados  Mensais'!AO409</f>
        <v>-2.6370933548775302</v>
      </c>
      <c r="M82" s="1814"/>
      <c r="N82" s="1814">
        <f>+'[13]Dados  Mensais'!Q409</f>
        <v>-2.9895918430736477</v>
      </c>
      <c r="O82" s="1814"/>
      <c r="P82" s="1814">
        <f>+'[13]Dados  Mensais'!AC409</f>
        <v>2.1072557269000001</v>
      </c>
      <c r="Q82" s="1814"/>
      <c r="R82" s="1814"/>
      <c r="S82" s="1814"/>
      <c r="T82" s="1814">
        <f>+'[13]Dados  Mensais'!AU409</f>
        <v>37.011058346213368</v>
      </c>
      <c r="U82" s="1219"/>
    </row>
    <row r="83" spans="2:21" ht="24" customHeight="1" x14ac:dyDescent="0.2">
      <c r="B83" s="57"/>
      <c r="C83" s="58" t="s">
        <v>77</v>
      </c>
      <c r="D83" s="1814">
        <f>+'[13]Dados  Mensais'!E410</f>
        <v>3.7332835822893431</v>
      </c>
      <c r="E83" s="1814"/>
      <c r="F83" s="1814">
        <f>+'[13]Dados  Mensais'!AI410</f>
        <v>-2.5256107848</v>
      </c>
      <c r="G83" s="1814"/>
      <c r="H83" s="1814">
        <f>+'[13]Dados  Mensais'!K410</f>
        <v>-8.5407263358333338</v>
      </c>
      <c r="I83" s="1814"/>
      <c r="J83" s="1814">
        <f>+'[13]Dados  Mensais'!W410</f>
        <v>38.105975010956861</v>
      </c>
      <c r="K83" s="1814"/>
      <c r="L83" s="1814">
        <f>+'[13]Dados  Mensais'!AO410</f>
        <v>-5.1794268128746426</v>
      </c>
      <c r="M83" s="1814"/>
      <c r="N83" s="1814">
        <f>+'[13]Dados  Mensais'!Q410</f>
        <v>-5.735958988478691</v>
      </c>
      <c r="O83" s="1814"/>
      <c r="P83" s="1814">
        <f>+'[13]Dados  Mensais'!AC410</f>
        <v>2.3650195977333333</v>
      </c>
      <c r="Q83" s="1814"/>
      <c r="R83" s="1814">
        <f>+'[13]Dados Trimestrais'!K145</f>
        <v>-0.51839752208660594</v>
      </c>
      <c r="S83" s="1814"/>
      <c r="T83" s="1814">
        <f>+'[13]Dados  Mensais'!AU410</f>
        <v>38.082110617014344</v>
      </c>
      <c r="U83" s="1219"/>
    </row>
    <row r="84" spans="2:21" ht="24" customHeight="1" x14ac:dyDescent="0.2">
      <c r="B84" s="57"/>
      <c r="C84" s="58" t="s">
        <v>66</v>
      </c>
      <c r="D84" s="1814">
        <f>+'[13]Dados  Mensais'!E411</f>
        <v>1.6733622701924378</v>
      </c>
      <c r="E84" s="1814"/>
      <c r="F84" s="1814">
        <f>+'[13]Dados  Mensais'!AI411</f>
        <v>-1.7960501361666665</v>
      </c>
      <c r="G84" s="1814"/>
      <c r="H84" s="1814">
        <f>+'[13]Dados  Mensais'!K411</f>
        <v>-9.0968994937666654</v>
      </c>
      <c r="I84" s="1814"/>
      <c r="J84" s="1814">
        <f>+'[13]Dados  Mensais'!W411</f>
        <v>34.791240349051655</v>
      </c>
      <c r="K84" s="1814"/>
      <c r="L84" s="1814">
        <f>+'[13]Dados  Mensais'!AO411</f>
        <v>-3.8761077507216748</v>
      </c>
      <c r="M84" s="1814"/>
      <c r="N84" s="1814">
        <f>+'[13]Dados  Mensais'!Q411</f>
        <v>-3.1993994390170046</v>
      </c>
      <c r="O84" s="1814"/>
      <c r="P84" s="1814">
        <f>+'[13]Dados  Mensais'!AC411</f>
        <v>3.3848205767999997</v>
      </c>
      <c r="Q84" s="1814"/>
      <c r="R84" s="1814"/>
      <c r="S84" s="1814"/>
      <c r="T84" s="1814">
        <f>+'[13]Dados  Mensais'!AU411</f>
        <v>36.55831571149438</v>
      </c>
      <c r="U84" s="1219"/>
    </row>
    <row r="85" spans="2:21" ht="24" customHeight="1" x14ac:dyDescent="0.2">
      <c r="B85" s="57"/>
      <c r="C85" s="58" t="s">
        <v>67</v>
      </c>
      <c r="D85" s="1814">
        <f>+'[13]Dados  Mensais'!E412</f>
        <v>0.75249535878704066</v>
      </c>
      <c r="E85" s="1814"/>
      <c r="F85" s="1814">
        <f>+'[13]Dados  Mensais'!AI412</f>
        <v>-1.3985389362666665</v>
      </c>
      <c r="G85" s="1814"/>
      <c r="H85" s="1814">
        <f>+'[13]Dados  Mensais'!K412</f>
        <v>-8.6920096771666664</v>
      </c>
      <c r="I85" s="1814"/>
      <c r="J85" s="1814">
        <f>+'[13]Dados  Mensais'!W412</f>
        <v>32.155244394919649</v>
      </c>
      <c r="K85" s="1814"/>
      <c r="L85" s="1814">
        <f>+'[13]Dados  Mensais'!AO412</f>
        <v>-3.385241283550279</v>
      </c>
      <c r="M85" s="1814"/>
      <c r="N85" s="1814">
        <f>+'[13]Dados  Mensais'!Q412</f>
        <v>-2.7831227166750541</v>
      </c>
      <c r="O85" s="1814"/>
      <c r="P85" s="1814">
        <f>+'[13]Dados  Mensais'!AC412</f>
        <v>2.6828124047666666</v>
      </c>
      <c r="Q85" s="1814"/>
      <c r="R85" s="1814"/>
      <c r="S85" s="1814"/>
      <c r="T85" s="1814">
        <f>+'[13]Dados  Mensais'!AU412</f>
        <v>32.713107327289414</v>
      </c>
      <c r="U85" s="1219"/>
    </row>
    <row r="86" spans="2:21" ht="24" customHeight="1" x14ac:dyDescent="0.2">
      <c r="B86" s="57"/>
      <c r="C86" s="58" t="s">
        <v>68</v>
      </c>
      <c r="D86" s="1814">
        <f>+'[13]Dados  Mensais'!E413</f>
        <v>-0.50500117069889949</v>
      </c>
      <c r="E86" s="1814"/>
      <c r="F86" s="1814">
        <f>+'[13]Dados  Mensais'!AI413</f>
        <v>-0.74321968006666672</v>
      </c>
      <c r="G86" s="1814"/>
      <c r="H86" s="1814">
        <f>+'[13]Dados  Mensais'!K413</f>
        <v>-9.485339586666667</v>
      </c>
      <c r="I86" s="1814"/>
      <c r="J86" s="1814">
        <f>+'[13]Dados  Mensais'!W413</f>
        <v>39.799734999083356</v>
      </c>
      <c r="K86" s="1814"/>
      <c r="L86" s="1814">
        <f>+'[13]Dados  Mensais'!AO413</f>
        <v>-6.6224634062442007</v>
      </c>
      <c r="M86" s="1814"/>
      <c r="N86" s="1814">
        <f>+'[13]Dados  Mensais'!Q413</f>
        <v>-4.5448217121305641</v>
      </c>
      <c r="O86" s="1814"/>
      <c r="P86" s="1814">
        <f>+'[13]Dados  Mensais'!AC413</f>
        <v>1.3601145622333333</v>
      </c>
      <c r="Q86" s="1814"/>
      <c r="R86" s="1814">
        <f>+'[13]Dados Trimestrais'!K146</f>
        <v>-6.8298366956923919</v>
      </c>
      <c r="S86" s="1814"/>
      <c r="T86" s="1814">
        <f>+'[13]Dados  Mensais'!AU413</f>
        <v>39.483341219331741</v>
      </c>
      <c r="U86" s="1219"/>
    </row>
    <row r="87" spans="2:21" ht="24" customHeight="1" x14ac:dyDescent="0.2">
      <c r="B87" s="57"/>
      <c r="C87" s="58" t="s">
        <v>69</v>
      </c>
      <c r="D87" s="1814">
        <f>+'[13]Dados  Mensais'!E414</f>
        <v>0.72051071680821899</v>
      </c>
      <c r="E87" s="1814"/>
      <c r="F87" s="1814">
        <f>+'[13]Dados  Mensais'!AI414</f>
        <v>-8.3294460933333328E-2</v>
      </c>
      <c r="G87" s="1814"/>
      <c r="H87" s="1814">
        <f>+'[13]Dados  Mensais'!K414</f>
        <v>-9.2072874428333336</v>
      </c>
      <c r="I87" s="1814"/>
      <c r="J87" s="1814">
        <f>+'[13]Dados  Mensais'!W414</f>
        <v>42.769704100027333</v>
      </c>
      <c r="K87" s="1814"/>
      <c r="L87" s="1814">
        <f>+'[13]Dados  Mensais'!AO414</f>
        <v>-6.4389629619442346</v>
      </c>
      <c r="M87" s="1814"/>
      <c r="N87" s="1814">
        <f>+'[13]Dados  Mensais'!Q414</f>
        <v>-6.0725865850885965</v>
      </c>
      <c r="O87" s="1814"/>
      <c r="P87" s="1814">
        <f>+'[13]Dados  Mensais'!AC414</f>
        <v>0.13309875340000002</v>
      </c>
      <c r="Q87" s="1814"/>
      <c r="R87" s="1814"/>
      <c r="S87" s="1814"/>
      <c r="T87" s="1814">
        <f>+'[13]Dados  Mensais'!AU414</f>
        <v>42.924974205437607</v>
      </c>
      <c r="U87" s="1219"/>
    </row>
    <row r="88" spans="2:21" ht="24" customHeight="1" x14ac:dyDescent="0.2">
      <c r="B88" s="57"/>
      <c r="C88" s="58" t="s">
        <v>70</v>
      </c>
      <c r="D88" s="1814">
        <f>+'[13]Dados  Mensais'!E415</f>
        <v>0.59722803389895307</v>
      </c>
      <c r="E88" s="1814"/>
      <c r="F88" s="1814">
        <f>+'[13]Dados  Mensais'!AI415</f>
        <v>-1.0247245083000001</v>
      </c>
      <c r="G88" s="1814"/>
      <c r="H88" s="1814">
        <f>+'[13]Dados  Mensais'!K415</f>
        <v>-8.7097758297333332</v>
      </c>
      <c r="I88" s="1814"/>
      <c r="J88" s="1814">
        <f>+'[13]Dados  Mensais'!W415</f>
        <v>37.578357432510742</v>
      </c>
      <c r="K88" s="1814"/>
      <c r="L88" s="1814">
        <f>+'[13]Dados  Mensais'!AO415</f>
        <v>-1.4466434654585503</v>
      </c>
      <c r="M88" s="1814"/>
      <c r="N88" s="1814">
        <f>+'[13]Dados  Mensais'!Q415</f>
        <v>-4.4570889885336999</v>
      </c>
      <c r="O88" s="1814"/>
      <c r="P88" s="1814">
        <f>+'[13]Dados  Mensais'!AC415</f>
        <v>-0.55865132613333335</v>
      </c>
      <c r="Q88" s="1814"/>
      <c r="R88" s="1814"/>
      <c r="S88" s="1814"/>
      <c r="T88" s="1814">
        <f>+'[13]Dados  Mensais'!AU415</f>
        <v>36.734702965280817</v>
      </c>
      <c r="U88" s="1219"/>
    </row>
    <row r="89" spans="2:21" ht="24" customHeight="1" x14ac:dyDescent="0.2">
      <c r="B89" s="110"/>
      <c r="C89" s="51" t="s">
        <v>71</v>
      </c>
      <c r="D89" s="1819">
        <f>+'[13]Dados  Mensais'!E416</f>
        <v>5.0982226699185231</v>
      </c>
      <c r="E89" s="1819"/>
      <c r="F89" s="1819">
        <f>+'[13]Dados  Mensais'!AI416</f>
        <v>0.58064286889999994</v>
      </c>
      <c r="G89" s="1819"/>
      <c r="H89" s="1819">
        <f>+'[13]Dados  Mensais'!K416</f>
        <v>-6.8841101974333334</v>
      </c>
      <c r="I89" s="1819"/>
      <c r="J89" s="1819">
        <f>+'[13]Dados  Mensais'!W416</f>
        <v>30.624116250189456</v>
      </c>
      <c r="K89" s="1819"/>
      <c r="L89" s="1819">
        <f>+'[13]Dados  Mensais'!AO416</f>
        <v>-2.9550655191329227</v>
      </c>
      <c r="M89" s="1819"/>
      <c r="N89" s="1819">
        <f>+'[13]Dados  Mensais'!Q416</f>
        <v>-1.6386586857317775</v>
      </c>
      <c r="O89" s="1819"/>
      <c r="P89" s="1819">
        <f>+'[13]Dados  Mensais'!AC416</f>
        <v>0.27313078216666664</v>
      </c>
      <c r="Q89" s="1819"/>
      <c r="R89" s="1819">
        <f>+'[13]Dados Trimestrais'!K147</f>
        <v>-5.0312872134424165</v>
      </c>
      <c r="S89" s="1819"/>
      <c r="T89" s="1819">
        <f>+'[13]Dados  Mensais'!AU416</f>
        <v>28.476005113431142</v>
      </c>
      <c r="U89" s="1228"/>
    </row>
    <row r="90" spans="2:21" ht="24" customHeight="1" x14ac:dyDescent="0.2">
      <c r="B90" s="57">
        <v>23</v>
      </c>
      <c r="C90" s="58" t="s">
        <v>72</v>
      </c>
      <c r="D90" s="1814">
        <f>+'[13]Dados  Mensais'!E417</f>
        <v>9.604642502476036</v>
      </c>
      <c r="E90" s="1814"/>
      <c r="F90" s="1814">
        <f>+'[13]Dados  Mensais'!AI417</f>
        <v>1.8708125528999997</v>
      </c>
      <c r="G90" s="1814"/>
      <c r="H90" s="1814">
        <f>+'[13]Dados  Mensais'!K417</f>
        <v>-5.3679969034666675</v>
      </c>
      <c r="I90" s="1814"/>
      <c r="J90" s="1814">
        <f>+'[13]Dados  Mensais'!W417</f>
        <v>31.349077559877749</v>
      </c>
      <c r="K90" s="1814"/>
      <c r="L90" s="1814">
        <f>+'[13]Dados  Mensais'!AO417</f>
        <v>-1.3760789093843728</v>
      </c>
      <c r="M90" s="1814"/>
      <c r="N90" s="1814">
        <f>+'[13]Dados  Mensais'!Q417</f>
        <v>-3.0095475185238358</v>
      </c>
      <c r="O90" s="1814"/>
      <c r="P90" s="1814">
        <f>+'[13]Dados  Mensais'!AC417</f>
        <v>1.1991873661666668</v>
      </c>
      <c r="Q90" s="1814"/>
      <c r="R90" s="1814"/>
      <c r="S90" s="1814"/>
      <c r="T90" s="1814">
        <f>+'[13]Dados  Mensais'!AU417</f>
        <v>31.777372168045897</v>
      </c>
      <c r="U90" s="1219"/>
    </row>
    <row r="91" spans="2:21" ht="24" customHeight="1" x14ac:dyDescent="0.2">
      <c r="B91" s="57"/>
      <c r="C91" s="58" t="s">
        <v>73</v>
      </c>
      <c r="D91" s="1814">
        <f>+'[13]Dados  Mensais'!E418</f>
        <v>13.552947424478853</v>
      </c>
      <c r="E91" s="1814"/>
      <c r="F91" s="1814">
        <f>+'[13]Dados  Mensais'!AI418</f>
        <v>3.2311539645000003</v>
      </c>
      <c r="G91" s="1814"/>
      <c r="H91" s="1814">
        <f>+'[13]Dados  Mensais'!K418</f>
        <v>-4.4143127807000004</v>
      </c>
      <c r="I91" s="1814"/>
      <c r="J91" s="1814">
        <f>+'[13]Dados  Mensais'!W418</f>
        <v>29.623487965552407</v>
      </c>
      <c r="K91" s="1814"/>
      <c r="L91" s="1814">
        <f>+'[13]Dados  Mensais'!AO418</f>
        <v>-9.2613039860012597E-2</v>
      </c>
      <c r="M91" s="1814"/>
      <c r="N91" s="1814">
        <f>+'[13]Dados  Mensais'!Q418</f>
        <v>-0.17015290339770983</v>
      </c>
      <c r="O91" s="1814"/>
      <c r="P91" s="1814">
        <f>+'[13]Dados  Mensais'!AC418</f>
        <v>1.6345651204666665</v>
      </c>
      <c r="Q91" s="1814"/>
      <c r="R91" s="1814"/>
      <c r="S91" s="1814"/>
      <c r="T91" s="1814">
        <f>+'[13]Dados  Mensais'!AU418</f>
        <v>28.283747540236472</v>
      </c>
      <c r="U91" s="1219"/>
    </row>
    <row r="92" spans="2:21" ht="24" customHeight="1" x14ac:dyDescent="0.2">
      <c r="B92" s="57"/>
      <c r="C92" s="58" t="s">
        <v>74</v>
      </c>
      <c r="D92" s="1814">
        <f>+'[13]Dados  Mensais'!E419</f>
        <v>16.288940929265667</v>
      </c>
      <c r="E92" s="1814"/>
      <c r="F92" s="1814">
        <f>+'[13]Dados  Mensais'!AI419</f>
        <v>3.4327365252999997</v>
      </c>
      <c r="G92" s="1814"/>
      <c r="H92" s="1814">
        <f>+'[13]Dados  Mensais'!K419</f>
        <v>-3.8426208607666665</v>
      </c>
      <c r="I92" s="1814"/>
      <c r="J92" s="1814">
        <f>+'[13]Dados  Mensais'!W419</f>
        <v>24.516044098828996</v>
      </c>
      <c r="K92" s="1814"/>
      <c r="L92" s="1814">
        <f>+'[13]Dados  Mensais'!AO419</f>
        <v>0.95776459578880369</v>
      </c>
      <c r="M92" s="1814"/>
      <c r="N92" s="1814">
        <f>+'[13]Dados  Mensais'!Q419</f>
        <v>3.8548308013276049</v>
      </c>
      <c r="O92" s="1814"/>
      <c r="P92" s="1814">
        <f>+'[13]Dados  Mensais'!AC419</f>
        <v>2.2821528329</v>
      </c>
      <c r="Q92" s="1814"/>
      <c r="R92" s="1814">
        <f>+'[13]Dados Trimestrais'!K148</f>
        <v>6.7682163585258177</v>
      </c>
      <c r="S92" s="1814"/>
      <c r="T92" s="1814">
        <f>+'[13]Dados  Mensais'!AU419</f>
        <v>27.653458073839268</v>
      </c>
      <c r="U92" s="1219"/>
    </row>
    <row r="93" spans="2:21" ht="24" customHeight="1" x14ac:dyDescent="0.2">
      <c r="B93" s="57"/>
      <c r="C93" s="58" t="s">
        <v>75</v>
      </c>
      <c r="D93" s="1814">
        <f>+'[13]Dados  Mensais'!E420</f>
        <v>16.306514829776788</v>
      </c>
      <c r="E93" s="1814"/>
      <c r="F93" s="1814">
        <f>+'[13]Dados  Mensais'!AI420</f>
        <v>5.6373906429999998</v>
      </c>
      <c r="G93" s="1814"/>
      <c r="H93" s="1814">
        <f>+'[13]Dados  Mensais'!K420</f>
        <v>-3.0340185843666667</v>
      </c>
      <c r="I93" s="1814"/>
      <c r="J93" s="1814">
        <f>+'[13]Dados  Mensais'!W420</f>
        <v>24.589725715929884</v>
      </c>
      <c r="K93" s="1814"/>
      <c r="L93" s="1814">
        <f>+'[13]Dados  Mensais'!AO420</f>
        <v>1.0778243007989348</v>
      </c>
      <c r="M93" s="1814"/>
      <c r="N93" s="1814">
        <f>+'[13]Dados  Mensais'!Q420</f>
        <v>4.1979549407465164</v>
      </c>
      <c r="O93" s="1814"/>
      <c r="P93" s="1814">
        <f>+'[13]Dados  Mensais'!AC420</f>
        <v>1.7271023216000001</v>
      </c>
      <c r="Q93" s="1814"/>
      <c r="R93" s="1814"/>
      <c r="S93" s="1814"/>
      <c r="T93" s="1814">
        <f>+'[13]Dados  Mensais'!AU420</f>
        <v>25.729928183169719</v>
      </c>
      <c r="U93" s="1219"/>
    </row>
    <row r="94" spans="2:21" ht="24" customHeight="1" x14ac:dyDescent="0.2">
      <c r="B94" s="57"/>
      <c r="C94" s="58" t="s">
        <v>76</v>
      </c>
      <c r="D94" s="1814">
        <f>+'[13]Dados  Mensais'!E421</f>
        <v>14.286858944018315</v>
      </c>
      <c r="E94" s="1814"/>
      <c r="F94" s="1814">
        <f>+'[13]Dados  Mensais'!AI421</f>
        <v>8.7773223633666664</v>
      </c>
      <c r="G94" s="1814"/>
      <c r="H94" s="1814">
        <f>+'[13]Dados  Mensais'!K421</f>
        <v>-1.5351260699666665</v>
      </c>
      <c r="I94" s="1814"/>
      <c r="J94" s="1814">
        <f>+'[13]Dados  Mensais'!W421</f>
        <v>8.8540726776600618</v>
      </c>
      <c r="K94" s="1814"/>
      <c r="L94" s="1814">
        <f>+'[13]Dados  Mensais'!AO421</f>
        <v>3.7528686591211677</v>
      </c>
      <c r="M94" s="1814"/>
      <c r="N94" s="1814">
        <f>+'[13]Dados  Mensais'!Q421</f>
        <v>1.2254604159206677</v>
      </c>
      <c r="O94" s="1814"/>
      <c r="P94" s="1814">
        <f>+'[13]Dados  Mensais'!AC421</f>
        <v>3.3904215714666663</v>
      </c>
      <c r="Q94" s="1814"/>
      <c r="R94" s="1814"/>
      <c r="S94" s="1814"/>
      <c r="T94" s="1814">
        <f>+'[13]Dados  Mensais'!AU421</f>
        <v>17.206099269127051</v>
      </c>
      <c r="U94" s="1219"/>
    </row>
    <row r="95" spans="2:21" ht="2.1" customHeight="1" x14ac:dyDescent="0.2">
      <c r="B95" s="548"/>
      <c r="C95" s="549"/>
      <c r="D95" s="1802"/>
      <c r="E95" s="1802"/>
      <c r="F95" s="1802"/>
      <c r="G95" s="1802"/>
      <c r="H95" s="1802"/>
      <c r="I95" s="1802"/>
      <c r="J95" s="1802"/>
      <c r="K95" s="1802"/>
      <c r="L95" s="1802"/>
      <c r="M95" s="1802"/>
      <c r="N95" s="1802"/>
      <c r="O95" s="1802"/>
      <c r="P95" s="1825"/>
      <c r="Q95" s="1825"/>
      <c r="R95" s="1802"/>
      <c r="S95" s="1802"/>
      <c r="T95" s="1825"/>
      <c r="U95" s="1825"/>
    </row>
    <row r="96" spans="2:21" s="319" customFormat="1" ht="18" customHeight="1" x14ac:dyDescent="0.2">
      <c r="B96" s="318" t="s">
        <v>296</v>
      </c>
      <c r="C96" s="318"/>
    </row>
    <row r="97" spans="2:3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607"/>
      <c r="P98" s="467"/>
      <c r="Q98" s="467"/>
      <c r="R98" s="467"/>
      <c r="S98" s="467"/>
      <c r="T98" s="467"/>
      <c r="U98" s="467"/>
      <c r="V98" s="467"/>
      <c r="W98" s="467"/>
      <c r="X98" s="467"/>
      <c r="Y98" s="467"/>
      <c r="Z98" s="467"/>
      <c r="AA98" s="467"/>
      <c r="AB98" s="467"/>
      <c r="AC98" s="467"/>
      <c r="AD98" s="467"/>
      <c r="AE98" s="467"/>
      <c r="AF98" s="467"/>
      <c r="AG98" s="467"/>
    </row>
    <row r="99" spans="2:3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67"/>
      <c r="P99" s="467"/>
      <c r="Q99" s="467"/>
      <c r="R99" s="467"/>
      <c r="S99" s="467"/>
      <c r="T99" s="467"/>
      <c r="U99" s="467"/>
      <c r="V99" s="467"/>
      <c r="W99" s="467"/>
      <c r="X99" s="467"/>
      <c r="Y99" s="467"/>
      <c r="Z99" s="467"/>
      <c r="AA99" s="467"/>
      <c r="AB99" s="467"/>
      <c r="AC99" s="467"/>
      <c r="AD99" s="467"/>
      <c r="AE99" s="467"/>
      <c r="AF99" s="467"/>
      <c r="AG99" s="467"/>
    </row>
    <row r="100" spans="2:33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</row>
    <row r="101" spans="2:33" ht="18" customHeight="1" x14ac:dyDescent="0.3">
      <c r="B101" s="90" t="str">
        <f>+Capa!G15</f>
        <v>Indicadores de Conjuntura  •  maio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50" t="s">
        <v>902</v>
      </c>
    </row>
    <row r="102" spans="2:3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90"/>
      <c r="T108" s="43"/>
      <c r="U108" s="43"/>
    </row>
    <row r="109" spans="2:3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1"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T95:U95"/>
    <mergeCell ref="R89:S89"/>
    <mergeCell ref="T89:U89"/>
    <mergeCell ref="D95:E95"/>
    <mergeCell ref="F95:G95"/>
    <mergeCell ref="H95:I95"/>
    <mergeCell ref="J95:K95"/>
    <mergeCell ref="L95:M95"/>
    <mergeCell ref="N95:O95"/>
    <mergeCell ref="P95:Q95"/>
    <mergeCell ref="R95:S95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91:E91"/>
    <mergeCell ref="F91:G91"/>
    <mergeCell ref="H91:I91"/>
    <mergeCell ref="J91:K91"/>
    <mergeCell ref="P88:Q88"/>
    <mergeCell ref="R88:S88"/>
    <mergeCell ref="T88:U88"/>
    <mergeCell ref="D89:E89"/>
    <mergeCell ref="F89:G89"/>
    <mergeCell ref="H89:I89"/>
    <mergeCell ref="J89:K89"/>
    <mergeCell ref="L89:M89"/>
    <mergeCell ref="N89:O89"/>
    <mergeCell ref="P89:Q89"/>
    <mergeCell ref="D88:E88"/>
    <mergeCell ref="F88:G88"/>
    <mergeCell ref="H88:I88"/>
    <mergeCell ref="J88:K88"/>
    <mergeCell ref="L88:M88"/>
    <mergeCell ref="N88:O88"/>
    <mergeCell ref="D87:E87"/>
    <mergeCell ref="F87:G87"/>
    <mergeCell ref="H87:I87"/>
    <mergeCell ref="J87:K87"/>
    <mergeCell ref="L87:M87"/>
    <mergeCell ref="N87:O87"/>
    <mergeCell ref="P87:Q87"/>
    <mergeCell ref="R87:S87"/>
    <mergeCell ref="T87:U87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P84:Q84"/>
    <mergeCell ref="R84:S84"/>
    <mergeCell ref="T84:U84"/>
    <mergeCell ref="D85:E85"/>
    <mergeCell ref="F85:G85"/>
    <mergeCell ref="H85:I85"/>
    <mergeCell ref="J85:K85"/>
    <mergeCell ref="L85:M85"/>
    <mergeCell ref="N85:O85"/>
    <mergeCell ref="P85:Q85"/>
    <mergeCell ref="D84:E84"/>
    <mergeCell ref="F84:G84"/>
    <mergeCell ref="H84:I84"/>
    <mergeCell ref="J84:K84"/>
    <mergeCell ref="L84:M84"/>
    <mergeCell ref="N84:O84"/>
    <mergeCell ref="R85:S85"/>
    <mergeCell ref="T85:U85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D82:E82"/>
    <mergeCell ref="F82:G82"/>
    <mergeCell ref="H82:I82"/>
    <mergeCell ref="J82:K82"/>
    <mergeCell ref="L82:M82"/>
    <mergeCell ref="N82:O82"/>
    <mergeCell ref="P82:Q82"/>
    <mergeCell ref="R82:S82"/>
    <mergeCell ref="T82:U82"/>
    <mergeCell ref="P80:Q80"/>
    <mergeCell ref="R80:S80"/>
    <mergeCell ref="T80:U80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R81:S81"/>
    <mergeCell ref="T81:U81"/>
    <mergeCell ref="D79:E79"/>
    <mergeCell ref="F79:G79"/>
    <mergeCell ref="H79:I79"/>
    <mergeCell ref="J79:K79"/>
    <mergeCell ref="L79:M79"/>
    <mergeCell ref="N79:O79"/>
    <mergeCell ref="P79:Q79"/>
    <mergeCell ref="R79:S79"/>
    <mergeCell ref="T79:U79"/>
    <mergeCell ref="D78:E78"/>
    <mergeCell ref="F78:G78"/>
    <mergeCell ref="H78:I78"/>
    <mergeCell ref="J78:K78"/>
    <mergeCell ref="L78:M78"/>
    <mergeCell ref="N78:O78"/>
    <mergeCell ref="P78:Q78"/>
    <mergeCell ref="R78:S78"/>
    <mergeCell ref="T78:U78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T76:U76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B76:C76"/>
    <mergeCell ref="D76:E76"/>
    <mergeCell ref="F76:G76"/>
    <mergeCell ref="H76:I76"/>
    <mergeCell ref="J76:K76"/>
    <mergeCell ref="L76:M76"/>
    <mergeCell ref="N76:O76"/>
    <mergeCell ref="P76:Q76"/>
    <mergeCell ref="R76:S76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D27:E27"/>
    <mergeCell ref="F27:G27"/>
    <mergeCell ref="H27:I27"/>
    <mergeCell ref="J27:K27"/>
    <mergeCell ref="L27:M27"/>
    <mergeCell ref="N27:O27"/>
    <mergeCell ref="R28:S28"/>
    <mergeCell ref="T28:U28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P23:Q23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R24:S24"/>
    <mergeCell ref="T24:U24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P19:Q19"/>
    <mergeCell ref="R19:S19"/>
    <mergeCell ref="T19:U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R20:S20"/>
    <mergeCell ref="T20:U20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R8:S9"/>
    <mergeCell ref="T8:U9"/>
    <mergeCell ref="B10:C10"/>
    <mergeCell ref="B11:C11"/>
    <mergeCell ref="B12:C12"/>
    <mergeCell ref="D12:E12"/>
    <mergeCell ref="F12:G12"/>
    <mergeCell ref="H12:I12"/>
    <mergeCell ref="J12:K12"/>
    <mergeCell ref="L12:M12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N12:O12"/>
    <mergeCell ref="P12:Q12"/>
    <mergeCell ref="R12:S12"/>
    <mergeCell ref="T12:U1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L91:M91"/>
    <mergeCell ref="N91:O91"/>
    <mergeCell ref="P91:Q91"/>
    <mergeCell ref="R91:S91"/>
    <mergeCell ref="T91:U91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T69:U70"/>
    <mergeCell ref="N73:O73"/>
    <mergeCell ref="P73:Q73"/>
    <mergeCell ref="R73:S73"/>
    <mergeCell ref="T73:U73"/>
    <mergeCell ref="N74:O74"/>
    <mergeCell ref="P74:Q74"/>
    <mergeCell ref="R74:S74"/>
    <mergeCell ref="T74:U74"/>
    <mergeCell ref="T75:U75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J139"/>
  <sheetViews>
    <sheetView showGridLines="0" view="pageBreakPreview" topLeftCell="A70" zoomScale="65" zoomScaleNormal="100" zoomScaleSheetLayoutView="65" workbookViewId="0">
      <selection activeCell="H92" sqref="H92:I92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7.7109375" style="9" customWidth="1"/>
    <col min="5" max="5" width="5.7109375" style="9" customWidth="1"/>
    <col min="6" max="7" width="7.7109375" style="9" customWidth="1"/>
    <col min="8" max="8" width="0.28515625" style="9" customWidth="1"/>
    <col min="9" max="9" width="16" style="9" customWidth="1"/>
    <col min="10" max="11" width="6.7109375" style="9" customWidth="1"/>
    <col min="12" max="12" width="7.7109375" style="9" customWidth="1"/>
    <col min="13" max="13" width="5.7109375" style="9" customWidth="1"/>
    <col min="14" max="14" width="10.28515625" style="9" customWidth="1"/>
    <col min="15" max="15" width="9.7109375" style="9" customWidth="1"/>
    <col min="16" max="16" width="5.7109375" style="9" customWidth="1"/>
    <col min="17" max="17" width="7.28515625" style="9" customWidth="1"/>
    <col min="18" max="18" width="13.7109375" style="9" customWidth="1"/>
    <col min="19" max="19" width="10.7109375" style="9" customWidth="1"/>
    <col min="20" max="20" width="9" style="9" customWidth="1"/>
    <col min="21" max="21" width="6.5703125" style="9" customWidth="1"/>
    <col min="22" max="22" width="6.7109375" style="9" customWidth="1"/>
    <col min="23" max="24" width="7.7109375" style="9" customWidth="1"/>
    <col min="25" max="25" width="10.7109375" style="9" customWidth="1"/>
    <col min="26" max="26" width="9.7109375" style="9" customWidth="1"/>
    <col min="27" max="16384" width="9.140625" style="9"/>
  </cols>
  <sheetData>
    <row r="1" spans="2:36" s="281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36" s="281" customFormat="1" ht="3.95" customHeight="1" x14ac:dyDescent="0.2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36" s="281" customFormat="1" ht="18" customHeight="1" x14ac:dyDescent="0.2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36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82"/>
      <c r="T4" s="282"/>
      <c r="AB4" s="1130" t="s">
        <v>0</v>
      </c>
    </row>
    <row r="5" spans="2:36" ht="18" customHeight="1" x14ac:dyDescent="0.25">
      <c r="B5" s="39" t="s">
        <v>444</v>
      </c>
      <c r="C5" s="40"/>
    </row>
    <row r="6" spans="2:36" ht="18" customHeight="1" x14ac:dyDescent="0.2">
      <c r="B6" s="127" t="s">
        <v>58</v>
      </c>
      <c r="C6" s="92"/>
      <c r="AC6" s="610"/>
      <c r="AD6" s="610"/>
      <c r="AE6" s="610"/>
      <c r="AF6" s="610"/>
      <c r="AG6" s="610"/>
      <c r="AH6" s="610"/>
      <c r="AI6" s="610"/>
      <c r="AJ6" s="610"/>
    </row>
    <row r="7" spans="2:36" ht="24.95" customHeight="1" x14ac:dyDescent="0.2">
      <c r="B7" s="1844"/>
      <c r="C7" s="1845"/>
      <c r="D7" s="1849" t="s">
        <v>417</v>
      </c>
      <c r="E7" s="1850"/>
      <c r="F7" s="1850"/>
      <c r="G7" s="1850"/>
      <c r="H7" s="1850"/>
      <c r="I7" s="1850"/>
      <c r="J7" s="1850"/>
      <c r="K7" s="1850"/>
      <c r="L7" s="1850"/>
      <c r="M7" s="1850"/>
      <c r="N7" s="1850"/>
      <c r="O7" s="1850"/>
      <c r="P7" s="1850"/>
      <c r="Q7" s="1850"/>
      <c r="R7" s="1271"/>
      <c r="S7" s="1849" t="s">
        <v>436</v>
      </c>
      <c r="T7" s="1850"/>
      <c r="U7" s="1850"/>
      <c r="V7" s="1850"/>
      <c r="W7" s="1850"/>
      <c r="X7" s="1850"/>
      <c r="Y7" s="1850"/>
      <c r="Z7" s="1851"/>
      <c r="AC7" s="610"/>
      <c r="AD7" s="610"/>
      <c r="AE7" s="610"/>
      <c r="AF7" s="610"/>
      <c r="AG7" s="610"/>
      <c r="AH7" s="610"/>
      <c r="AI7" s="610"/>
      <c r="AJ7" s="610"/>
    </row>
    <row r="8" spans="2:36" ht="34.5" customHeight="1" x14ac:dyDescent="0.2">
      <c r="B8" s="1846"/>
      <c r="C8" s="1794"/>
      <c r="D8" s="1250" t="s">
        <v>445</v>
      </c>
      <c r="E8" s="1250"/>
      <c r="F8" s="1250"/>
      <c r="G8" s="1250"/>
      <c r="H8" s="1250"/>
      <c r="I8" s="1250" t="s">
        <v>446</v>
      </c>
      <c r="J8" s="1250"/>
      <c r="K8" s="1250"/>
      <c r="L8" s="1250"/>
      <c r="M8" s="1250" t="s">
        <v>447</v>
      </c>
      <c r="N8" s="1250"/>
      <c r="O8" s="1250"/>
      <c r="P8" s="1250" t="s">
        <v>448</v>
      </c>
      <c r="Q8" s="1250"/>
      <c r="R8" s="1250"/>
      <c r="S8" s="1250" t="s">
        <v>449</v>
      </c>
      <c r="T8" s="1250"/>
      <c r="U8" s="1250" t="s">
        <v>425</v>
      </c>
      <c r="V8" s="1250"/>
      <c r="W8" s="1250"/>
      <c r="X8" s="1250"/>
      <c r="Y8" s="1250" t="s">
        <v>450</v>
      </c>
      <c r="Z8" s="1253"/>
      <c r="AC8" s="610"/>
      <c r="AD8" s="610"/>
      <c r="AE8" s="610"/>
      <c r="AF8" s="610"/>
      <c r="AG8" s="610"/>
      <c r="AH8" s="610"/>
      <c r="AI8" s="610"/>
      <c r="AJ8" s="610"/>
    </row>
    <row r="9" spans="2:36" ht="27" customHeight="1" x14ac:dyDescent="0.2">
      <c r="B9" s="1847"/>
      <c r="C9" s="1848"/>
      <c r="D9" s="1835" t="s">
        <v>451</v>
      </c>
      <c r="E9" s="1836"/>
      <c r="F9" s="1836"/>
      <c r="G9" s="1836"/>
      <c r="H9" s="1837"/>
      <c r="I9" s="1835" t="s">
        <v>199</v>
      </c>
      <c r="J9" s="1836"/>
      <c r="K9" s="1836"/>
      <c r="L9" s="1836"/>
      <c r="M9" s="1836"/>
      <c r="N9" s="1836"/>
      <c r="O9" s="1836"/>
      <c r="P9" s="1836"/>
      <c r="Q9" s="1836"/>
      <c r="R9" s="1836"/>
      <c r="S9" s="1836"/>
      <c r="T9" s="1836"/>
      <c r="U9" s="1836"/>
      <c r="V9" s="1836"/>
      <c r="W9" s="1836"/>
      <c r="X9" s="1836"/>
      <c r="Y9" s="1836"/>
      <c r="Z9" s="1837"/>
      <c r="AC9" s="610"/>
      <c r="AD9" s="610"/>
      <c r="AE9" s="610"/>
      <c r="AF9" s="610"/>
      <c r="AG9" s="610"/>
      <c r="AH9" s="610"/>
      <c r="AI9" s="610"/>
      <c r="AJ9" s="610"/>
    </row>
    <row r="10" spans="2:36" ht="20.100000000000001" customHeight="1" x14ac:dyDescent="0.2">
      <c r="B10" s="1804" t="s">
        <v>206</v>
      </c>
      <c r="C10" s="1816"/>
      <c r="D10" s="1838">
        <f>+'[29]Dados Trimestrais'!$I$2</f>
        <v>87.336245474949976</v>
      </c>
      <c r="E10" s="1839"/>
      <c r="F10" s="1840" t="str">
        <f>+'[29]Dados Trimestrais'!$I$4</f>
        <v>II 97</v>
      </c>
      <c r="G10" s="1840"/>
      <c r="H10" s="612"/>
      <c r="I10" s="611">
        <f>+'[29]Dados Trimestrais'!$E$2</f>
        <v>11.233353151775002</v>
      </c>
      <c r="J10" s="1840" t="str">
        <f>+'[29]Dados Trimestrais'!$E$4</f>
        <v>III 00</v>
      </c>
      <c r="K10" s="1841"/>
      <c r="L10" s="1842"/>
      <c r="M10" s="1838">
        <f>+'[29]Dados  Mensais VE'!E3</f>
        <v>26.673897467821796</v>
      </c>
      <c r="N10" s="1839"/>
      <c r="O10" s="613">
        <f>+'[29]Dados  Mensais VE'!E5</f>
        <v>35704</v>
      </c>
      <c r="P10" s="1838">
        <f>+'[29]Dados  Mensais VE'!$I$3</f>
        <v>23.315936557733338</v>
      </c>
      <c r="Q10" s="1839"/>
      <c r="R10" s="613">
        <f>+'[29]Dados  Mensais VE'!$I$5</f>
        <v>35674</v>
      </c>
      <c r="S10" s="614">
        <f>+'[29]Dados Trimestrais'!$O$2</f>
        <v>40.566386212750004</v>
      </c>
      <c r="T10" s="613" t="str">
        <f>+'[29]Dados Trimestrais'!$O$4</f>
        <v>I 01</v>
      </c>
      <c r="U10" s="1838">
        <f>+'[29]Dados  Mensais VE'!$M$3</f>
        <v>35.915889373621155</v>
      </c>
      <c r="V10" s="1839"/>
      <c r="W10" s="1840">
        <f>+'[29]Dados  Mensais VE'!$M$5</f>
        <v>35582</v>
      </c>
      <c r="X10" s="1843"/>
      <c r="Y10" s="615">
        <f>+'[29]Dados  Mensais VE'!$Q$3</f>
        <v>42.976158233200003</v>
      </c>
      <c r="Z10" s="616">
        <f>+'[29]Dados  Mensais VE'!$Q$5</f>
        <v>44713</v>
      </c>
      <c r="AC10" s="610"/>
      <c r="AD10" s="610"/>
      <c r="AE10" s="610"/>
      <c r="AF10" s="610"/>
      <c r="AG10" s="610"/>
      <c r="AH10" s="610"/>
      <c r="AI10" s="610"/>
      <c r="AJ10" s="610"/>
    </row>
    <row r="11" spans="2:36" ht="20.100000000000001" customHeight="1" x14ac:dyDescent="0.2">
      <c r="B11" s="1394" t="s">
        <v>452</v>
      </c>
      <c r="C11" s="1817"/>
      <c r="D11" s="1852">
        <f>+'[29]Dados Trimestrais'!$I$1</f>
        <v>57.766814274249995</v>
      </c>
      <c r="E11" s="1853"/>
      <c r="F11" s="1854" t="str">
        <f>+'[29]Dados Trimestrais'!$I$3</f>
        <v>I 13</v>
      </c>
      <c r="G11" s="1854"/>
      <c r="H11" s="1855"/>
      <c r="I11" s="615">
        <f>+'[29]Dados Trimestrais'!$E$1</f>
        <v>7.0814679581750006</v>
      </c>
      <c r="J11" s="1854" t="str">
        <f>+'[29]Dados Trimestrais'!$E$3</f>
        <v>I 19</v>
      </c>
      <c r="K11" s="1857"/>
      <c r="L11" s="1858"/>
      <c r="M11" s="1852">
        <f>+'[29]Dados  Mensais VE'!E2</f>
        <v>-65.508846174416661</v>
      </c>
      <c r="N11" s="1853"/>
      <c r="O11" s="617">
        <f>+'[29]Dados  Mensais VE'!E4</f>
        <v>41000</v>
      </c>
      <c r="P11" s="1852">
        <f>+'[29]Dados  Mensais VE'!$I$2</f>
        <v>-77.497534774708342</v>
      </c>
      <c r="Q11" s="1853"/>
      <c r="R11" s="617">
        <f>+'[29]Dados  Mensais VE'!$I$4</f>
        <v>41183</v>
      </c>
      <c r="S11" s="618">
        <f>+'[29]Dados Trimestrais'!$O$1</f>
        <v>-56.114285830225</v>
      </c>
      <c r="T11" s="617" t="str">
        <f>+'[29]Dados Trimestrais'!$O$3</f>
        <v>I 20</v>
      </c>
      <c r="U11" s="1852">
        <f>+'[29]Dados  Mensais VE'!$M$2</f>
        <v>-51.832800266150002</v>
      </c>
      <c r="V11" s="1853"/>
      <c r="W11" s="1854">
        <f>+'[29]Dados  Mensais VE'!$M$4</f>
        <v>40909</v>
      </c>
      <c r="X11" s="1855"/>
      <c r="Y11" s="615">
        <f>+'[29]Dados  Mensais VE'!$Q$2</f>
        <v>-29.346987536708333</v>
      </c>
      <c r="Z11" s="616">
        <f>+'[29]Dados  Mensais VE'!$Q$4</f>
        <v>41122</v>
      </c>
      <c r="AC11" s="610"/>
      <c r="AD11" s="610"/>
      <c r="AE11" s="610"/>
      <c r="AF11" s="610"/>
      <c r="AG11" s="610"/>
      <c r="AH11" s="610"/>
      <c r="AI11" s="610"/>
      <c r="AJ11" s="610"/>
    </row>
    <row r="12" spans="2:36" ht="24" customHeight="1" x14ac:dyDescent="0.2">
      <c r="B12" s="1175">
        <v>2020</v>
      </c>
      <c r="C12" s="1175"/>
      <c r="D12" s="1389">
        <f>+'[29]Anuais dos Dados Trimestrais'!I31</f>
        <v>72.304592423575002</v>
      </c>
      <c r="E12" s="1389"/>
      <c r="F12" s="1389"/>
      <c r="G12" s="1389"/>
      <c r="H12" s="1389"/>
      <c r="I12" s="1856">
        <f>+'[29]Anuais dos Dados Trimestrais'!E31</f>
        <v>7.9669312604500009</v>
      </c>
      <c r="J12" s="1856"/>
      <c r="K12" s="1856"/>
      <c r="L12" s="1856"/>
      <c r="M12" s="1389">
        <f>+'[29]Anuais dos Dados Mensais'!E30</f>
        <v>-11.358098008775</v>
      </c>
      <c r="N12" s="1389"/>
      <c r="O12" s="1389"/>
      <c r="P12" s="1389">
        <f>+'[29]Anuais dos Dados Mensais'!I30</f>
        <v>-22.998852983058338</v>
      </c>
      <c r="Q12" s="1389"/>
      <c r="R12" s="1389"/>
      <c r="S12" s="1815">
        <f>+'[29]Anuais dos Dados Trimestrais'!O31</f>
        <v>-10.006457481349999</v>
      </c>
      <c r="T12" s="1226"/>
      <c r="U12" s="1389">
        <f>+'[29]Anuais dos Dados Mensais'!M30</f>
        <v>1.747796044350002</v>
      </c>
      <c r="V12" s="1389"/>
      <c r="W12" s="1389"/>
      <c r="X12" s="1389"/>
      <c r="Y12" s="1815">
        <f>+'[29]Anuais dos Dados Mensais'!Q30</f>
        <v>7.253717419491668</v>
      </c>
      <c r="Z12" s="1226"/>
      <c r="AC12" s="610"/>
      <c r="AD12" s="610"/>
      <c r="AE12" s="610"/>
      <c r="AF12" s="610"/>
      <c r="AG12" s="610"/>
      <c r="AH12" s="610"/>
      <c r="AI12" s="610"/>
      <c r="AJ12" s="610"/>
    </row>
    <row r="13" spans="2:36" ht="24" customHeight="1" x14ac:dyDescent="0.2">
      <c r="B13" s="1175">
        <v>2021</v>
      </c>
      <c r="C13" s="1175"/>
      <c r="D13" s="1389">
        <f>+'[29]Anuais dos Dados Trimestrais'!I32</f>
        <v>77.351574620962509</v>
      </c>
      <c r="E13" s="1389"/>
      <c r="F13" s="1389"/>
      <c r="G13" s="1389"/>
      <c r="H13" s="1389"/>
      <c r="I13" s="1856">
        <f>+'[29]Anuais dos Dados Trimestrais'!E32</f>
        <v>9.0698965895687493</v>
      </c>
      <c r="J13" s="1856"/>
      <c r="K13" s="1856"/>
      <c r="L13" s="1856"/>
      <c r="M13" s="1389">
        <f>+'[29]Anuais dos Dados Mensais'!E31</f>
        <v>-2.0403776553805555</v>
      </c>
      <c r="N13" s="1389"/>
      <c r="O13" s="1389"/>
      <c r="P13" s="1389">
        <f>+'[29]Anuais dos Dados Mensais'!I31</f>
        <v>-14.798308592877779</v>
      </c>
      <c r="Q13" s="1389"/>
      <c r="R13" s="1389"/>
      <c r="S13" s="1815">
        <f>+'[29]Anuais dos Dados Trimestrais'!O32</f>
        <v>15.113004134343752</v>
      </c>
      <c r="T13" s="1226"/>
      <c r="U13" s="1389">
        <f>+'[29]Anuais dos Dados Mensais'!M31</f>
        <v>8.7128945408083336</v>
      </c>
      <c r="V13" s="1389"/>
      <c r="W13" s="1389"/>
      <c r="X13" s="1389"/>
      <c r="Y13" s="1815">
        <f>+'[29]Anuais dos Dados Mensais'!Q31</f>
        <v>22.095029437366666</v>
      </c>
      <c r="Z13" s="1226"/>
      <c r="AC13" s="610"/>
      <c r="AD13" s="610"/>
      <c r="AE13" s="610"/>
      <c r="AF13" s="610"/>
      <c r="AG13" s="610"/>
      <c r="AH13" s="610"/>
      <c r="AI13" s="610"/>
      <c r="AJ13" s="610"/>
    </row>
    <row r="14" spans="2:36" ht="24" customHeight="1" x14ac:dyDescent="0.2">
      <c r="B14" s="1175">
        <v>2022</v>
      </c>
      <c r="C14" s="1175"/>
      <c r="D14" s="1389">
        <f>+'[29]Anuais dos Dados Trimestrais'!I33</f>
        <v>79.876752046999997</v>
      </c>
      <c r="E14" s="1389"/>
      <c r="F14" s="1389"/>
      <c r="G14" s="1389"/>
      <c r="H14" s="1389"/>
      <c r="I14" s="1856">
        <f>+'[29]Anuais dos Dados Trimestrais'!E33</f>
        <v>8.7727816942750003</v>
      </c>
      <c r="J14" s="1856"/>
      <c r="K14" s="1856"/>
      <c r="L14" s="1856"/>
      <c r="M14" s="1389">
        <f>+'[29]Anuais dos Dados Mensais'!E32</f>
        <v>3.1205870235750002</v>
      </c>
      <c r="N14" s="1389"/>
      <c r="O14" s="1389"/>
      <c r="P14" s="1389">
        <f>+'[29]Anuais dos Dados Mensais'!I32</f>
        <v>-13.082763385483332</v>
      </c>
      <c r="Q14" s="1389"/>
      <c r="R14" s="1389"/>
      <c r="S14" s="1815">
        <f>+'[29]Anuais dos Dados Trimestrais'!O33</f>
        <v>3.4368708294000005</v>
      </c>
      <c r="T14" s="1226"/>
      <c r="U14" s="1389">
        <f>+'[29]Anuais dos Dados Mensais'!M32</f>
        <v>5.9592777798750012</v>
      </c>
      <c r="V14" s="1389"/>
      <c r="W14" s="1389"/>
      <c r="X14" s="1389"/>
      <c r="Y14" s="1815">
        <f>+'[29]Anuais dos Dados Mensais'!Q32</f>
        <v>38.803723673741665</v>
      </c>
      <c r="Z14" s="1226"/>
      <c r="AC14" s="610"/>
      <c r="AD14" s="610"/>
      <c r="AE14" s="610"/>
      <c r="AF14" s="610"/>
      <c r="AG14" s="610"/>
      <c r="AH14" s="610"/>
      <c r="AI14" s="610"/>
      <c r="AJ14" s="610"/>
    </row>
    <row r="15" spans="2:36" ht="24" customHeight="1" x14ac:dyDescent="0.2">
      <c r="B15" s="51"/>
      <c r="C15" s="51"/>
      <c r="D15" s="1400"/>
      <c r="E15" s="1400"/>
      <c r="F15" s="1400"/>
      <c r="G15" s="1400"/>
      <c r="H15" s="1400"/>
      <c r="I15" s="1859"/>
      <c r="J15" s="1859"/>
      <c r="K15" s="1859"/>
      <c r="L15" s="1859"/>
      <c r="M15" s="1400"/>
      <c r="N15" s="1400"/>
      <c r="O15" s="1400"/>
      <c r="P15" s="1400"/>
      <c r="Q15" s="1400"/>
      <c r="R15" s="1400"/>
      <c r="S15" s="1819"/>
      <c r="T15" s="1228"/>
      <c r="U15" s="1400"/>
      <c r="V15" s="1400"/>
      <c r="W15" s="1400"/>
      <c r="X15" s="1400"/>
      <c r="Y15" s="1819"/>
      <c r="Z15" s="1228"/>
      <c r="AC15" s="610"/>
      <c r="AD15" s="610"/>
      <c r="AE15" s="610"/>
      <c r="AF15" s="610"/>
      <c r="AG15" s="610"/>
      <c r="AH15" s="610"/>
      <c r="AI15" s="610"/>
      <c r="AJ15" s="610"/>
    </row>
    <row r="16" spans="2:36" ht="24" customHeight="1" x14ac:dyDescent="0.2">
      <c r="B16" s="110">
        <v>21</v>
      </c>
      <c r="C16" s="51" t="s">
        <v>71</v>
      </c>
      <c r="D16" s="1400">
        <f>+'[29]Dados Trimestrais'!I106</f>
        <v>78.549555920700001</v>
      </c>
      <c r="E16" s="1400"/>
      <c r="F16" s="1400"/>
      <c r="G16" s="1400"/>
      <c r="H16" s="1400"/>
      <c r="I16" s="1859">
        <f>+'[29]Dados Trimestrais'!E106</f>
        <v>8.5108807186999993</v>
      </c>
      <c r="J16" s="1859"/>
      <c r="K16" s="1859"/>
      <c r="L16" s="1859"/>
      <c r="M16" s="1400">
        <f>+'[29]Dados  Mensais VE'!E304</f>
        <v>10.713891090000001</v>
      </c>
      <c r="N16" s="1400"/>
      <c r="O16" s="1400"/>
      <c r="P16" s="1400">
        <f>+'[29]Dados  Mensais VE'!I304</f>
        <v>-7.6246689774999998</v>
      </c>
      <c r="Q16" s="1400"/>
      <c r="R16" s="1400"/>
      <c r="S16" s="1819">
        <f>+'[29]Dados Trimestrais'!$O$106</f>
        <v>12.2626301309</v>
      </c>
      <c r="T16" s="1228"/>
      <c r="U16" s="1400">
        <f>+'[29]Dados  Mensais VE'!M304</f>
        <v>12.6377552912</v>
      </c>
      <c r="V16" s="1400"/>
      <c r="W16" s="1400"/>
      <c r="X16" s="1400"/>
      <c r="Y16" s="1819">
        <f>+'[29]Dados  Mensais VE'!Q304</f>
        <v>35.8944312052</v>
      </c>
      <c r="Z16" s="1228"/>
      <c r="AC16" s="610"/>
      <c r="AD16" s="610"/>
      <c r="AE16" s="610"/>
      <c r="AF16" s="610"/>
      <c r="AG16" s="610"/>
      <c r="AH16" s="610"/>
      <c r="AI16" s="610"/>
      <c r="AJ16" s="610"/>
    </row>
    <row r="17" spans="2:36" ht="24" customHeight="1" x14ac:dyDescent="0.2">
      <c r="B17" s="57">
        <v>22</v>
      </c>
      <c r="C17" s="58" t="s">
        <v>72</v>
      </c>
      <c r="D17" s="1367"/>
      <c r="E17" s="1367"/>
      <c r="F17" s="1367"/>
      <c r="G17" s="1367"/>
      <c r="H17" s="1367"/>
      <c r="I17" s="1826"/>
      <c r="J17" s="1826"/>
      <c r="K17" s="1826"/>
      <c r="L17" s="1826"/>
      <c r="M17" s="1367">
        <f>+'[29]Dados  Mensais VE'!E305</f>
        <v>5.6524468503999996</v>
      </c>
      <c r="N17" s="1367"/>
      <c r="O17" s="1367"/>
      <c r="P17" s="1367">
        <f>+'[29]Dados  Mensais VE'!I305</f>
        <v>-8.1123635527999998</v>
      </c>
      <c r="Q17" s="1367"/>
      <c r="R17" s="1367"/>
      <c r="S17" s="1814"/>
      <c r="T17" s="1219"/>
      <c r="U17" s="1367">
        <f>+'[29]Dados  Mensais VE'!M305</f>
        <v>14.194614556499999</v>
      </c>
      <c r="V17" s="1367"/>
      <c r="W17" s="1367"/>
      <c r="X17" s="1367"/>
      <c r="Y17" s="1814">
        <f>+'[29]Dados  Mensais VE'!Q305</f>
        <v>33.817785708700001</v>
      </c>
      <c r="Z17" s="1219"/>
      <c r="AC17" s="610"/>
      <c r="AD17" s="610"/>
      <c r="AE17" s="610"/>
      <c r="AF17" s="610"/>
      <c r="AG17" s="610"/>
      <c r="AH17" s="610"/>
      <c r="AI17" s="610"/>
      <c r="AJ17" s="610"/>
    </row>
    <row r="18" spans="2:36" ht="24" customHeight="1" x14ac:dyDescent="0.2">
      <c r="B18" s="57"/>
      <c r="C18" s="58" t="s">
        <v>73</v>
      </c>
      <c r="D18" s="1367"/>
      <c r="E18" s="1367"/>
      <c r="F18" s="1367"/>
      <c r="G18" s="1367"/>
      <c r="H18" s="1367"/>
      <c r="I18" s="1826"/>
      <c r="J18" s="1826"/>
      <c r="K18" s="1826"/>
      <c r="L18" s="1826"/>
      <c r="M18" s="1367">
        <f>+'[29]Dados  Mensais VE'!E306</f>
        <v>4.4916832607000003</v>
      </c>
      <c r="N18" s="1367"/>
      <c r="O18" s="1367"/>
      <c r="P18" s="1367">
        <f>+'[29]Dados  Mensais VE'!I306</f>
        <v>-9.2777503352000004</v>
      </c>
      <c r="Q18" s="1367"/>
      <c r="R18" s="1367"/>
      <c r="S18" s="1814"/>
      <c r="T18" s="1219"/>
      <c r="U18" s="1367">
        <f>+'[29]Dados  Mensais VE'!M306</f>
        <v>13.989809836599999</v>
      </c>
      <c r="V18" s="1367"/>
      <c r="W18" s="1367"/>
      <c r="X18" s="1367"/>
      <c r="Y18" s="1814">
        <f>+'[29]Dados  Mensais VE'!Q306</f>
        <v>35.356811794499997</v>
      </c>
      <c r="Z18" s="1219"/>
      <c r="AC18" s="610"/>
      <c r="AD18" s="610"/>
      <c r="AE18" s="610"/>
      <c r="AF18" s="610"/>
      <c r="AG18" s="610"/>
      <c r="AH18" s="610"/>
      <c r="AI18" s="610"/>
      <c r="AJ18" s="610"/>
    </row>
    <row r="19" spans="2:36" ht="24" customHeight="1" x14ac:dyDescent="0.2">
      <c r="B19" s="57"/>
      <c r="C19" s="58" t="s">
        <v>74</v>
      </c>
      <c r="D19" s="1367">
        <f>+'[29]Dados Trimestrais'!I107</f>
        <v>77.817717806199994</v>
      </c>
      <c r="E19" s="1367"/>
      <c r="F19" s="1367"/>
      <c r="G19" s="1367"/>
      <c r="H19" s="1367"/>
      <c r="I19" s="1826">
        <f>+'[29]Dados Trimestrais'!E107</f>
        <v>8.7010134252999993</v>
      </c>
      <c r="J19" s="1826"/>
      <c r="K19" s="1826"/>
      <c r="L19" s="1826"/>
      <c r="M19" s="1367">
        <f>+'[29]Dados  Mensais VE'!E307</f>
        <v>3.8189060524</v>
      </c>
      <c r="N19" s="1367"/>
      <c r="O19" s="1367"/>
      <c r="P19" s="1367">
        <f>+'[29]Dados  Mensais VE'!I307</f>
        <v>-12.9791962843</v>
      </c>
      <c r="Q19" s="1367"/>
      <c r="R19" s="1367"/>
      <c r="S19" s="1814">
        <f>+'[29]Dados Trimestrais'!$O$107</f>
        <v>6.9968982183000001</v>
      </c>
      <c r="T19" s="1219"/>
      <c r="U19" s="1367">
        <f>+'[29]Dados  Mensais VE'!M307</f>
        <v>11.9653895194</v>
      </c>
      <c r="V19" s="1367"/>
      <c r="W19" s="1367"/>
      <c r="X19" s="1367"/>
      <c r="Y19" s="1814">
        <f>+'[29]Dados  Mensais VE'!Q307</f>
        <v>42.413041433499998</v>
      </c>
      <c r="Z19" s="1219"/>
      <c r="AC19" s="610"/>
      <c r="AD19" s="610"/>
      <c r="AE19" s="610"/>
      <c r="AF19" s="610"/>
      <c r="AG19" s="610"/>
      <c r="AH19" s="610"/>
      <c r="AI19" s="610"/>
      <c r="AJ19" s="610"/>
    </row>
    <row r="20" spans="2:36" ht="24" customHeight="1" x14ac:dyDescent="0.2">
      <c r="B20" s="57"/>
      <c r="C20" s="58" t="s">
        <v>75</v>
      </c>
      <c r="D20" s="1367"/>
      <c r="E20" s="1367"/>
      <c r="F20" s="1367"/>
      <c r="G20" s="1367"/>
      <c r="H20" s="1367"/>
      <c r="I20" s="1826"/>
      <c r="J20" s="1826"/>
      <c r="K20" s="1826"/>
      <c r="L20" s="1826"/>
      <c r="M20" s="1367">
        <f>+'[29]Dados  Mensais VE'!E308</f>
        <v>3.2171132693</v>
      </c>
      <c r="N20" s="1367"/>
      <c r="O20" s="1367"/>
      <c r="P20" s="1367">
        <f>+'[29]Dados  Mensais VE'!I308</f>
        <v>-16.695816044699999</v>
      </c>
      <c r="Q20" s="1367"/>
      <c r="R20" s="1367"/>
      <c r="S20" s="1814"/>
      <c r="T20" s="1219"/>
      <c r="U20" s="1367">
        <f>+'[29]Dados  Mensais VE'!M308</f>
        <v>5.9284857497000001</v>
      </c>
      <c r="V20" s="1367"/>
      <c r="W20" s="1367"/>
      <c r="X20" s="1367"/>
      <c r="Y20" s="1814">
        <f>+'[29]Dados  Mensais VE'!Q308</f>
        <v>41.892647689299999</v>
      </c>
      <c r="Z20" s="1219"/>
      <c r="AC20" s="610"/>
      <c r="AD20" s="610"/>
      <c r="AE20" s="610"/>
      <c r="AF20" s="610"/>
      <c r="AG20" s="610"/>
      <c r="AH20" s="610"/>
      <c r="AI20" s="610"/>
      <c r="AJ20" s="610"/>
    </row>
    <row r="21" spans="2:36" ht="24" customHeight="1" x14ac:dyDescent="0.2">
      <c r="B21" s="57"/>
      <c r="C21" s="58" t="s">
        <v>76</v>
      </c>
      <c r="D21" s="1367"/>
      <c r="E21" s="1367"/>
      <c r="F21" s="1367"/>
      <c r="G21" s="1367"/>
      <c r="H21" s="1367"/>
      <c r="I21" s="1826"/>
      <c r="J21" s="1826"/>
      <c r="K21" s="1826"/>
      <c r="L21" s="1826"/>
      <c r="M21" s="1367">
        <f>+'[29]Dados  Mensais VE'!E309</f>
        <v>2.7878437285</v>
      </c>
      <c r="N21" s="1367"/>
      <c r="O21" s="1367"/>
      <c r="P21" s="1367">
        <f>+'[29]Dados  Mensais VE'!I309</f>
        <v>-13.312701944200001</v>
      </c>
      <c r="Q21" s="1367"/>
      <c r="R21" s="1367"/>
      <c r="S21" s="1814"/>
      <c r="T21" s="1219"/>
      <c r="U21" s="1367">
        <f>+'[29]Dados  Mensais VE'!M309</f>
        <v>7.5802704731999997</v>
      </c>
      <c r="V21" s="1367"/>
      <c r="W21" s="1367"/>
      <c r="X21" s="1367"/>
      <c r="Y21" s="1814">
        <f>+'[29]Dados  Mensais VE'!Q309</f>
        <v>39.986323761400001</v>
      </c>
      <c r="Z21" s="1219"/>
      <c r="AC21" s="610"/>
      <c r="AD21" s="610"/>
      <c r="AE21" s="610"/>
      <c r="AF21" s="610"/>
      <c r="AG21" s="610"/>
      <c r="AH21" s="610"/>
      <c r="AI21" s="610"/>
      <c r="AJ21" s="610"/>
    </row>
    <row r="22" spans="2:36" ht="24" customHeight="1" x14ac:dyDescent="0.2">
      <c r="B22" s="57"/>
      <c r="C22" s="58" t="s">
        <v>77</v>
      </c>
      <c r="D22" s="1367">
        <f>+'[29]Dados Trimestrais'!I108</f>
        <v>80.403451604699995</v>
      </c>
      <c r="E22" s="1367"/>
      <c r="F22" s="1367"/>
      <c r="G22" s="1367"/>
      <c r="H22" s="1367"/>
      <c r="I22" s="1826">
        <f>+'[29]Dados Trimestrais'!E108</f>
        <v>8.7176949085000004</v>
      </c>
      <c r="J22" s="1826"/>
      <c r="K22" s="1826"/>
      <c r="L22" s="1826"/>
      <c r="M22" s="1367">
        <f>+'[29]Dados  Mensais VE'!E310</f>
        <v>-0.66296420150000002</v>
      </c>
      <c r="N22" s="1367"/>
      <c r="O22" s="1367"/>
      <c r="P22" s="1367">
        <f>+'[29]Dados  Mensais VE'!I310</f>
        <v>-16.557222707200001</v>
      </c>
      <c r="Q22" s="1367"/>
      <c r="R22" s="1367"/>
      <c r="S22" s="1814">
        <f>+'[29]Dados Trimestrais'!$O$108</f>
        <v>6.7026616658</v>
      </c>
      <c r="T22" s="1219"/>
      <c r="U22" s="1367">
        <f>+'[29]Dados  Mensais VE'!M310</f>
        <v>1.7977975571</v>
      </c>
      <c r="V22" s="1367"/>
      <c r="W22" s="1367"/>
      <c r="X22" s="1367"/>
      <c r="Y22" s="1814">
        <f>+'[29]Dados  Mensais VE'!Q310</f>
        <v>42.976158233200003</v>
      </c>
      <c r="Z22" s="1219"/>
      <c r="AC22" s="610"/>
      <c r="AD22" s="610"/>
      <c r="AE22" s="610"/>
      <c r="AF22" s="610"/>
      <c r="AG22" s="610"/>
      <c r="AH22" s="610"/>
      <c r="AI22" s="610"/>
      <c r="AJ22" s="610"/>
    </row>
    <row r="23" spans="2:36" ht="24" customHeight="1" x14ac:dyDescent="0.2">
      <c r="B23" s="57"/>
      <c r="C23" s="58" t="s">
        <v>66</v>
      </c>
      <c r="D23" s="1367"/>
      <c r="E23" s="1367"/>
      <c r="F23" s="1367"/>
      <c r="G23" s="1367"/>
      <c r="H23" s="1367"/>
      <c r="I23" s="1826"/>
      <c r="J23" s="1826"/>
      <c r="K23" s="1826"/>
      <c r="L23" s="1826"/>
      <c r="M23" s="1367">
        <f>+'[29]Dados  Mensais VE'!E311</f>
        <v>3.5928964209999998</v>
      </c>
      <c r="N23" s="1367"/>
      <c r="O23" s="1367"/>
      <c r="P23" s="1367">
        <f>+'[29]Dados  Mensais VE'!I311</f>
        <v>-13.712407667400001</v>
      </c>
      <c r="Q23" s="1367"/>
      <c r="R23" s="1367"/>
      <c r="S23" s="1814"/>
      <c r="T23" s="1219"/>
      <c r="U23" s="1367">
        <f>+'[29]Dados  Mensais VE'!M311</f>
        <v>6.6881033766</v>
      </c>
      <c r="V23" s="1367"/>
      <c r="W23" s="1367"/>
      <c r="X23" s="1367"/>
      <c r="Y23" s="1814">
        <f>+'[29]Dados  Mensais VE'!Q311</f>
        <v>39.156108477799997</v>
      </c>
      <c r="Z23" s="1219"/>
      <c r="AC23" s="610"/>
      <c r="AD23" s="610"/>
      <c r="AE23" s="610"/>
      <c r="AF23" s="610"/>
      <c r="AG23" s="610"/>
      <c r="AH23" s="610"/>
      <c r="AI23" s="610"/>
      <c r="AJ23" s="610"/>
    </row>
    <row r="24" spans="2:36" ht="24" customHeight="1" x14ac:dyDescent="0.2">
      <c r="B24" s="57"/>
      <c r="C24" s="58" t="s">
        <v>67</v>
      </c>
      <c r="D24" s="1367"/>
      <c r="E24" s="1367"/>
      <c r="F24" s="1367"/>
      <c r="G24" s="1367"/>
      <c r="H24" s="1367"/>
      <c r="I24" s="1826"/>
      <c r="J24" s="1826"/>
      <c r="K24" s="1826"/>
      <c r="L24" s="1826"/>
      <c r="M24" s="1367">
        <f>+'[29]Dados  Mensais VE'!E312</f>
        <v>6.8601406151999997</v>
      </c>
      <c r="N24" s="1367"/>
      <c r="O24" s="1367"/>
      <c r="P24" s="1367">
        <f>+'[29]Dados  Mensais VE'!I312</f>
        <v>-14.6505075005</v>
      </c>
      <c r="Q24" s="1367"/>
      <c r="R24" s="1367"/>
      <c r="S24" s="1814"/>
      <c r="T24" s="1219"/>
      <c r="U24" s="1367">
        <f>+'[29]Dados  Mensais VE'!M312</f>
        <v>1.6280709998</v>
      </c>
      <c r="V24" s="1367"/>
      <c r="W24" s="1367"/>
      <c r="X24" s="1367"/>
      <c r="Y24" s="1814">
        <f>+'[29]Dados  Mensais VE'!Q312</f>
        <v>39.234131549300002</v>
      </c>
      <c r="Z24" s="1219"/>
      <c r="AC24" s="610"/>
      <c r="AD24" s="610"/>
      <c r="AE24" s="610"/>
      <c r="AF24" s="610"/>
      <c r="AG24" s="610"/>
      <c r="AH24" s="610"/>
      <c r="AI24" s="610"/>
      <c r="AJ24" s="610"/>
    </row>
    <row r="25" spans="2:36" ht="24" customHeight="1" x14ac:dyDescent="0.2">
      <c r="B25" s="57"/>
      <c r="C25" s="58" t="s">
        <v>68</v>
      </c>
      <c r="D25" s="1367">
        <f>+'[29]Dados Trimestrais'!I109</f>
        <v>81.413101720300006</v>
      </c>
      <c r="E25" s="1367"/>
      <c r="F25" s="1367"/>
      <c r="G25" s="1367"/>
      <c r="H25" s="1367"/>
      <c r="I25" s="1826">
        <f>+'[29]Dados Trimestrais'!E109</f>
        <v>8.9900517471000008</v>
      </c>
      <c r="J25" s="1826"/>
      <c r="K25" s="1826"/>
      <c r="L25" s="1826"/>
      <c r="M25" s="1367">
        <f>+'[29]Dados  Mensais VE'!E313</f>
        <v>3.7899391953000001</v>
      </c>
      <c r="N25" s="1367"/>
      <c r="O25" s="1367"/>
      <c r="P25" s="1367">
        <f>+'[29]Dados  Mensais VE'!I313</f>
        <v>-12.8889930568</v>
      </c>
      <c r="Q25" s="1367"/>
      <c r="R25" s="1367"/>
      <c r="S25" s="1814">
        <f>+'[29]Dados Trimestrais'!$O$109</f>
        <v>-1.3424709981</v>
      </c>
      <c r="T25" s="1219"/>
      <c r="U25" s="1367">
        <f>+'[29]Dados  Mensais VE'!M313</f>
        <v>3.9989992366</v>
      </c>
      <c r="V25" s="1367"/>
      <c r="W25" s="1367"/>
      <c r="X25" s="1367"/>
      <c r="Y25" s="1814">
        <f>+'[29]Dados  Mensais VE'!Q313</f>
        <v>40.034316132699999</v>
      </c>
      <c r="Z25" s="1219"/>
      <c r="AC25" s="610"/>
      <c r="AD25" s="610"/>
      <c r="AE25" s="610"/>
      <c r="AF25" s="610"/>
      <c r="AG25" s="610"/>
      <c r="AH25" s="610"/>
      <c r="AI25" s="610"/>
      <c r="AJ25" s="610"/>
    </row>
    <row r="26" spans="2:36" ht="24" customHeight="1" x14ac:dyDescent="0.2">
      <c r="B26" s="57"/>
      <c r="C26" s="58" t="s">
        <v>69</v>
      </c>
      <c r="D26" s="1277"/>
      <c r="E26" s="1278"/>
      <c r="F26" s="1278"/>
      <c r="G26" s="1278"/>
      <c r="H26" s="1584"/>
      <c r="I26" s="1826"/>
      <c r="J26" s="1826"/>
      <c r="K26" s="1826"/>
      <c r="L26" s="1826"/>
      <c r="M26" s="1367">
        <f>+'[29]Dados  Mensais VE'!E314</f>
        <v>4.3141439728000002</v>
      </c>
      <c r="N26" s="1367"/>
      <c r="O26" s="1367"/>
      <c r="P26" s="1367">
        <f>+'[29]Dados  Mensais VE'!I314</f>
        <v>-13.4965061696</v>
      </c>
      <c r="Q26" s="1367"/>
      <c r="R26" s="1367"/>
      <c r="S26" s="1814"/>
      <c r="T26" s="1219"/>
      <c r="U26" s="1367">
        <f>+'[29]Dados  Mensais VE'!M314</f>
        <v>1.8133949955999999</v>
      </c>
      <c r="V26" s="1367"/>
      <c r="W26" s="1367"/>
      <c r="X26" s="1367"/>
      <c r="Y26" s="1814">
        <f>+'[29]Dados  Mensais VE'!Q314</f>
        <v>39.8176955518</v>
      </c>
      <c r="Z26" s="1219"/>
      <c r="AC26" s="610"/>
      <c r="AD26" s="610"/>
      <c r="AE26" s="610"/>
      <c r="AF26" s="610"/>
      <c r="AG26" s="610"/>
      <c r="AH26" s="610"/>
      <c r="AI26" s="610"/>
      <c r="AJ26" s="610"/>
    </row>
    <row r="27" spans="2:36" ht="24" customHeight="1" x14ac:dyDescent="0.2">
      <c r="B27" s="57"/>
      <c r="C27" s="58" t="s">
        <v>70</v>
      </c>
      <c r="D27" s="1367"/>
      <c r="E27" s="1367"/>
      <c r="F27" s="1367"/>
      <c r="G27" s="1367"/>
      <c r="H27" s="1367"/>
      <c r="I27" s="1826"/>
      <c r="J27" s="1826"/>
      <c r="K27" s="1826"/>
      <c r="L27" s="1826"/>
      <c r="M27" s="1367">
        <f>+'[29]Dados  Mensais VE'!E315</f>
        <v>-0.3296936103</v>
      </c>
      <c r="N27" s="1367"/>
      <c r="O27" s="1367"/>
      <c r="P27" s="1367">
        <f>+'[29]Dados  Mensais VE'!I315</f>
        <v>-11.214573940299999</v>
      </c>
      <c r="Q27" s="1367"/>
      <c r="R27" s="1367"/>
      <c r="S27" s="1814"/>
      <c r="T27" s="1219"/>
      <c r="U27" s="1367">
        <f>+'[29]Dados  Mensais VE'!M315</f>
        <v>0.69895215560000001</v>
      </c>
      <c r="V27" s="1367"/>
      <c r="W27" s="1367"/>
      <c r="X27" s="1367"/>
      <c r="Y27" s="1814">
        <f>+'[29]Dados  Mensais VE'!Q315</f>
        <v>39.6646802104</v>
      </c>
      <c r="Z27" s="1219"/>
      <c r="AC27" s="610"/>
      <c r="AD27" s="610"/>
      <c r="AE27" s="610"/>
      <c r="AF27" s="610"/>
      <c r="AG27" s="610"/>
      <c r="AH27" s="610"/>
      <c r="AI27" s="610"/>
      <c r="AJ27" s="610"/>
    </row>
    <row r="28" spans="2:36" ht="24" customHeight="1" x14ac:dyDescent="0.2">
      <c r="B28" s="110"/>
      <c r="C28" s="51" t="s">
        <v>71</v>
      </c>
      <c r="D28" s="1400">
        <f>+'[29]Dados Trimestrais'!I110</f>
        <v>79.872737056800005</v>
      </c>
      <c r="E28" s="1400"/>
      <c r="F28" s="1400"/>
      <c r="G28" s="1400"/>
      <c r="H28" s="1400"/>
      <c r="I28" s="1859">
        <f>+'[29]Dados Trimestrais'!E110</f>
        <v>8.6823666962000008</v>
      </c>
      <c r="J28" s="1859"/>
      <c r="K28" s="1859"/>
      <c r="L28" s="1859"/>
      <c r="M28" s="1400">
        <f>+'[29]Dados  Mensais VE'!E316</f>
        <v>-8.5411270900000003E-2</v>
      </c>
      <c r="N28" s="1400"/>
      <c r="O28" s="1400"/>
      <c r="P28" s="1400">
        <f>+'[29]Dados  Mensais VE'!I316</f>
        <v>-14.0951214228</v>
      </c>
      <c r="Q28" s="1400"/>
      <c r="R28" s="1400"/>
      <c r="S28" s="1819">
        <f>+'[29]Dados Trimestrais'!$O$110</f>
        <v>1.3903944316000001</v>
      </c>
      <c r="T28" s="1228"/>
      <c r="U28" s="1400">
        <f>+'[29]Dados  Mensais VE'!M316</f>
        <v>1.2274449018</v>
      </c>
      <c r="V28" s="1400"/>
      <c r="W28" s="1400"/>
      <c r="X28" s="1400"/>
      <c r="Y28" s="1819">
        <f>+'[29]Dados  Mensais VE'!Q316</f>
        <v>31.294983542299999</v>
      </c>
      <c r="Z28" s="1228"/>
      <c r="AC28" s="610"/>
      <c r="AD28" s="610"/>
      <c r="AE28" s="610"/>
      <c r="AF28" s="610"/>
      <c r="AG28" s="610"/>
      <c r="AH28" s="610"/>
      <c r="AI28" s="610"/>
      <c r="AJ28" s="610"/>
    </row>
    <row r="29" spans="2:36" ht="24" customHeight="1" x14ac:dyDescent="0.2">
      <c r="B29" s="57">
        <v>23</v>
      </c>
      <c r="C29" s="58" t="s">
        <v>72</v>
      </c>
      <c r="D29" s="1828"/>
      <c r="E29" s="1829"/>
      <c r="F29" s="1829"/>
      <c r="G29" s="1829"/>
      <c r="H29" s="1830"/>
      <c r="I29" s="1831"/>
      <c r="J29" s="1832"/>
      <c r="K29" s="1832"/>
      <c r="L29" s="1833"/>
      <c r="M29" s="1828">
        <f>+'[29]Dados  Mensais VE'!E317</f>
        <v>4.8154198716999996</v>
      </c>
      <c r="N29" s="1829"/>
      <c r="O29" s="1830"/>
      <c r="P29" s="1828">
        <f>+'[29]Dados  Mensais VE'!I317</f>
        <v>-9.6265374833999999</v>
      </c>
      <c r="Q29" s="1829"/>
      <c r="R29" s="1830"/>
      <c r="S29" s="1531"/>
      <c r="T29" s="1834"/>
      <c r="U29" s="1828">
        <f>+'[29]Dados  Mensais VE'!M317</f>
        <v>2.4463091432000001</v>
      </c>
      <c r="V29" s="1829"/>
      <c r="W29" s="1829"/>
      <c r="X29" s="1830"/>
      <c r="Y29" s="1531">
        <f>+'[29]Dados  Mensais VE'!Q317</f>
        <v>33.508623731699998</v>
      </c>
      <c r="Z29" s="1530"/>
      <c r="AC29" s="610"/>
      <c r="AD29" s="610"/>
      <c r="AE29" s="610"/>
      <c r="AF29" s="610"/>
      <c r="AG29" s="610"/>
      <c r="AH29" s="610"/>
      <c r="AI29" s="610"/>
      <c r="AJ29" s="610"/>
    </row>
    <row r="30" spans="2:36" ht="24" customHeight="1" x14ac:dyDescent="0.2">
      <c r="B30" s="57"/>
      <c r="C30" s="58" t="s">
        <v>73</v>
      </c>
      <c r="D30" s="1367"/>
      <c r="E30" s="1367"/>
      <c r="F30" s="1367"/>
      <c r="G30" s="1367"/>
      <c r="H30" s="1367"/>
      <c r="I30" s="1826"/>
      <c r="J30" s="1826"/>
      <c r="K30" s="1826"/>
      <c r="L30" s="1826"/>
      <c r="M30" s="1367">
        <f>+'[29]Dados  Mensais VE'!E318</f>
        <v>4.1160168562999999</v>
      </c>
      <c r="N30" s="1367"/>
      <c r="O30" s="1367"/>
      <c r="P30" s="1367">
        <f>+'[29]Dados  Mensais VE'!I318</f>
        <v>-14.637971174700001</v>
      </c>
      <c r="Q30" s="1367"/>
      <c r="R30" s="1367"/>
      <c r="S30" s="1814"/>
      <c r="T30" s="1219"/>
      <c r="U30" s="1367">
        <f>+'[29]Dados  Mensais VE'!M318</f>
        <v>5.7274340777999999</v>
      </c>
      <c r="V30" s="1367"/>
      <c r="W30" s="1367"/>
      <c r="X30" s="1367"/>
      <c r="Y30" s="1814">
        <f>+'[29]Dados  Mensais VE'!Q318</f>
        <v>30.2106472633</v>
      </c>
      <c r="Z30" s="1219"/>
      <c r="AC30" s="610"/>
      <c r="AD30" s="610"/>
      <c r="AE30" s="610"/>
      <c r="AF30" s="610"/>
      <c r="AG30" s="610"/>
      <c r="AH30" s="610"/>
      <c r="AI30" s="610"/>
      <c r="AJ30" s="610"/>
    </row>
    <row r="31" spans="2:36" ht="24" customHeight="1" x14ac:dyDescent="0.2">
      <c r="B31" s="57"/>
      <c r="C31" s="58" t="s">
        <v>74</v>
      </c>
      <c r="D31" s="1367">
        <f>+'[29]Dados Trimestrais'!I111</f>
        <v>80.356999645200005</v>
      </c>
      <c r="E31" s="1367"/>
      <c r="F31" s="1367"/>
      <c r="G31" s="1367"/>
      <c r="H31" s="1367"/>
      <c r="I31" s="1826">
        <f>+'[29]Dados Trimestrais'!E111</f>
        <v>8.4990418492999993</v>
      </c>
      <c r="J31" s="1826"/>
      <c r="K31" s="1826"/>
      <c r="L31" s="1826"/>
      <c r="M31" s="1367">
        <f>+'[29]Dados  Mensais VE'!E319</f>
        <v>0.29467650350000002</v>
      </c>
      <c r="N31" s="1367"/>
      <c r="O31" s="1367"/>
      <c r="P31" s="1367">
        <f>+'[29]Dados  Mensais VE'!I319</f>
        <v>-13.1240674309</v>
      </c>
      <c r="Q31" s="1367"/>
      <c r="R31" s="1367"/>
      <c r="S31" s="1814">
        <f>+'[29]Dados Trimestrais'!$O$111</f>
        <v>12.7555936527</v>
      </c>
      <c r="T31" s="1219"/>
      <c r="U31" s="1367">
        <f>+'[29]Dados  Mensais VE'!M319</f>
        <v>5.8266813395000003</v>
      </c>
      <c r="V31" s="1367"/>
      <c r="W31" s="1367"/>
      <c r="X31" s="1367"/>
      <c r="Y31" s="1814">
        <f>+'[29]Dados  Mensais VE'!Q319</f>
        <v>29.1418798598</v>
      </c>
      <c r="Z31" s="1219"/>
      <c r="AC31" s="610"/>
      <c r="AD31" s="610"/>
      <c r="AE31" s="610"/>
      <c r="AF31" s="610"/>
      <c r="AG31" s="610"/>
      <c r="AH31" s="610"/>
      <c r="AI31" s="610"/>
      <c r="AJ31" s="610"/>
    </row>
    <row r="32" spans="2:36" ht="24" customHeight="1" x14ac:dyDescent="0.2">
      <c r="B32" s="57"/>
      <c r="C32" s="58" t="s">
        <v>75</v>
      </c>
      <c r="D32" s="1367"/>
      <c r="E32" s="1367"/>
      <c r="F32" s="1367"/>
      <c r="G32" s="1367"/>
      <c r="H32" s="1367"/>
      <c r="I32" s="1826"/>
      <c r="J32" s="1826"/>
      <c r="K32" s="1826"/>
      <c r="L32" s="1826"/>
      <c r="M32" s="1367">
        <f>+'[29]Dados  Mensais VE'!E320</f>
        <v>3.6204317607999998</v>
      </c>
      <c r="N32" s="1367"/>
      <c r="O32" s="1367"/>
      <c r="P32" s="1367">
        <f>+'[29]Dados  Mensais VE'!I320</f>
        <v>-10.196320892299999</v>
      </c>
      <c r="Q32" s="1367"/>
      <c r="R32" s="1367"/>
      <c r="S32" s="1814"/>
      <c r="T32" s="1219"/>
      <c r="U32" s="1367">
        <f>+'[29]Dados  Mensais VE'!M320</f>
        <v>10.95982718</v>
      </c>
      <c r="V32" s="1367"/>
      <c r="W32" s="1367"/>
      <c r="X32" s="1367"/>
      <c r="Y32" s="1814">
        <f>+'[29]Dados  Mensais VE'!Q320</f>
        <v>26.6527214511</v>
      </c>
      <c r="Z32" s="1219"/>
      <c r="AC32" s="610"/>
      <c r="AD32" s="610"/>
      <c r="AE32" s="610"/>
      <c r="AF32" s="610"/>
      <c r="AG32" s="610"/>
      <c r="AH32" s="610"/>
      <c r="AI32" s="610"/>
      <c r="AJ32" s="610"/>
    </row>
    <row r="33" spans="2:36" ht="24" customHeight="1" x14ac:dyDescent="0.2">
      <c r="B33" s="57"/>
      <c r="C33" s="58" t="s">
        <v>76</v>
      </c>
      <c r="D33" s="1367"/>
      <c r="E33" s="1367"/>
      <c r="F33" s="1367"/>
      <c r="G33" s="1367"/>
      <c r="H33" s="1367"/>
      <c r="I33" s="1826"/>
      <c r="J33" s="1826"/>
      <c r="K33" s="1826"/>
      <c r="L33" s="1826"/>
      <c r="M33" s="1367">
        <f>+'[29]Dados  Mensais VE'!E321</f>
        <v>1.8678815074999999</v>
      </c>
      <c r="N33" s="1367"/>
      <c r="O33" s="1367"/>
      <c r="P33" s="1367">
        <f>+'[29]Dados  Mensais VE'!I321</f>
        <v>-8.7237111905999996</v>
      </c>
      <c r="Q33" s="1367"/>
      <c r="R33" s="1367"/>
      <c r="S33" s="1814"/>
      <c r="T33" s="1219"/>
      <c r="U33" s="1367">
        <f>+'[29]Dados  Mensais VE'!M321</f>
        <v>7.8197693565000002</v>
      </c>
      <c r="V33" s="1367"/>
      <c r="W33" s="1367"/>
      <c r="X33" s="1367"/>
      <c r="Y33" s="1814">
        <f>+'[29]Dados  Mensais VE'!Q321</f>
        <v>16.613302597699999</v>
      </c>
      <c r="Z33" s="1219"/>
      <c r="AC33" s="610"/>
      <c r="AD33" s="610"/>
      <c r="AE33" s="610"/>
      <c r="AF33" s="610"/>
      <c r="AG33" s="610"/>
      <c r="AH33" s="610"/>
      <c r="AI33" s="610"/>
      <c r="AJ33" s="610"/>
    </row>
    <row r="34" spans="2:36" ht="2.1" customHeight="1" x14ac:dyDescent="0.2">
      <c r="B34" s="619"/>
      <c r="C34" s="619"/>
      <c r="D34" s="1792"/>
      <c r="E34" s="1792"/>
      <c r="F34" s="1792"/>
      <c r="G34" s="1792"/>
      <c r="H34" s="1792"/>
      <c r="I34" s="1827"/>
      <c r="J34" s="1827"/>
      <c r="K34" s="1827"/>
      <c r="L34" s="1827"/>
      <c r="M34" s="1792"/>
      <c r="N34" s="1792"/>
      <c r="O34" s="1792"/>
      <c r="P34" s="1792"/>
      <c r="Q34" s="1792"/>
      <c r="R34" s="1792"/>
      <c r="S34" s="1792"/>
      <c r="T34" s="1792"/>
      <c r="U34" s="1792"/>
      <c r="V34" s="1792"/>
      <c r="W34" s="1792"/>
      <c r="X34" s="1792"/>
      <c r="Y34" s="1792"/>
      <c r="Z34" s="1792"/>
      <c r="AC34" s="610"/>
      <c r="AD34" s="610"/>
      <c r="AE34" s="610"/>
      <c r="AF34" s="610"/>
      <c r="AG34" s="610"/>
      <c r="AH34" s="610"/>
      <c r="AI34" s="610"/>
      <c r="AJ34" s="610"/>
    </row>
    <row r="35" spans="2:36" s="319" customFormat="1" ht="18" customHeight="1" x14ac:dyDescent="0.2">
      <c r="B35" s="318" t="s">
        <v>453</v>
      </c>
      <c r="C35" s="318"/>
      <c r="AC35" s="610"/>
      <c r="AD35" s="610"/>
      <c r="AE35" s="610"/>
      <c r="AF35" s="610"/>
      <c r="AG35" s="610"/>
      <c r="AH35" s="610"/>
      <c r="AI35" s="610"/>
      <c r="AJ35" s="610"/>
    </row>
    <row r="36" spans="2:36" ht="18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3.95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3.95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3.95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3.95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3.95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3.95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3.95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3.95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.95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3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0000000000000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25">
      <c r="B68" s="39" t="s">
        <v>454</v>
      </c>
      <c r="C68" s="40"/>
    </row>
    <row r="69" spans="2:26" ht="29.1" customHeight="1" x14ac:dyDescent="0.2">
      <c r="B69" s="1844"/>
      <c r="C69" s="1860"/>
      <c r="D69" s="1272" t="s">
        <v>447</v>
      </c>
      <c r="E69" s="1272"/>
      <c r="F69" s="1272"/>
      <c r="G69" s="1272"/>
      <c r="H69" s="1272"/>
      <c r="I69" s="1272"/>
      <c r="J69" s="1272" t="s">
        <v>448</v>
      </c>
      <c r="K69" s="1272"/>
      <c r="L69" s="1272"/>
      <c r="M69" s="1272"/>
      <c r="N69" s="1272"/>
      <c r="O69" s="1272"/>
      <c r="P69" s="1272" t="s">
        <v>455</v>
      </c>
      <c r="Q69" s="1272"/>
      <c r="R69" s="1272"/>
      <c r="S69" s="1272"/>
      <c r="T69" s="1272"/>
      <c r="U69" s="1272" t="s">
        <v>456</v>
      </c>
      <c r="V69" s="1272"/>
      <c r="W69" s="1272"/>
      <c r="X69" s="1272"/>
      <c r="Y69" s="1272"/>
      <c r="Z69" s="1272"/>
    </row>
    <row r="70" spans="2:26" ht="26.1" customHeight="1" x14ac:dyDescent="0.2">
      <c r="B70" s="1846"/>
      <c r="C70" s="1861"/>
      <c r="D70" s="1250" t="s">
        <v>457</v>
      </c>
      <c r="E70" s="1250"/>
      <c r="F70" s="1250" t="s">
        <v>458</v>
      </c>
      <c r="G70" s="1250"/>
      <c r="H70" s="1250" t="s">
        <v>459</v>
      </c>
      <c r="I70" s="1250"/>
      <c r="J70" s="1250" t="s">
        <v>460</v>
      </c>
      <c r="K70" s="1250"/>
      <c r="L70" s="1250" t="s">
        <v>458</v>
      </c>
      <c r="M70" s="1250"/>
      <c r="N70" s="1250" t="s">
        <v>459</v>
      </c>
      <c r="O70" s="1250"/>
      <c r="P70" s="1250" t="s">
        <v>460</v>
      </c>
      <c r="Q70" s="1250"/>
      <c r="R70" s="1250" t="s">
        <v>458</v>
      </c>
      <c r="S70" s="1250" t="s">
        <v>459</v>
      </c>
      <c r="T70" s="1250"/>
      <c r="U70" s="1250" t="s">
        <v>460</v>
      </c>
      <c r="V70" s="1250"/>
      <c r="W70" s="1864" t="s">
        <v>458</v>
      </c>
      <c r="X70" s="1865"/>
      <c r="Y70" s="1250" t="s">
        <v>459</v>
      </c>
      <c r="Z70" s="1250"/>
    </row>
    <row r="71" spans="2:26" ht="21.95" customHeight="1" x14ac:dyDescent="0.2">
      <c r="B71" s="1846"/>
      <c r="C71" s="1861"/>
      <c r="D71" s="1863"/>
      <c r="E71" s="1863"/>
      <c r="F71" s="1863"/>
      <c r="G71" s="1863"/>
      <c r="H71" s="1863"/>
      <c r="I71" s="1863"/>
      <c r="J71" s="1863"/>
      <c r="K71" s="1863"/>
      <c r="L71" s="1863"/>
      <c r="M71" s="1863"/>
      <c r="N71" s="1863"/>
      <c r="O71" s="1863"/>
      <c r="P71" s="1863"/>
      <c r="Q71" s="1863"/>
      <c r="R71" s="1863"/>
      <c r="S71" s="1863"/>
      <c r="T71" s="1863"/>
      <c r="U71" s="1863"/>
      <c r="V71" s="1863"/>
      <c r="W71" s="1866"/>
      <c r="X71" s="1867"/>
      <c r="Y71" s="1863"/>
      <c r="Z71" s="1863"/>
    </row>
    <row r="72" spans="2:26" ht="26.1" customHeight="1" x14ac:dyDescent="0.2">
      <c r="B72" s="1847"/>
      <c r="C72" s="1862"/>
      <c r="D72" s="1511"/>
      <c r="E72" s="1511"/>
      <c r="F72" s="1511"/>
      <c r="G72" s="1511"/>
      <c r="H72" s="1511"/>
      <c r="I72" s="1511"/>
      <c r="J72" s="1511"/>
      <c r="K72" s="1511"/>
      <c r="L72" s="1511"/>
      <c r="M72" s="1511"/>
      <c r="N72" s="1511"/>
      <c r="O72" s="1511"/>
      <c r="P72" s="1511"/>
      <c r="Q72" s="1511"/>
      <c r="R72" s="1511"/>
      <c r="S72" s="1511"/>
      <c r="T72" s="1511"/>
      <c r="U72" s="1511"/>
      <c r="V72" s="1511"/>
      <c r="W72" s="1868"/>
      <c r="X72" s="1869"/>
      <c r="Y72" s="1511"/>
      <c r="Z72" s="1511"/>
    </row>
    <row r="73" spans="2:26" ht="24" customHeight="1" x14ac:dyDescent="0.2">
      <c r="B73" s="1175">
        <v>2020</v>
      </c>
      <c r="C73" s="1175"/>
      <c r="D73" s="1583">
        <f>+'[29]Anuais dos Dados Mensais'!B30</f>
        <v>-14.137920620983335</v>
      </c>
      <c r="E73" s="1583"/>
      <c r="F73" s="1583">
        <f>+'[29]Anuais dos Dados Mensais'!C30</f>
        <v>-4.1956082998916662</v>
      </c>
      <c r="G73" s="1583"/>
      <c r="H73" s="1583">
        <f>+'[29]Anuais dos Dados Mensais'!D30</f>
        <v>-15.545351119075001</v>
      </c>
      <c r="I73" s="1583"/>
      <c r="J73" s="1583">
        <f>+'[29]Anuais dos Dados Mensais'!F30</f>
        <v>-27.628411996341658</v>
      </c>
      <c r="K73" s="1583"/>
      <c r="L73" s="1583">
        <f>+'[29]Anuais dos Dados Mensais'!G30</f>
        <v>-16.53902164039167</v>
      </c>
      <c r="M73" s="1583"/>
      <c r="N73" s="1815">
        <f>+'[29]Anuais dos Dados Mensais'!H30</f>
        <v>-25.753138981208334</v>
      </c>
      <c r="O73" s="1815"/>
      <c r="P73" s="1583">
        <f>+'[29]Anuais dos Dados Mensais'!J30</f>
        <v>-2.620273734166682E-2</v>
      </c>
      <c r="Q73" s="1583"/>
      <c r="R73" s="47">
        <f>+'[29]Anuais dos Dados Mensais'!K30</f>
        <v>8.356242706083334</v>
      </c>
      <c r="S73" s="1815">
        <f>+'[29]Anuais dos Dados Mensais'!L30</f>
        <v>-2.5339559385833339</v>
      </c>
      <c r="T73" s="1815"/>
      <c r="U73" s="1583">
        <f>+'[29]Anuais dos Dados Mensais'!N30</f>
        <v>2.7772494451499998</v>
      </c>
      <c r="V73" s="1583"/>
      <c r="W73" s="1583">
        <f>+'[29]Anuais dos Dados Mensais'!O30</f>
        <v>7.6080286557749979</v>
      </c>
      <c r="X73" s="1583"/>
      <c r="Y73" s="1815">
        <f>+'[29]Anuais dos Dados Mensais'!P30</f>
        <v>11.934116871674997</v>
      </c>
      <c r="Z73" s="1226"/>
    </row>
    <row r="74" spans="2:26" ht="24" customHeight="1" x14ac:dyDescent="0.2">
      <c r="B74" s="1175">
        <v>2021</v>
      </c>
      <c r="C74" s="1175"/>
      <c r="D74" s="1583">
        <f>+'[29]Anuais dos Dados Mensais'!B31</f>
        <v>-4.1756001233638882</v>
      </c>
      <c r="E74" s="1583"/>
      <c r="F74" s="1583">
        <f>+'[29]Anuais dos Dados Mensais'!C31</f>
        <v>2.9527322151138886</v>
      </c>
      <c r="G74" s="1583"/>
      <c r="H74" s="1583">
        <f>+'[29]Anuais dos Dados Mensais'!D31</f>
        <v>-4.3779037473916675</v>
      </c>
      <c r="I74" s="1583"/>
      <c r="J74" s="1583">
        <f>+'[29]Anuais dos Dados Mensais'!F31</f>
        <v>-14.254550153791667</v>
      </c>
      <c r="K74" s="1583"/>
      <c r="L74" s="1583">
        <f>+'[29]Anuais dos Dados Mensais'!G31</f>
        <v>-14.134625776694444</v>
      </c>
      <c r="M74" s="1583"/>
      <c r="N74" s="1815">
        <f>+'[29]Anuais dos Dados Mensais'!H31</f>
        <v>-18.180214401805554</v>
      </c>
      <c r="O74" s="1815"/>
      <c r="P74" s="1583">
        <f>+'[29]Anuais dos Dados Mensais'!J31</f>
        <v>7.1829352765277781</v>
      </c>
      <c r="Q74" s="1583"/>
      <c r="R74" s="47">
        <f>+'[29]Anuais dos Dados Mensais'!K31</f>
        <v>15.797899820177781</v>
      </c>
      <c r="S74" s="1815">
        <f>+'[29]Anuais dos Dados Mensais'!L31</f>
        <v>4.4515154578416665</v>
      </c>
      <c r="T74" s="1815"/>
      <c r="U74" s="1583">
        <f>+'[29]Anuais dos Dados Mensais'!N31</f>
        <v>20.710127775011106</v>
      </c>
      <c r="V74" s="1583"/>
      <c r="W74" s="1583">
        <f>+'[29]Anuais dos Dados Mensais'!O31</f>
        <v>19.995707646844441</v>
      </c>
      <c r="X74" s="1583"/>
      <c r="Y74" s="1815">
        <f>+'[29]Anuais dos Dados Mensais'!P31</f>
        <v>25.007668262102772</v>
      </c>
      <c r="Z74" s="1226"/>
    </row>
    <row r="75" spans="2:26" ht="24" customHeight="1" x14ac:dyDescent="0.2">
      <c r="B75" s="1175">
        <v>2022</v>
      </c>
      <c r="C75" s="1175"/>
      <c r="D75" s="1583">
        <f>+'[29]Anuais dos Dados Mensais'!B32</f>
        <v>1.9157111510666658</v>
      </c>
      <c r="E75" s="1583"/>
      <c r="F75" s="1583">
        <f>+'[29]Anuais dos Dados Mensais'!C32</f>
        <v>6.7703689983833328</v>
      </c>
      <c r="G75" s="1583"/>
      <c r="H75" s="1583">
        <f>+'[29]Anuais dos Dados Mensais'!D32</f>
        <v>2.3487144159333329</v>
      </c>
      <c r="I75" s="1583"/>
      <c r="J75" s="1583">
        <f>+'[29]Anuais dos Dados Mensais'!F32</f>
        <v>-8.7023468122833325</v>
      </c>
      <c r="K75" s="1583"/>
      <c r="L75" s="1583">
        <f>+'[29]Anuais dos Dados Mensais'!G32</f>
        <v>-23.775538314091666</v>
      </c>
      <c r="M75" s="1583"/>
      <c r="N75" s="1815">
        <f>+'[29]Anuais dos Dados Mensais'!H32</f>
        <v>-12.242526080399999</v>
      </c>
      <c r="O75" s="1815"/>
      <c r="P75" s="1583">
        <f>+'[29]Anuais dos Dados Mensais'!J32</f>
        <v>6.5348960147083339</v>
      </c>
      <c r="Q75" s="1583"/>
      <c r="R75" s="47">
        <f>+'[29]Anuais dos Dados Mensais'!K32</f>
        <v>6.2574286506666672</v>
      </c>
      <c r="S75" s="1815">
        <f>+'[29]Anuais dos Dados Mensais'!L32</f>
        <v>4.7699323295250009</v>
      </c>
      <c r="T75" s="1815"/>
      <c r="U75" s="1583">
        <f>+'[29]Anuais dos Dados Mensais'!N32</f>
        <v>37.187475967458333</v>
      </c>
      <c r="V75" s="1583"/>
      <c r="W75" s="1583">
        <f>+'[29]Anuais dos Dados Mensais'!O32</f>
        <v>31.459150159566665</v>
      </c>
      <c r="X75" s="1583"/>
      <c r="Y75" s="1815">
        <f>+'[29]Anuais dos Dados Mensais'!P32</f>
        <v>47.109037468366665</v>
      </c>
      <c r="Z75" s="1226"/>
    </row>
    <row r="76" spans="2:26" ht="24" customHeight="1" x14ac:dyDescent="0.2">
      <c r="B76" s="51"/>
      <c r="C76" s="51"/>
      <c r="D76" s="1587"/>
      <c r="E76" s="1587"/>
      <c r="F76" s="1587"/>
      <c r="G76" s="1587"/>
      <c r="H76" s="1587"/>
      <c r="I76" s="1587"/>
      <c r="J76" s="1587"/>
      <c r="K76" s="1587"/>
      <c r="L76" s="1587"/>
      <c r="M76" s="1587"/>
      <c r="N76" s="1819"/>
      <c r="O76" s="1819"/>
      <c r="P76" s="1587"/>
      <c r="Q76" s="1587"/>
      <c r="R76" s="53"/>
      <c r="S76" s="1819"/>
      <c r="T76" s="1819"/>
      <c r="U76" s="1587"/>
      <c r="V76" s="1587"/>
      <c r="W76" s="1587"/>
      <c r="X76" s="1587"/>
      <c r="Y76" s="1819"/>
      <c r="Z76" s="1228"/>
    </row>
    <row r="77" spans="2:26" ht="24" customHeight="1" x14ac:dyDescent="0.2">
      <c r="B77" s="110">
        <v>21</v>
      </c>
      <c r="C77" s="51" t="s">
        <v>71</v>
      </c>
      <c r="D77" s="1587">
        <f>+'[29]Dados  Mensais VE'!B304</f>
        <v>12.765166257500001</v>
      </c>
      <c r="E77" s="1587"/>
      <c r="F77" s="1587">
        <f>+'[29]Dados  Mensais VE'!C304</f>
        <v>16.406514832599999</v>
      </c>
      <c r="G77" s="1587"/>
      <c r="H77" s="1587">
        <f>+'[29]Dados  Mensais VE'!D304</f>
        <v>2.9422755496000002</v>
      </c>
      <c r="I77" s="1587"/>
      <c r="J77" s="1587">
        <f>+'[29]Dados  Mensais VE'!F304</f>
        <v>3.5984655354999999</v>
      </c>
      <c r="K77" s="1587"/>
      <c r="L77" s="1587">
        <f>+'[29]Dados  Mensais VE'!G304</f>
        <v>-32.494063259000001</v>
      </c>
      <c r="M77" s="1587"/>
      <c r="N77" s="1819">
        <f>+'[29]Dados  Mensais VE'!H304</f>
        <v>-7.4000371585</v>
      </c>
      <c r="O77" s="1819"/>
      <c r="P77" s="1587">
        <f>+'[29]Dados  Mensais VE'!J304</f>
        <v>18.653511067699998</v>
      </c>
      <c r="Q77" s="1587"/>
      <c r="R77" s="53">
        <f>+'[29]Dados  Mensais VE'!K304</f>
        <v>1.2182202918</v>
      </c>
      <c r="S77" s="1819">
        <f>+'[29]Dados  Mensais VE'!L304</f>
        <v>11.3000230655</v>
      </c>
      <c r="T77" s="1819"/>
      <c r="U77" s="1587">
        <f>+'[29]Dados  Mensais VE'!N304</f>
        <v>31.8136312008</v>
      </c>
      <c r="V77" s="1587"/>
      <c r="W77" s="1587">
        <f>+'[29]Dados  Mensais VE'!O304</f>
        <v>36.031054408199999</v>
      </c>
      <c r="X77" s="1587"/>
      <c r="Y77" s="1819">
        <f>+'[29]Dados  Mensais VE'!P304</f>
        <v>42.608964268699999</v>
      </c>
      <c r="Z77" s="1228"/>
    </row>
    <row r="78" spans="2:26" ht="24" customHeight="1" x14ac:dyDescent="0.2">
      <c r="B78" s="57">
        <v>22</v>
      </c>
      <c r="C78" s="58" t="s">
        <v>72</v>
      </c>
      <c r="D78" s="1585">
        <f>+'[29]Dados  Mensais VE'!B305</f>
        <v>7.8197225847</v>
      </c>
      <c r="E78" s="1585"/>
      <c r="F78" s="1585">
        <f>+'[29]Dados  Mensais VE'!C305</f>
        <v>7.4693060021999997</v>
      </c>
      <c r="G78" s="1585"/>
      <c r="H78" s="1585">
        <f>+'[29]Dados  Mensais VE'!D305</f>
        <v>0.64460176989999995</v>
      </c>
      <c r="I78" s="1585"/>
      <c r="J78" s="1585">
        <f>+'[29]Dados  Mensais VE'!F305</f>
        <v>2.7212731819</v>
      </c>
      <c r="K78" s="1585"/>
      <c r="L78" s="1585">
        <f>+'[29]Dados  Mensais VE'!G305</f>
        <v>-23.163591628799999</v>
      </c>
      <c r="M78" s="1585"/>
      <c r="N78" s="1814">
        <f>+'[29]Dados  Mensais VE'!H305</f>
        <v>-14.729157882699999</v>
      </c>
      <c r="O78" s="1814"/>
      <c r="P78" s="1585">
        <f>+'[29]Dados  Mensais VE'!J305</f>
        <v>21.022171330700001</v>
      </c>
      <c r="Q78" s="1585"/>
      <c r="R78" s="59">
        <f>+'[29]Dados  Mensais VE'!K305</f>
        <v>7.4817762512000003</v>
      </c>
      <c r="S78" s="1814">
        <f>+'[29]Dados  Mensais VE'!L305</f>
        <v>7.9087215683999998</v>
      </c>
      <c r="T78" s="1814"/>
      <c r="U78" s="1585">
        <f>+'[29]Dados  Mensais VE'!N305</f>
        <v>27.3403591788</v>
      </c>
      <c r="V78" s="1585"/>
      <c r="W78" s="1585">
        <f>+'[29]Dados  Mensais VE'!O305</f>
        <v>32.672211960399999</v>
      </c>
      <c r="X78" s="1585"/>
      <c r="Y78" s="1814">
        <f>+'[29]Dados  Mensais VE'!P305</f>
        <v>45.515394884099997</v>
      </c>
      <c r="Z78" s="1219"/>
    </row>
    <row r="79" spans="2:26" ht="24" customHeight="1" x14ac:dyDescent="0.2">
      <c r="B79" s="57"/>
      <c r="C79" s="58" t="s">
        <v>73</v>
      </c>
      <c r="D79" s="1585">
        <f>+'[29]Dados  Mensais VE'!B306</f>
        <v>13.0190775437</v>
      </c>
      <c r="E79" s="1585"/>
      <c r="F79" s="1585">
        <f>+'[29]Dados  Mensais VE'!C306</f>
        <v>1.0358428552000001</v>
      </c>
      <c r="G79" s="1585"/>
      <c r="H79" s="1585">
        <f>+'[29]Dados  Mensais VE'!D306</f>
        <v>-7.1199632072999997</v>
      </c>
      <c r="I79" s="1585"/>
      <c r="J79" s="1585">
        <f>+'[29]Dados  Mensais VE'!F306</f>
        <v>-4.9943240292000004</v>
      </c>
      <c r="K79" s="1585"/>
      <c r="L79" s="1585">
        <f>+'[29]Dados  Mensais VE'!G306</f>
        <v>-10.6111656957</v>
      </c>
      <c r="M79" s="1585"/>
      <c r="N79" s="1814">
        <f>+'[29]Dados  Mensais VE'!H306</f>
        <v>-15.417587063899999</v>
      </c>
      <c r="O79" s="1814"/>
      <c r="P79" s="1585">
        <f>+'[29]Dados  Mensais VE'!J306</f>
        <v>16.1083012245</v>
      </c>
      <c r="Q79" s="1585"/>
      <c r="R79" s="59">
        <f>+'[29]Dados  Mensais VE'!K306</f>
        <v>10.136793355</v>
      </c>
      <c r="S79" s="1814">
        <f>+'[29]Dados  Mensais VE'!L306</f>
        <v>13.390170120200001</v>
      </c>
      <c r="T79" s="1814"/>
      <c r="U79" s="1585">
        <f>+'[29]Dados  Mensais VE'!N306</f>
        <v>36.217464817699998</v>
      </c>
      <c r="V79" s="1585"/>
      <c r="W79" s="1585">
        <f>+'[29]Dados  Mensais VE'!O306</f>
        <v>25.185976329700001</v>
      </c>
      <c r="X79" s="1585"/>
      <c r="Y79" s="1814">
        <f>+'[29]Dados  Mensais VE'!P306</f>
        <v>41.680086036900001</v>
      </c>
      <c r="Z79" s="1219"/>
    </row>
    <row r="80" spans="2:26" ht="24" customHeight="1" x14ac:dyDescent="0.2">
      <c r="B80" s="57"/>
      <c r="C80" s="58" t="s">
        <v>74</v>
      </c>
      <c r="D80" s="1585">
        <f>+'[29]Dados  Mensais VE'!B307</f>
        <v>1.9026639541000001</v>
      </c>
      <c r="E80" s="1585"/>
      <c r="F80" s="1585">
        <f>+'[29]Dados  Mensais VE'!C307</f>
        <v>11.1224916623</v>
      </c>
      <c r="G80" s="1585"/>
      <c r="H80" s="1585">
        <f>+'[29]Dados  Mensais VE'!D307</f>
        <v>1.4474646630000001</v>
      </c>
      <c r="I80" s="1585"/>
      <c r="J80" s="1585">
        <f>+'[29]Dados  Mensais VE'!F307</f>
        <v>-6.46382061</v>
      </c>
      <c r="K80" s="1585"/>
      <c r="L80" s="1585">
        <f>+'[29]Dados  Mensais VE'!G307</f>
        <v>-21.613864917499999</v>
      </c>
      <c r="M80" s="1585"/>
      <c r="N80" s="1814">
        <f>+'[29]Dados  Mensais VE'!H307</f>
        <v>-17.276900766099999</v>
      </c>
      <c r="O80" s="1814"/>
      <c r="P80" s="1585">
        <f>+'[29]Dados  Mensais VE'!J307</f>
        <v>18.048361603699998</v>
      </c>
      <c r="Q80" s="1585"/>
      <c r="R80" s="59">
        <f>+'[29]Dados  Mensais VE'!K307</f>
        <v>8.6441551184000005</v>
      </c>
      <c r="S80" s="1814">
        <f>+'[29]Dados  Mensais VE'!L307</f>
        <v>4.3355189135999996</v>
      </c>
      <c r="T80" s="1814"/>
      <c r="U80" s="1585">
        <f>+'[29]Dados  Mensais VE'!N307</f>
        <v>41.1161120031</v>
      </c>
      <c r="V80" s="1585"/>
      <c r="W80" s="1585">
        <f>+'[29]Dados  Mensais VE'!O307</f>
        <v>34.145687613699998</v>
      </c>
      <c r="X80" s="1585"/>
      <c r="Y80" s="1814">
        <f>+'[29]Dados  Mensais VE'!P307</f>
        <v>50.888966949299999</v>
      </c>
      <c r="Z80" s="1219"/>
    </row>
    <row r="81" spans="2:26" ht="24" customHeight="1" x14ac:dyDescent="0.2">
      <c r="B81" s="57"/>
      <c r="C81" s="58" t="s">
        <v>75</v>
      </c>
      <c r="D81" s="1585">
        <f>+'[29]Dados  Mensais VE'!B308</f>
        <v>4.5571801399999998</v>
      </c>
      <c r="E81" s="1585"/>
      <c r="F81" s="1585">
        <f>+'[29]Dados  Mensais VE'!C308</f>
        <v>-3.8209322458999999</v>
      </c>
      <c r="G81" s="1585"/>
      <c r="H81" s="1585">
        <f>+'[29]Dados  Mensais VE'!D308</f>
        <v>6.3486775084999998</v>
      </c>
      <c r="I81" s="1585"/>
      <c r="J81" s="1585">
        <f>+'[29]Dados  Mensais VE'!F308</f>
        <v>-11.9368134624</v>
      </c>
      <c r="K81" s="1585"/>
      <c r="L81" s="1585">
        <f>+'[29]Dados  Mensais VE'!G308</f>
        <v>-27.804345101399999</v>
      </c>
      <c r="M81" s="1585"/>
      <c r="N81" s="1814">
        <f>+'[29]Dados  Mensais VE'!H308</f>
        <v>-16.170912444300001</v>
      </c>
      <c r="O81" s="1814"/>
      <c r="P81" s="1585">
        <f>+'[29]Dados  Mensais VE'!J308</f>
        <v>5.7047082872999999</v>
      </c>
      <c r="Q81" s="1585"/>
      <c r="R81" s="59">
        <f>+'[29]Dados  Mensais VE'!K308</f>
        <v>4.17642896</v>
      </c>
      <c r="S81" s="1814">
        <f>+'[29]Dados  Mensais VE'!L308</f>
        <v>7.6394022762000002</v>
      </c>
      <c r="T81" s="1814"/>
      <c r="U81" s="1585">
        <f>+'[29]Dados  Mensais VE'!N308</f>
        <v>40.119417759000001</v>
      </c>
      <c r="V81" s="1585"/>
      <c r="W81" s="1585">
        <f>+'[29]Dados  Mensais VE'!O308</f>
        <v>35.1639749689</v>
      </c>
      <c r="X81" s="1585"/>
      <c r="Y81" s="1814">
        <f>+'[29]Dados  Mensais VE'!P308</f>
        <v>49.990275378699998</v>
      </c>
      <c r="Z81" s="1219"/>
    </row>
    <row r="82" spans="2:26" ht="24" customHeight="1" x14ac:dyDescent="0.2">
      <c r="B82" s="57"/>
      <c r="C82" s="58" t="s">
        <v>76</v>
      </c>
      <c r="D82" s="1585">
        <f>+'[29]Dados  Mensais VE'!B309</f>
        <v>1.2598096766</v>
      </c>
      <c r="E82" s="1585"/>
      <c r="F82" s="1585">
        <f>+'[29]Dados  Mensais VE'!C309</f>
        <v>3.3655728164999998</v>
      </c>
      <c r="G82" s="1585"/>
      <c r="H82" s="1585">
        <f>+'[29]Dados  Mensais VE'!D309</f>
        <v>4.9002380405999997</v>
      </c>
      <c r="I82" s="1585"/>
      <c r="J82" s="1585">
        <f>+'[29]Dados  Mensais VE'!F309</f>
        <v>-10.0209831338</v>
      </c>
      <c r="K82" s="1585"/>
      <c r="L82" s="1585">
        <f>+'[29]Dados  Mensais VE'!G309</f>
        <v>-17.359044583500001</v>
      </c>
      <c r="M82" s="1585"/>
      <c r="N82" s="1814">
        <f>+'[29]Dados  Mensais VE'!H309</f>
        <v>-15.725212152799999</v>
      </c>
      <c r="O82" s="1814"/>
      <c r="P82" s="1585">
        <f>+'[29]Dados  Mensais VE'!J309</f>
        <v>4.6935030619000004</v>
      </c>
      <c r="Q82" s="1585"/>
      <c r="R82" s="59">
        <f>+'[29]Dados  Mensais VE'!K309</f>
        <v>14.1115323143</v>
      </c>
      <c r="S82" s="1814">
        <f>+'[29]Dados  Mensais VE'!L309</f>
        <v>7.4198843042</v>
      </c>
      <c r="T82" s="1814"/>
      <c r="U82" s="1585">
        <f>+'[29]Dados  Mensais VE'!N309</f>
        <v>36.087749690400003</v>
      </c>
      <c r="V82" s="1585"/>
      <c r="W82" s="1585">
        <f>+'[29]Dados  Mensais VE'!O309</f>
        <v>29.447993558699999</v>
      </c>
      <c r="X82" s="1585"/>
      <c r="Y82" s="1814">
        <f>+'[29]Dados  Mensais VE'!P309</f>
        <v>54.542438147799999</v>
      </c>
      <c r="Z82" s="1219"/>
    </row>
    <row r="83" spans="2:26" ht="24" customHeight="1" x14ac:dyDescent="0.2">
      <c r="B83" s="57"/>
      <c r="C83" s="58" t="s">
        <v>77</v>
      </c>
      <c r="D83" s="1585">
        <f>+'[29]Dados  Mensais VE'!B310</f>
        <v>-0.2062299074</v>
      </c>
      <c r="E83" s="1585"/>
      <c r="F83" s="1585">
        <f>+'[29]Dados  Mensais VE'!C310</f>
        <v>-0.20388975479999999</v>
      </c>
      <c r="G83" s="1585"/>
      <c r="H83" s="1585">
        <f>+'[29]Dados  Mensais VE'!D310</f>
        <v>-1.7764621712999999</v>
      </c>
      <c r="I83" s="1585"/>
      <c r="J83" s="1585">
        <f>+'[29]Dados  Mensais VE'!F310</f>
        <v>-11.7547962898</v>
      </c>
      <c r="K83" s="1585"/>
      <c r="L83" s="1585">
        <f>+'[29]Dados  Mensais VE'!G310</f>
        <v>-28.778444350099999</v>
      </c>
      <c r="M83" s="1585"/>
      <c r="N83" s="1814">
        <f>+'[29]Dados  Mensais VE'!H310</f>
        <v>-15.2557807748</v>
      </c>
      <c r="O83" s="1814"/>
      <c r="P83" s="1585">
        <f>+'[29]Dados  Mensais VE'!J310</f>
        <v>-2.8408770378999999</v>
      </c>
      <c r="Q83" s="1585"/>
      <c r="R83" s="59">
        <f>+'[29]Dados  Mensais VE'!K310</f>
        <v>8.0627599556000007</v>
      </c>
      <c r="S83" s="1814">
        <f>+'[29]Dados  Mensais VE'!L310</f>
        <v>4.7679645459</v>
      </c>
      <c r="T83" s="1814"/>
      <c r="U83" s="1585">
        <f>+'[29]Dados  Mensais VE'!N310</f>
        <v>43.087836350400003</v>
      </c>
      <c r="V83" s="1585"/>
      <c r="W83" s="1585">
        <f>+'[29]Dados  Mensais VE'!O310</f>
        <v>31.678343245299999</v>
      </c>
      <c r="X83" s="1585"/>
      <c r="Y83" s="1814">
        <f>+'[29]Dados  Mensais VE'!P310</f>
        <v>51.410927522100003</v>
      </c>
      <c r="Z83" s="1219"/>
    </row>
    <row r="84" spans="2:26" ht="24" customHeight="1" x14ac:dyDescent="0.2">
      <c r="B84" s="57"/>
      <c r="C84" s="58" t="s">
        <v>66</v>
      </c>
      <c r="D84" s="1585">
        <f>+'[29]Dados  Mensais VE'!B311</f>
        <v>2.5216883851</v>
      </c>
      <c r="E84" s="1585"/>
      <c r="F84" s="1585">
        <f>+'[29]Dados  Mensais VE'!C311</f>
        <v>0.16590411999999999</v>
      </c>
      <c r="G84" s="1585"/>
      <c r="H84" s="1585">
        <f>+'[29]Dados  Mensais VE'!D311</f>
        <v>7.9979678752999996</v>
      </c>
      <c r="I84" s="1585"/>
      <c r="J84" s="1585">
        <f>+'[29]Dados  Mensais VE'!F311</f>
        <v>-10.335951381299999</v>
      </c>
      <c r="K84" s="1585"/>
      <c r="L84" s="1585">
        <f>+'[29]Dados  Mensais VE'!G311</f>
        <v>-30.073433950999998</v>
      </c>
      <c r="M84" s="1585"/>
      <c r="N84" s="1814">
        <f>+'[29]Dados  Mensais VE'!H311</f>
        <v>-6.8691584831999997</v>
      </c>
      <c r="O84" s="1814"/>
      <c r="P84" s="1585">
        <f>+'[29]Dados  Mensais VE'!J311</f>
        <v>7.7680712688</v>
      </c>
      <c r="Q84" s="1585"/>
      <c r="R84" s="59">
        <f>+'[29]Dados  Mensais VE'!K311</f>
        <v>7.3092073503000003</v>
      </c>
      <c r="S84" s="1814">
        <f>+'[29]Dados  Mensais VE'!L311</f>
        <v>4.4095716992999998</v>
      </c>
      <c r="T84" s="1814"/>
      <c r="U84" s="1585">
        <f>+'[29]Dados  Mensais VE'!N311</f>
        <v>38.865519652099998</v>
      </c>
      <c r="V84" s="1585"/>
      <c r="W84" s="1585">
        <f>+'[29]Dados  Mensais VE'!O311</f>
        <v>28.3025386835</v>
      </c>
      <c r="X84" s="1585"/>
      <c r="Y84" s="1814">
        <f>+'[29]Dados  Mensais VE'!P311</f>
        <v>47.924039428999997</v>
      </c>
      <c r="Z84" s="1219"/>
    </row>
    <row r="85" spans="2:26" ht="24" customHeight="1" x14ac:dyDescent="0.2">
      <c r="B85" s="57"/>
      <c r="C85" s="58" t="s">
        <v>67</v>
      </c>
      <c r="D85" s="1585">
        <f>+'[29]Dados  Mensais VE'!B312</f>
        <v>4.5198736297000002</v>
      </c>
      <c r="E85" s="1585"/>
      <c r="F85" s="1585">
        <f>+'[29]Dados  Mensais VE'!C312</f>
        <v>10.563018746299999</v>
      </c>
      <c r="G85" s="1585"/>
      <c r="H85" s="1585">
        <f>+'[29]Dados  Mensais VE'!D312</f>
        <v>7.9449258208</v>
      </c>
      <c r="I85" s="1585"/>
      <c r="J85" s="1585">
        <f>+'[29]Dados  Mensais VE'!F312</f>
        <v>-11.6498992855</v>
      </c>
      <c r="K85" s="1585"/>
      <c r="L85" s="1585">
        <f>+'[29]Dados  Mensais VE'!G312</f>
        <v>-33.433174712899998</v>
      </c>
      <c r="M85" s="1585"/>
      <c r="N85" s="1814">
        <f>+'[29]Dados  Mensais VE'!H312</f>
        <v>-5.3312797168000001</v>
      </c>
      <c r="O85" s="1814"/>
      <c r="P85" s="1585">
        <f>+'[29]Dados  Mensais VE'!J312</f>
        <v>3.0052682387999998</v>
      </c>
      <c r="Q85" s="1585"/>
      <c r="R85" s="59">
        <f>+'[29]Dados  Mensais VE'!K312</f>
        <v>-0.85794467679999997</v>
      </c>
      <c r="S85" s="1814">
        <f>+'[29]Dados  Mensais VE'!L312</f>
        <v>1.2239325974999999</v>
      </c>
      <c r="T85" s="1814"/>
      <c r="U85" s="1585">
        <f>+'[29]Dados  Mensais VE'!N312</f>
        <v>35.3143070287</v>
      </c>
      <c r="V85" s="1585"/>
      <c r="W85" s="1585">
        <f>+'[29]Dados  Mensais VE'!O312</f>
        <v>40.305129195100001</v>
      </c>
      <c r="X85" s="1585"/>
      <c r="Y85" s="1814">
        <f>+'[29]Dados  Mensais VE'!P312</f>
        <v>44.9666611643</v>
      </c>
      <c r="Z85" s="1219"/>
    </row>
    <row r="86" spans="2:26" ht="24" customHeight="1" x14ac:dyDescent="0.2">
      <c r="B86" s="57"/>
      <c r="C86" s="58" t="s">
        <v>68</v>
      </c>
      <c r="D86" s="1585">
        <f>+'[29]Dados  Mensais VE'!B313</f>
        <v>0.2214575731</v>
      </c>
      <c r="E86" s="1585"/>
      <c r="F86" s="1585">
        <f>+'[29]Dados  Mensais VE'!C313</f>
        <v>10.7041670431</v>
      </c>
      <c r="G86" s="1585"/>
      <c r="H86" s="1585">
        <f>+'[29]Dados  Mensais VE'!D313</f>
        <v>4.4764177963999998</v>
      </c>
      <c r="I86" s="1585"/>
      <c r="J86" s="1585">
        <f>+'[29]Dados  Mensais VE'!F313</f>
        <v>-8.5019682664000005</v>
      </c>
      <c r="K86" s="1585"/>
      <c r="L86" s="1585">
        <f>+'[29]Dados  Mensais VE'!G313</f>
        <v>-26.012123729799999</v>
      </c>
      <c r="M86" s="1585"/>
      <c r="N86" s="1814">
        <f>+'[29]Dados  Mensais VE'!H313</f>
        <v>-10.2051901047</v>
      </c>
      <c r="O86" s="1814"/>
      <c r="P86" s="1585">
        <f>+'[29]Dados  Mensais VE'!J313</f>
        <v>3.2085226843000001</v>
      </c>
      <c r="Q86" s="1585"/>
      <c r="R86" s="59">
        <f>+'[29]Dados  Mensais VE'!K313</f>
        <v>8.6935534386000004</v>
      </c>
      <c r="S86" s="1814">
        <f>+'[29]Dados  Mensais VE'!L313</f>
        <v>1.7374213178</v>
      </c>
      <c r="T86" s="1814"/>
      <c r="U86" s="1585">
        <f>+'[29]Dados  Mensais VE'!N313</f>
        <v>38.174553493799998</v>
      </c>
      <c r="V86" s="1585"/>
      <c r="W86" s="1585">
        <f>+'[29]Dados  Mensais VE'!O313</f>
        <v>38.720170125599999</v>
      </c>
      <c r="X86" s="1585"/>
      <c r="Y86" s="1814">
        <f>+'[29]Dados  Mensais VE'!P313</f>
        <v>44.144702840900003</v>
      </c>
      <c r="Z86" s="1219"/>
    </row>
    <row r="87" spans="2:26" ht="24" customHeight="1" x14ac:dyDescent="0.2">
      <c r="B87" s="57"/>
      <c r="C87" s="58" t="s">
        <v>69</v>
      </c>
      <c r="D87" s="1585">
        <f>+'[29]Dados  Mensais VE'!B314</f>
        <v>-1.2000200962000001</v>
      </c>
      <c r="E87" s="1585"/>
      <c r="F87" s="1585">
        <f>+'[29]Dados  Mensais VE'!C314</f>
        <v>20.546826871899999</v>
      </c>
      <c r="G87" s="1585"/>
      <c r="H87" s="1585">
        <f>+'[29]Dados  Mensais VE'!D314</f>
        <v>1.1408248972999999</v>
      </c>
      <c r="I87" s="1585"/>
      <c r="J87" s="1585">
        <f>+'[29]Dados  Mensais VE'!F314</f>
        <v>-7.7680326304999996</v>
      </c>
      <c r="K87" s="1585"/>
      <c r="L87" s="1585">
        <f>+'[29]Dados  Mensais VE'!G314</f>
        <v>-31.8093541675</v>
      </c>
      <c r="M87" s="1585"/>
      <c r="N87" s="1814">
        <f>+'[29]Dados  Mensais VE'!H314</f>
        <v>-9.0939096519000007</v>
      </c>
      <c r="O87" s="1814"/>
      <c r="P87" s="1585">
        <f>+'[29]Dados  Mensais VE'!J314</f>
        <v>2.5744841415000002</v>
      </c>
      <c r="Q87" s="1585"/>
      <c r="R87" s="59">
        <f>+'[29]Dados  Mensais VE'!K314</f>
        <v>2.9722791810999998</v>
      </c>
      <c r="S87" s="1814">
        <f>+'[29]Dados  Mensais VE'!L314</f>
        <v>-0.34268876279999999</v>
      </c>
      <c r="T87" s="1814"/>
      <c r="U87" s="1585">
        <f>+'[29]Dados  Mensais VE'!N314</f>
        <v>38.747023665</v>
      </c>
      <c r="V87" s="1585"/>
      <c r="W87" s="1585">
        <f>+'[29]Dados  Mensais VE'!O314</f>
        <v>35.452199631399999</v>
      </c>
      <c r="X87" s="1585"/>
      <c r="Y87" s="1814">
        <f>+'[29]Dados  Mensais VE'!P314</f>
        <v>44.938044456199997</v>
      </c>
      <c r="Z87" s="1219"/>
    </row>
    <row r="88" spans="2:26" ht="24" customHeight="1" x14ac:dyDescent="0.2">
      <c r="B88" s="57"/>
      <c r="C88" s="58" t="s">
        <v>70</v>
      </c>
      <c r="D88" s="1585">
        <f>+'[29]Dados  Mensais VE'!B315</f>
        <v>-4.9028534204999996</v>
      </c>
      <c r="E88" s="1585"/>
      <c r="F88" s="1585">
        <f>+'[29]Dados  Mensais VE'!C315</f>
        <v>8.3232779400000005</v>
      </c>
      <c r="G88" s="1585"/>
      <c r="H88" s="1585">
        <f>+'[29]Dados  Mensais VE'!D315</f>
        <v>0.70870893599999996</v>
      </c>
      <c r="I88" s="1585"/>
      <c r="J88" s="1585">
        <f>+'[29]Dados  Mensais VE'!F315</f>
        <v>-10.119478516499999</v>
      </c>
      <c r="K88" s="1585"/>
      <c r="L88" s="1585">
        <f>+'[29]Dados  Mensais VE'!G315</f>
        <v>-13.189348364300001</v>
      </c>
      <c r="M88" s="1585"/>
      <c r="N88" s="1814">
        <f>+'[29]Dados  Mensais VE'!H315</f>
        <v>-11.537464721399999</v>
      </c>
      <c r="O88" s="1814"/>
      <c r="P88" s="1585">
        <f>+'[29]Dados  Mensais VE'!J315</f>
        <v>0.5033072569</v>
      </c>
      <c r="Q88" s="1585"/>
      <c r="R88" s="59">
        <f>+'[29]Dados  Mensais VE'!K315</f>
        <v>-0.99055722089999998</v>
      </c>
      <c r="S88" s="1814">
        <f>+'[29]Dados  Mensais VE'!L315</f>
        <v>2.3151307169000002</v>
      </c>
      <c r="T88" s="1814"/>
      <c r="U88" s="1585">
        <f>+'[29]Dados  Mensais VE'!N315</f>
        <v>40.713449044599997</v>
      </c>
      <c r="V88" s="1585"/>
      <c r="W88" s="1585">
        <f>+'[29]Dados  Mensais VE'!O315</f>
        <v>23.8112503352</v>
      </c>
      <c r="X88" s="1585"/>
      <c r="Y88" s="1814">
        <f>+'[29]Dados  Mensais VE'!P315</f>
        <v>50.010018512000002</v>
      </c>
      <c r="Z88" s="1219"/>
    </row>
    <row r="89" spans="2:26" ht="24" customHeight="1" x14ac:dyDescent="0.2">
      <c r="B89" s="110"/>
      <c r="C89" s="51" t="s">
        <v>71</v>
      </c>
      <c r="D89" s="1587">
        <f>+'[29]Dados  Mensais VE'!B316</f>
        <v>-6.5238362500999996</v>
      </c>
      <c r="E89" s="1587"/>
      <c r="F89" s="1587">
        <f>+'[29]Dados  Mensais VE'!C316</f>
        <v>11.972841923800001</v>
      </c>
      <c r="G89" s="1587"/>
      <c r="H89" s="1587">
        <f>+'[29]Dados  Mensais VE'!D316</f>
        <v>1.471171062</v>
      </c>
      <c r="I89" s="1587"/>
      <c r="J89" s="1587">
        <f>+'[29]Dados  Mensais VE'!F316</f>
        <v>-13.603367323900001</v>
      </c>
      <c r="K89" s="1587"/>
      <c r="L89" s="1587">
        <f>+'[29]Dados  Mensais VE'!G316</f>
        <v>-21.4585685666</v>
      </c>
      <c r="M89" s="1587"/>
      <c r="N89" s="1819">
        <f>+'[29]Dados  Mensais VE'!H316</f>
        <v>-9.2977592022</v>
      </c>
      <c r="O89" s="1819"/>
      <c r="P89" s="1587">
        <f>+'[29]Dados  Mensais VE'!J316</f>
        <v>-1.377069884</v>
      </c>
      <c r="Q89" s="1587"/>
      <c r="R89" s="53">
        <f>+'[29]Dados  Mensais VE'!K316</f>
        <v>5.3491597812</v>
      </c>
      <c r="S89" s="1819">
        <f>+'[29]Dados  Mensais VE'!L316</f>
        <v>2.4341586570999998</v>
      </c>
      <c r="T89" s="1819"/>
      <c r="U89" s="1587">
        <f>+'[29]Dados  Mensais VE'!N316</f>
        <v>30.465918925899999</v>
      </c>
      <c r="V89" s="1587"/>
      <c r="W89" s="1587">
        <f>+'[29]Dados  Mensais VE'!O316</f>
        <v>22.624326267299999</v>
      </c>
      <c r="X89" s="1587"/>
      <c r="Y89" s="1819">
        <f>+'[29]Dados  Mensais VE'!P316</f>
        <v>39.296894299100003</v>
      </c>
      <c r="Z89" s="1228"/>
    </row>
    <row r="90" spans="2:26" ht="24" customHeight="1" x14ac:dyDescent="0.2">
      <c r="B90" s="57">
        <v>23</v>
      </c>
      <c r="C90" s="58" t="s">
        <v>72</v>
      </c>
      <c r="D90" s="1585">
        <f>+'[29]Dados  Mensais VE'!B317</f>
        <v>0.78293298379999998</v>
      </c>
      <c r="E90" s="1585"/>
      <c r="F90" s="1585">
        <f>+'[29]Dados  Mensais VE'!C317</f>
        <v>13.517029774299999</v>
      </c>
      <c r="G90" s="1585"/>
      <c r="H90" s="1585">
        <f>+'[29]Dados  Mensais VE'!D317</f>
        <v>4.9132719718000004</v>
      </c>
      <c r="I90" s="1585"/>
      <c r="J90" s="1585">
        <f>+'[29]Dados  Mensais VE'!F317</f>
        <v>-10.0195446646</v>
      </c>
      <c r="K90" s="1585"/>
      <c r="L90" s="1585">
        <f>+'[29]Dados  Mensais VE'!G317</f>
        <v>-12.0388865191</v>
      </c>
      <c r="M90" s="1585"/>
      <c r="N90" s="1814">
        <f>+'[29]Dados  Mensais VE'!H317</f>
        <v>-7.1289776188999996</v>
      </c>
      <c r="O90" s="1814"/>
      <c r="P90" s="1585">
        <f>+'[29]Dados  Mensais VE'!J317</f>
        <v>-1.6775955113000001</v>
      </c>
      <c r="Q90" s="1585"/>
      <c r="R90" s="59">
        <f>+'[29]Dados  Mensais VE'!K317</f>
        <v>13.55761135</v>
      </c>
      <c r="S90" s="1814">
        <f>+'[29]Dados  Mensais VE'!L317</f>
        <v>0.85807594620000005</v>
      </c>
      <c r="T90" s="1814"/>
      <c r="U90" s="1585">
        <f>+'[29]Dados  Mensais VE'!N317</f>
        <v>33.517079814799999</v>
      </c>
      <c r="V90" s="1585"/>
      <c r="W90" s="1585">
        <f>+'[29]Dados  Mensais VE'!O317</f>
        <v>25.444622394</v>
      </c>
      <c r="X90" s="1585"/>
      <c r="Y90" s="1814">
        <f>+'[29]Dados  Mensais VE'!P317</f>
        <v>39.648143934399997</v>
      </c>
      <c r="Z90" s="1219"/>
    </row>
    <row r="91" spans="2:26" ht="24" customHeight="1" x14ac:dyDescent="0.2">
      <c r="B91" s="57"/>
      <c r="C91" s="58" t="s">
        <v>73</v>
      </c>
      <c r="D91" s="1585">
        <f>+'[29]Dados  Mensais VE'!B318</f>
        <v>-4.9717778266000003</v>
      </c>
      <c r="E91" s="1585"/>
      <c r="F91" s="1585">
        <f>+'[29]Dados  Mensais VE'!C318</f>
        <v>18.054621666500001</v>
      </c>
      <c r="G91" s="1585"/>
      <c r="H91" s="1585">
        <f>+'[29]Dados  Mensais VE'!D318</f>
        <v>8.6646502291999994</v>
      </c>
      <c r="I91" s="1585"/>
      <c r="J91" s="1585">
        <f>+'[29]Dados  Mensais VE'!F318</f>
        <v>-17.525561594999999</v>
      </c>
      <c r="K91" s="1585"/>
      <c r="L91" s="1585">
        <f>+'[29]Dados  Mensais VE'!G318</f>
        <v>-11.4105982807</v>
      </c>
      <c r="M91" s="1585"/>
      <c r="N91" s="1814">
        <f>+'[29]Dados  Mensais VE'!H318</f>
        <v>-12.275780213399999</v>
      </c>
      <c r="O91" s="1814"/>
      <c r="P91" s="1585">
        <f>+'[29]Dados  Mensais VE'!J318</f>
        <v>2.5545453196999999</v>
      </c>
      <c r="Q91" s="1585"/>
      <c r="R91" s="59">
        <f>+'[29]Dados  Mensais VE'!K318</f>
        <v>9.7256598446000009</v>
      </c>
      <c r="S91" s="1814">
        <f>+'[29]Dados  Mensais VE'!L318</f>
        <v>7.9781039091999997</v>
      </c>
      <c r="T91" s="1814"/>
      <c r="U91" s="1585">
        <f>+'[29]Dados  Mensais VE'!N318</f>
        <v>32.501044058700003</v>
      </c>
      <c r="V91" s="1585"/>
      <c r="W91" s="1585">
        <f>+'[29]Dados  Mensais VE'!O318</f>
        <v>22.5074242914</v>
      </c>
      <c r="X91" s="1585"/>
      <c r="Y91" s="1814">
        <f>+'[29]Dados  Mensais VE'!P318</f>
        <v>32.261860699499998</v>
      </c>
      <c r="Z91" s="1219"/>
    </row>
    <row r="92" spans="2:26" ht="24" customHeight="1" x14ac:dyDescent="0.2">
      <c r="B92" s="57"/>
      <c r="C92" s="58" t="s">
        <v>74</v>
      </c>
      <c r="D92" s="1585">
        <f>+'[29]Dados  Mensais VE'!B319</f>
        <v>-1.9683366198000001</v>
      </c>
      <c r="E92" s="1585"/>
      <c r="F92" s="1585">
        <f>+'[29]Dados  Mensais VE'!C319</f>
        <v>-5.1402850519000003</v>
      </c>
      <c r="G92" s="1585"/>
      <c r="H92" s="1585">
        <f>+'[29]Dados  Mensais VE'!D319</f>
        <v>8.2234720727999999</v>
      </c>
      <c r="I92" s="1585"/>
      <c r="J92" s="1585">
        <f>+'[29]Dados  Mensais VE'!F319</f>
        <v>-10.806974950400001</v>
      </c>
      <c r="K92" s="1585"/>
      <c r="L92" s="1585">
        <f>+'[29]Dados  Mensais VE'!G319</f>
        <v>-16.152582891200002</v>
      </c>
      <c r="M92" s="1585"/>
      <c r="N92" s="1814">
        <f>+'[29]Dados  Mensais VE'!H319</f>
        <v>-14.6847363504</v>
      </c>
      <c r="O92" s="1814"/>
      <c r="P92" s="1585">
        <f>+'[29]Dados  Mensais VE'!J319</f>
        <v>3.1734378121</v>
      </c>
      <c r="Q92" s="1585"/>
      <c r="R92" s="59">
        <f>+'[29]Dados  Mensais VE'!K319</f>
        <v>10.6569099746</v>
      </c>
      <c r="S92" s="1814">
        <f>+'[29]Dados  Mensais VE'!L319</f>
        <v>6.5741503553999996</v>
      </c>
      <c r="T92" s="1814"/>
      <c r="U92" s="1585">
        <f>+'[29]Dados  Mensais VE'!N319</f>
        <v>31.9112697909</v>
      </c>
      <c r="V92" s="1585"/>
      <c r="W92" s="1585">
        <f>+'[29]Dados  Mensais VE'!O319</f>
        <v>20.5343781688</v>
      </c>
      <c r="X92" s="1585"/>
      <c r="Y92" s="1814">
        <f>+'[29]Dados  Mensais VE'!P319</f>
        <v>31.082778600699999</v>
      </c>
      <c r="Z92" s="1219"/>
    </row>
    <row r="93" spans="2:26" ht="24" customHeight="1" x14ac:dyDescent="0.2">
      <c r="B93" s="57"/>
      <c r="C93" s="58" t="s">
        <v>75</v>
      </c>
      <c r="D93" s="1585">
        <f>+'[29]Dados  Mensais VE'!B320</f>
        <v>6.8463612990999998</v>
      </c>
      <c r="E93" s="1585"/>
      <c r="F93" s="1585">
        <f>+'[29]Dados  Mensais VE'!C320</f>
        <v>-11.715783916399999</v>
      </c>
      <c r="G93" s="1585"/>
      <c r="H93" s="1585">
        <f>+'[29]Dados  Mensais VE'!D320</f>
        <v>9.9331684906</v>
      </c>
      <c r="I93" s="1585"/>
      <c r="J93" s="1585">
        <f>+'[29]Dados  Mensais VE'!F320</f>
        <v>-5.1656942368000003</v>
      </c>
      <c r="K93" s="1585"/>
      <c r="L93" s="1585">
        <f>+'[29]Dados  Mensais VE'!G320</f>
        <v>-23.9282075574</v>
      </c>
      <c r="M93" s="1585"/>
      <c r="N93" s="1814">
        <f>+'[29]Dados  Mensais VE'!H320</f>
        <v>-8.1233984650999993</v>
      </c>
      <c r="O93" s="1814"/>
      <c r="P93" s="1585">
        <f>+'[29]Dados  Mensais VE'!J320</f>
        <v>12.058449634900001</v>
      </c>
      <c r="Q93" s="1585"/>
      <c r="R93" s="59">
        <f>+'[29]Dados  Mensais VE'!K320</f>
        <v>11.2699745189</v>
      </c>
      <c r="S93" s="1814">
        <f>+'[29]Dados  Mensais VE'!L320</f>
        <v>8.8874161736000001</v>
      </c>
      <c r="T93" s="1814"/>
      <c r="U93" s="1585">
        <f>+'[29]Dados  Mensais VE'!N320</f>
        <v>30.604868828200001</v>
      </c>
      <c r="V93" s="1585"/>
      <c r="W93" s="1585">
        <f>+'[29]Dados  Mensais VE'!O320</f>
        <v>17.964729633699999</v>
      </c>
      <c r="X93" s="1585"/>
      <c r="Y93" s="1814">
        <f>+'[29]Dados  Mensais VE'!P320</f>
        <v>26.678720238099999</v>
      </c>
      <c r="Z93" s="1219"/>
    </row>
    <row r="94" spans="2:26" ht="24" customHeight="1" x14ac:dyDescent="0.2">
      <c r="B94" s="57"/>
      <c r="C94" s="58" t="s">
        <v>76</v>
      </c>
      <c r="D94" s="1585">
        <f>+'[29]Dados  Mensais VE'!B321</f>
        <v>1.5257408473</v>
      </c>
      <c r="E94" s="1585"/>
      <c r="F94" s="1585">
        <f>+'[29]Dados  Mensais VE'!C321</f>
        <v>-10.3693048</v>
      </c>
      <c r="G94" s="1585"/>
      <c r="H94" s="1585">
        <f>+'[29]Dados  Mensais VE'!D321</f>
        <v>11.698157050100001</v>
      </c>
      <c r="I94" s="1585"/>
      <c r="J94" s="1585">
        <f>+'[29]Dados  Mensais VE'!F321</f>
        <v>-4.2811547723999999</v>
      </c>
      <c r="K94" s="1585"/>
      <c r="L94" s="1585">
        <f>+'[29]Dados  Mensais VE'!G321</f>
        <v>-21.075038856199999</v>
      </c>
      <c r="M94" s="1585"/>
      <c r="N94" s="1814">
        <f>+'[29]Dados  Mensais VE'!H321</f>
        <v>-7.5718339358</v>
      </c>
      <c r="O94" s="1814"/>
      <c r="P94" s="1585">
        <f>+'[29]Dados  Mensais VE'!J321</f>
        <v>9.5929701855000005</v>
      </c>
      <c r="Q94" s="1585"/>
      <c r="R94" s="59">
        <f>+'[29]Dados  Mensais VE'!K321</f>
        <v>5.0499268592000002</v>
      </c>
      <c r="S94" s="1814">
        <f>+'[29]Dados  Mensais VE'!L321</f>
        <v>6.6549492125</v>
      </c>
      <c r="T94" s="1814"/>
      <c r="U94" s="1585">
        <f>+'[29]Dados  Mensais VE'!N321</f>
        <v>18.0095233077</v>
      </c>
      <c r="V94" s="1585"/>
      <c r="W94" s="1585">
        <f>+'[29]Dados  Mensais VE'!O321</f>
        <v>17.382385130599999</v>
      </c>
      <c r="X94" s="1585"/>
      <c r="Y94" s="1814">
        <f>+'[29]Dados  Mensais VE'!P321</f>
        <v>13.4773860556</v>
      </c>
      <c r="Z94" s="1219"/>
    </row>
    <row r="95" spans="2:26" ht="2.1" customHeight="1" x14ac:dyDescent="0.2">
      <c r="B95" s="555"/>
      <c r="C95" s="555"/>
      <c r="D95" s="1789"/>
      <c r="E95" s="1789"/>
      <c r="F95" s="1870"/>
      <c r="G95" s="1870"/>
      <c r="H95" s="1870"/>
      <c r="I95" s="1870"/>
      <c r="J95" s="1870"/>
      <c r="K95" s="1870"/>
      <c r="L95" s="1870"/>
      <c r="M95" s="1870"/>
      <c r="N95" s="1870"/>
      <c r="O95" s="1870"/>
      <c r="P95" s="1792"/>
      <c r="Q95" s="1792"/>
      <c r="R95" s="619"/>
      <c r="S95" s="1792"/>
      <c r="T95" s="1792"/>
      <c r="U95" s="1792"/>
      <c r="V95" s="1792"/>
      <c r="W95" s="1792"/>
      <c r="X95" s="1792"/>
      <c r="Y95" s="1792"/>
      <c r="Z95" s="1792"/>
    </row>
    <row r="96" spans="2:26" s="319" customFormat="1" ht="18" customHeight="1" x14ac:dyDescent="0.2">
      <c r="B96" s="318" t="s">
        <v>453</v>
      </c>
      <c r="C96" s="318"/>
    </row>
    <row r="97" spans="2:26" ht="18" customHeight="1" x14ac:dyDescent="0.2">
      <c r="B97" s="387"/>
      <c r="C97" s="387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2">
      <c r="B98" s="387"/>
      <c r="C98" s="387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2">
      <c r="B99" s="387"/>
      <c r="C99" s="387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2:26" ht="18" customHeight="1" x14ac:dyDescent="0.3">
      <c r="B101" s="123" t="s">
        <v>903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Z101" s="126" t="str">
        <f>+Capa!G15</f>
        <v>Indicadores de Conjuntura  •  maio | 2023</v>
      </c>
    </row>
    <row r="102" spans="2:2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5">
    <mergeCell ref="D31:H31"/>
    <mergeCell ref="I31:L31"/>
    <mergeCell ref="M31:O31"/>
    <mergeCell ref="P31:R31"/>
    <mergeCell ref="S31:T31"/>
    <mergeCell ref="U31:X31"/>
    <mergeCell ref="Y31:Z31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W92:X92"/>
    <mergeCell ref="Y92:Z92"/>
    <mergeCell ref="N88:O88"/>
    <mergeCell ref="P88:Q88"/>
    <mergeCell ref="S88:T88"/>
    <mergeCell ref="U88:V88"/>
    <mergeCell ref="W88:X88"/>
    <mergeCell ref="Y88:Z88"/>
    <mergeCell ref="N95:O95"/>
    <mergeCell ref="P95:Q95"/>
    <mergeCell ref="S95:T95"/>
    <mergeCell ref="U95:V95"/>
    <mergeCell ref="W95:X95"/>
    <mergeCell ref="Y95:Z95"/>
    <mergeCell ref="P89:Q89"/>
    <mergeCell ref="S89:T89"/>
    <mergeCell ref="U89:V89"/>
    <mergeCell ref="W89:X89"/>
    <mergeCell ref="Y89:Z89"/>
    <mergeCell ref="N89:O89"/>
    <mergeCell ref="N90:O90"/>
    <mergeCell ref="P90:Q90"/>
    <mergeCell ref="S90:T90"/>
    <mergeCell ref="U90:V90"/>
    <mergeCell ref="W90:X90"/>
    <mergeCell ref="Y90:Z90"/>
    <mergeCell ref="N91:O91"/>
    <mergeCell ref="P91:Q91"/>
    <mergeCell ref="S91:T91"/>
    <mergeCell ref="U91:V91"/>
    <mergeCell ref="W91:X91"/>
    <mergeCell ref="Y91:Z91"/>
    <mergeCell ref="D95:E95"/>
    <mergeCell ref="F95:G95"/>
    <mergeCell ref="H95:I95"/>
    <mergeCell ref="J95:K95"/>
    <mergeCell ref="L95:M95"/>
    <mergeCell ref="D89:E89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D91:E91"/>
    <mergeCell ref="F91:G91"/>
    <mergeCell ref="H91:I91"/>
    <mergeCell ref="J91:K91"/>
    <mergeCell ref="L91:M91"/>
    <mergeCell ref="P87:Q87"/>
    <mergeCell ref="S87:T87"/>
    <mergeCell ref="U87:V87"/>
    <mergeCell ref="W87:X87"/>
    <mergeCell ref="Y87:Z87"/>
    <mergeCell ref="N87:O87"/>
    <mergeCell ref="D88:E88"/>
    <mergeCell ref="F88:G88"/>
    <mergeCell ref="H88:I88"/>
    <mergeCell ref="J88:K88"/>
    <mergeCell ref="L88:M88"/>
    <mergeCell ref="D87:E87"/>
    <mergeCell ref="F87:G87"/>
    <mergeCell ref="H87:I87"/>
    <mergeCell ref="J87:K87"/>
    <mergeCell ref="L87:M87"/>
    <mergeCell ref="N86:O86"/>
    <mergeCell ref="P86:Q86"/>
    <mergeCell ref="S86:T86"/>
    <mergeCell ref="U86:V86"/>
    <mergeCell ref="W86:X86"/>
    <mergeCell ref="Y86:Z86"/>
    <mergeCell ref="P85:Q85"/>
    <mergeCell ref="S85:T85"/>
    <mergeCell ref="U85:V85"/>
    <mergeCell ref="W85:X85"/>
    <mergeCell ref="Y85:Z85"/>
    <mergeCell ref="N85:O85"/>
    <mergeCell ref="D86:E86"/>
    <mergeCell ref="F86:G86"/>
    <mergeCell ref="H86:I86"/>
    <mergeCell ref="J86:K86"/>
    <mergeCell ref="L86:M86"/>
    <mergeCell ref="D85:E85"/>
    <mergeCell ref="F85:G85"/>
    <mergeCell ref="H85:I85"/>
    <mergeCell ref="J85:K85"/>
    <mergeCell ref="L85:M85"/>
    <mergeCell ref="N84:O84"/>
    <mergeCell ref="P84:Q84"/>
    <mergeCell ref="S84:T84"/>
    <mergeCell ref="U84:V84"/>
    <mergeCell ref="W84:X84"/>
    <mergeCell ref="Y84:Z84"/>
    <mergeCell ref="P83:Q83"/>
    <mergeCell ref="S83:T83"/>
    <mergeCell ref="U83:V83"/>
    <mergeCell ref="W83:X83"/>
    <mergeCell ref="Y83:Z83"/>
    <mergeCell ref="N83:O83"/>
    <mergeCell ref="D84:E84"/>
    <mergeCell ref="F84:G84"/>
    <mergeCell ref="H84:I84"/>
    <mergeCell ref="J84:K84"/>
    <mergeCell ref="L84:M84"/>
    <mergeCell ref="D83:E83"/>
    <mergeCell ref="F83:G83"/>
    <mergeCell ref="H83:I83"/>
    <mergeCell ref="J83:K83"/>
    <mergeCell ref="L83:M83"/>
    <mergeCell ref="N82:O82"/>
    <mergeCell ref="P82:Q82"/>
    <mergeCell ref="S82:T82"/>
    <mergeCell ref="U82:V82"/>
    <mergeCell ref="W82:X82"/>
    <mergeCell ref="Y82:Z82"/>
    <mergeCell ref="P81:Q81"/>
    <mergeCell ref="S81:T81"/>
    <mergeCell ref="U81:V81"/>
    <mergeCell ref="W81:X81"/>
    <mergeCell ref="Y81:Z81"/>
    <mergeCell ref="N81:O81"/>
    <mergeCell ref="D82:E82"/>
    <mergeCell ref="F82:G82"/>
    <mergeCell ref="H82:I82"/>
    <mergeCell ref="J82:K82"/>
    <mergeCell ref="L82:M82"/>
    <mergeCell ref="D81:E81"/>
    <mergeCell ref="F81:G81"/>
    <mergeCell ref="H81:I81"/>
    <mergeCell ref="J81:K81"/>
    <mergeCell ref="L81:M81"/>
    <mergeCell ref="N80:O80"/>
    <mergeCell ref="P80:Q80"/>
    <mergeCell ref="S80:T80"/>
    <mergeCell ref="U80:V80"/>
    <mergeCell ref="W80:X80"/>
    <mergeCell ref="Y80:Z80"/>
    <mergeCell ref="P79:Q79"/>
    <mergeCell ref="S79:T79"/>
    <mergeCell ref="U79:V79"/>
    <mergeCell ref="W79:X79"/>
    <mergeCell ref="Y79:Z79"/>
    <mergeCell ref="N79:O79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N78:O78"/>
    <mergeCell ref="P78:Q78"/>
    <mergeCell ref="S78:T78"/>
    <mergeCell ref="U78:V78"/>
    <mergeCell ref="W78:X78"/>
    <mergeCell ref="Y78:Z78"/>
    <mergeCell ref="P77:Q77"/>
    <mergeCell ref="S77:T77"/>
    <mergeCell ref="U77:V77"/>
    <mergeCell ref="W77:X77"/>
    <mergeCell ref="Y77:Z77"/>
    <mergeCell ref="N77:O77"/>
    <mergeCell ref="D78:E78"/>
    <mergeCell ref="F78:G78"/>
    <mergeCell ref="H78:I78"/>
    <mergeCell ref="J78:K78"/>
    <mergeCell ref="L78:M78"/>
    <mergeCell ref="D77:E77"/>
    <mergeCell ref="F77:G77"/>
    <mergeCell ref="H77:I77"/>
    <mergeCell ref="J77:K77"/>
    <mergeCell ref="L77:M77"/>
    <mergeCell ref="P76:Q76"/>
    <mergeCell ref="S76:T76"/>
    <mergeCell ref="U76:V76"/>
    <mergeCell ref="W76:X76"/>
    <mergeCell ref="Y76:Z76"/>
    <mergeCell ref="N76:O76"/>
    <mergeCell ref="B75:C75"/>
    <mergeCell ref="D75:E75"/>
    <mergeCell ref="F75:G75"/>
    <mergeCell ref="H75:I75"/>
    <mergeCell ref="J75:K75"/>
    <mergeCell ref="L75:M75"/>
    <mergeCell ref="D76:E76"/>
    <mergeCell ref="F76:G76"/>
    <mergeCell ref="H76:I76"/>
    <mergeCell ref="J76:K76"/>
    <mergeCell ref="L76:M76"/>
    <mergeCell ref="U73:V73"/>
    <mergeCell ref="W73:X73"/>
    <mergeCell ref="Y73:Z73"/>
    <mergeCell ref="N75:O75"/>
    <mergeCell ref="P75:Q75"/>
    <mergeCell ref="S75:T75"/>
    <mergeCell ref="U75:V75"/>
    <mergeCell ref="W75:X75"/>
    <mergeCell ref="Y75:Z75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Y27:Z27"/>
    <mergeCell ref="D28:H28"/>
    <mergeCell ref="I28:L28"/>
    <mergeCell ref="M28:O28"/>
    <mergeCell ref="P28:R28"/>
    <mergeCell ref="S28:T28"/>
    <mergeCell ref="U28:X28"/>
    <mergeCell ref="Y28:Z28"/>
    <mergeCell ref="D27:H27"/>
    <mergeCell ref="I27:L27"/>
    <mergeCell ref="M27:O27"/>
    <mergeCell ref="P27:R27"/>
    <mergeCell ref="S27:T27"/>
    <mergeCell ref="U27:X27"/>
    <mergeCell ref="Y25:Z25"/>
    <mergeCell ref="D26:H26"/>
    <mergeCell ref="I26:L26"/>
    <mergeCell ref="M26:O26"/>
    <mergeCell ref="P26:R26"/>
    <mergeCell ref="S26:T26"/>
    <mergeCell ref="U26:X26"/>
    <mergeCell ref="Y26:Z26"/>
    <mergeCell ref="D25:H25"/>
    <mergeCell ref="I25:L25"/>
    <mergeCell ref="M25:O25"/>
    <mergeCell ref="P25:R25"/>
    <mergeCell ref="S25:T25"/>
    <mergeCell ref="U25:X25"/>
    <mergeCell ref="Y23:Z23"/>
    <mergeCell ref="D24:H24"/>
    <mergeCell ref="I24:L24"/>
    <mergeCell ref="M24:O24"/>
    <mergeCell ref="P24:R24"/>
    <mergeCell ref="S24:T24"/>
    <mergeCell ref="U24:X24"/>
    <mergeCell ref="Y24:Z24"/>
    <mergeCell ref="D23:H23"/>
    <mergeCell ref="I23:L23"/>
    <mergeCell ref="M23:O23"/>
    <mergeCell ref="P23:R23"/>
    <mergeCell ref="S23:T23"/>
    <mergeCell ref="U23:X23"/>
    <mergeCell ref="Y21:Z21"/>
    <mergeCell ref="D22:H22"/>
    <mergeCell ref="I22:L22"/>
    <mergeCell ref="M22:O22"/>
    <mergeCell ref="P22:R22"/>
    <mergeCell ref="S22:T22"/>
    <mergeCell ref="U22:X22"/>
    <mergeCell ref="Y22:Z22"/>
    <mergeCell ref="D21:H21"/>
    <mergeCell ref="I21:L21"/>
    <mergeCell ref="M21:O21"/>
    <mergeCell ref="P21:R21"/>
    <mergeCell ref="S21:T21"/>
    <mergeCell ref="U21:X21"/>
    <mergeCell ref="Y19:Z19"/>
    <mergeCell ref="D20:H20"/>
    <mergeCell ref="I20:L20"/>
    <mergeCell ref="M20:O20"/>
    <mergeCell ref="P20:R20"/>
    <mergeCell ref="S20:T20"/>
    <mergeCell ref="U20:X20"/>
    <mergeCell ref="Y20:Z20"/>
    <mergeCell ref="D19:H19"/>
    <mergeCell ref="I19:L19"/>
    <mergeCell ref="M19:O19"/>
    <mergeCell ref="P19:R19"/>
    <mergeCell ref="S19:T19"/>
    <mergeCell ref="U19:X19"/>
    <mergeCell ref="Y17:Z17"/>
    <mergeCell ref="D18:H18"/>
    <mergeCell ref="I18:L18"/>
    <mergeCell ref="M18:O18"/>
    <mergeCell ref="P18:R18"/>
    <mergeCell ref="S18:T18"/>
    <mergeCell ref="U18:X18"/>
    <mergeCell ref="Y18:Z18"/>
    <mergeCell ref="D17:H17"/>
    <mergeCell ref="I17:L17"/>
    <mergeCell ref="M17:O17"/>
    <mergeCell ref="P17:R17"/>
    <mergeCell ref="S17:T17"/>
    <mergeCell ref="U17:X17"/>
    <mergeCell ref="D15:H15"/>
    <mergeCell ref="I15:L15"/>
    <mergeCell ref="M15:O15"/>
    <mergeCell ref="P15:R15"/>
    <mergeCell ref="S15:T15"/>
    <mergeCell ref="U15:X15"/>
    <mergeCell ref="Y15:Z15"/>
    <mergeCell ref="D16:H16"/>
    <mergeCell ref="I16:L16"/>
    <mergeCell ref="M16:O16"/>
    <mergeCell ref="P16:R16"/>
    <mergeCell ref="S16:T16"/>
    <mergeCell ref="U16:X16"/>
    <mergeCell ref="Y16:Z16"/>
    <mergeCell ref="B14:C14"/>
    <mergeCell ref="D14:H14"/>
    <mergeCell ref="I14:L14"/>
    <mergeCell ref="M14:O14"/>
    <mergeCell ref="P14:R14"/>
    <mergeCell ref="S14:T14"/>
    <mergeCell ref="Y12:Z12"/>
    <mergeCell ref="B13:C13"/>
    <mergeCell ref="D13:H13"/>
    <mergeCell ref="I13:L13"/>
    <mergeCell ref="M13:O13"/>
    <mergeCell ref="P13:R13"/>
    <mergeCell ref="S13:T13"/>
    <mergeCell ref="U13:X13"/>
    <mergeCell ref="Y13:Z13"/>
    <mergeCell ref="U14:X14"/>
    <mergeCell ref="Y14:Z14"/>
    <mergeCell ref="U11:V11"/>
    <mergeCell ref="W11:X11"/>
    <mergeCell ref="B12:C12"/>
    <mergeCell ref="D12:H12"/>
    <mergeCell ref="I12:L12"/>
    <mergeCell ref="M12:O12"/>
    <mergeCell ref="P12:R12"/>
    <mergeCell ref="S12:T12"/>
    <mergeCell ref="U12:X12"/>
    <mergeCell ref="B11:C11"/>
    <mergeCell ref="D11:E11"/>
    <mergeCell ref="F11:H11"/>
    <mergeCell ref="J11:L11"/>
    <mergeCell ref="M11:N11"/>
    <mergeCell ref="P11:Q11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D29:H29"/>
    <mergeCell ref="I29:L29"/>
    <mergeCell ref="M29:O29"/>
    <mergeCell ref="P29:R29"/>
    <mergeCell ref="S29:T29"/>
    <mergeCell ref="U29:X29"/>
    <mergeCell ref="Y29:Z29"/>
    <mergeCell ref="D30:H30"/>
    <mergeCell ref="I30:L30"/>
    <mergeCell ref="M30:O30"/>
    <mergeCell ref="P30:R30"/>
    <mergeCell ref="S30:T30"/>
    <mergeCell ref="U30:X30"/>
    <mergeCell ref="Y30:Z30"/>
    <mergeCell ref="M32:O32"/>
    <mergeCell ref="P32:R32"/>
    <mergeCell ref="U32:X32"/>
    <mergeCell ref="Y32:Z32"/>
    <mergeCell ref="D32:H32"/>
    <mergeCell ref="I32:L32"/>
    <mergeCell ref="S32:T32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W93:X93"/>
    <mergeCell ref="Y93:Z93"/>
    <mergeCell ref="Y34:Z34"/>
    <mergeCell ref="D34:H34"/>
    <mergeCell ref="I34:L34"/>
    <mergeCell ref="M34:O34"/>
    <mergeCell ref="P34:R34"/>
    <mergeCell ref="S34:T34"/>
    <mergeCell ref="D33:H33"/>
    <mergeCell ref="I33:L33"/>
    <mergeCell ref="M33:O33"/>
    <mergeCell ref="P33:R33"/>
    <mergeCell ref="S33:T33"/>
    <mergeCell ref="U33:X33"/>
    <mergeCell ref="Y33:Z33"/>
    <mergeCell ref="D94:E94"/>
    <mergeCell ref="F94:G94"/>
    <mergeCell ref="H94:I94"/>
    <mergeCell ref="J94:K94"/>
    <mergeCell ref="L94:M94"/>
    <mergeCell ref="N94:O94"/>
    <mergeCell ref="P94:Q94"/>
    <mergeCell ref="S94:T94"/>
    <mergeCell ref="U94:V94"/>
    <mergeCell ref="W94:X94"/>
    <mergeCell ref="Y94:Z94"/>
    <mergeCell ref="U34:X34"/>
    <mergeCell ref="S74:T74"/>
    <mergeCell ref="U74:V74"/>
    <mergeCell ref="W74:X74"/>
    <mergeCell ref="Y74:Z74"/>
    <mergeCell ref="S73:T73"/>
  </mergeCells>
  <hyperlinks>
    <hyperlink ref="AB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45"/>
  <sheetViews>
    <sheetView showGridLines="0" view="pageBreakPreview" topLeftCell="A79" zoomScale="70" zoomScaleNormal="75" zoomScaleSheetLayoutView="70" workbookViewId="0">
      <selection activeCell="L93" sqref="L93:M93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5.5703125" style="9" customWidth="1"/>
    <col min="5" max="15" width="15.7109375" style="9" customWidth="1"/>
    <col min="16" max="16384" width="9.140625" style="9"/>
  </cols>
  <sheetData>
    <row r="1" spans="2:18" ht="26.25" customHeight="1" x14ac:dyDescent="0.4">
      <c r="B1" s="620"/>
      <c r="C1" s="620"/>
      <c r="D1" s="620"/>
      <c r="E1" s="620"/>
      <c r="F1" s="620"/>
      <c r="G1" s="620"/>
      <c r="H1" s="620"/>
      <c r="I1" s="620"/>
      <c r="J1" s="620"/>
      <c r="K1" s="620"/>
      <c r="L1" s="620"/>
      <c r="M1" s="620"/>
      <c r="N1" s="620"/>
      <c r="O1" s="481" t="s">
        <v>8</v>
      </c>
      <c r="P1" s="43"/>
      <c r="Q1" s="43"/>
      <c r="R1" s="43"/>
    </row>
    <row r="2" spans="2:18" s="20" customFormat="1" ht="3.95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482"/>
      <c r="P2" s="152"/>
      <c r="Q2" s="152"/>
      <c r="R2" s="152"/>
    </row>
    <row r="3" spans="2:18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30" t="s">
        <v>0</v>
      </c>
      <c r="R4" s="43"/>
    </row>
    <row r="5" spans="2:18" ht="18" customHeight="1" x14ac:dyDescent="0.25">
      <c r="B5" s="39" t="s">
        <v>461</v>
      </c>
      <c r="C5" s="40"/>
    </row>
    <row r="6" spans="2:18" ht="18" customHeight="1" x14ac:dyDescent="0.2">
      <c r="B6" s="127" t="s">
        <v>462</v>
      </c>
      <c r="C6" s="92"/>
    </row>
    <row r="7" spans="2:18" ht="36" customHeight="1" x14ac:dyDescent="0.2">
      <c r="B7" s="1871"/>
      <c r="C7" s="1871"/>
      <c r="D7" s="1210" t="s">
        <v>463</v>
      </c>
      <c r="E7" s="1210"/>
      <c r="F7" s="1210"/>
      <c r="G7" s="1210"/>
      <c r="H7" s="1210" t="s">
        <v>464</v>
      </c>
      <c r="I7" s="1210"/>
      <c r="J7" s="1210"/>
      <c r="K7" s="1210"/>
      <c r="L7" s="1210" t="s">
        <v>465</v>
      </c>
      <c r="M7" s="1210"/>
      <c r="N7" s="1210"/>
      <c r="O7" s="1210"/>
      <c r="P7" s="43"/>
      <c r="Q7" s="43"/>
      <c r="R7" s="43"/>
    </row>
    <row r="8" spans="2:18" ht="32.1" customHeight="1" x14ac:dyDescent="0.2">
      <c r="B8" s="1871"/>
      <c r="C8" s="1871"/>
      <c r="D8" s="1210" t="s">
        <v>0</v>
      </c>
      <c r="E8" s="1210"/>
      <c r="F8" s="81" t="s">
        <v>59</v>
      </c>
      <c r="G8" s="81" t="s">
        <v>126</v>
      </c>
      <c r="H8" s="1210" t="s">
        <v>0</v>
      </c>
      <c r="I8" s="1210"/>
      <c r="J8" s="81" t="s">
        <v>59</v>
      </c>
      <c r="K8" s="81" t="s">
        <v>126</v>
      </c>
      <c r="L8" s="1210" t="s">
        <v>0</v>
      </c>
      <c r="M8" s="1210"/>
      <c r="N8" s="81" t="s">
        <v>59</v>
      </c>
      <c r="O8" s="81" t="s">
        <v>126</v>
      </c>
      <c r="P8" s="43"/>
      <c r="Q8" s="43"/>
      <c r="R8" s="43"/>
    </row>
    <row r="9" spans="2:18" ht="24" customHeight="1" x14ac:dyDescent="0.2">
      <c r="B9" s="1175">
        <v>2020</v>
      </c>
      <c r="C9" s="1176"/>
      <c r="D9" s="1261">
        <f>+'[30]Anuais, VH Anuais'!B15</f>
        <v>100.63416666666666</v>
      </c>
      <c r="E9" s="1262"/>
      <c r="F9" s="129">
        <f>+'[30]Anuais, VH Anuais'!O15</f>
        <v>-3.2511076038103215</v>
      </c>
      <c r="G9" s="621"/>
      <c r="H9" s="1261">
        <f>+'[30]Anuais, VH Anuais'!C15</f>
        <v>101.03250000000001</v>
      </c>
      <c r="I9" s="1262"/>
      <c r="J9" s="129">
        <f>+'[30]Anuais, VH Anuais'!P15</f>
        <v>-2.8603706463475986</v>
      </c>
      <c r="K9" s="621"/>
      <c r="L9" s="1261">
        <f>+'[30]Anuais, VH Anuais'!D15</f>
        <v>100.04333333333331</v>
      </c>
      <c r="M9" s="1262"/>
      <c r="N9" s="129">
        <f>+'[30]Anuais, VH Anuais'!Q15</f>
        <v>-3.8322278829825085</v>
      </c>
      <c r="O9" s="622"/>
      <c r="P9" s="43"/>
      <c r="Q9" s="43"/>
      <c r="R9" s="43"/>
    </row>
    <row r="10" spans="2:18" ht="24" customHeight="1" x14ac:dyDescent="0.2">
      <c r="B10" s="1175">
        <v>2021</v>
      </c>
      <c r="C10" s="1176"/>
      <c r="D10" s="1261">
        <f>+'[30]Anuais, VH Anuais'!B16</f>
        <v>103.67750000000001</v>
      </c>
      <c r="E10" s="1262"/>
      <c r="F10" s="129">
        <f>+'[30]Anuais, VH Anuais'!O16</f>
        <v>3.0241551494273988</v>
      </c>
      <c r="G10" s="621"/>
      <c r="H10" s="1261">
        <f>+'[30]Anuais, VH Anuais'!C16</f>
        <v>102.34916666666665</v>
      </c>
      <c r="I10" s="1262"/>
      <c r="J10" s="129">
        <f>+'[30]Anuais, VH Anuais'!P16</f>
        <v>1.30321101295785</v>
      </c>
      <c r="K10" s="621"/>
      <c r="L10" s="1261">
        <f>+'[30]Anuais, VH Anuais'!D16</f>
        <v>105.66083333333334</v>
      </c>
      <c r="M10" s="1262"/>
      <c r="N10" s="129">
        <f>+'[30]Anuais, VH Anuais'!Q16</f>
        <v>5.615066804384794</v>
      </c>
      <c r="O10" s="622"/>
      <c r="P10" s="43"/>
      <c r="Q10" s="43"/>
      <c r="R10" s="43"/>
    </row>
    <row r="11" spans="2:18" ht="24" customHeight="1" x14ac:dyDescent="0.2">
      <c r="B11" s="1175">
        <v>2022</v>
      </c>
      <c r="C11" s="1176"/>
      <c r="D11" s="1261">
        <f>+'[30]Anuais, VH Anuais'!B17</f>
        <v>105.83500000000002</v>
      </c>
      <c r="E11" s="1262"/>
      <c r="F11" s="129">
        <f>+'[30]Anuais, VH Anuais'!O17</f>
        <v>2.0809722456656576</v>
      </c>
      <c r="G11" s="621"/>
      <c r="H11" s="1261">
        <f>+'[30]Anuais, VH Anuais'!C17</f>
        <v>104.56916666666667</v>
      </c>
      <c r="I11" s="1262"/>
      <c r="J11" s="129">
        <f>+'[30]Anuais, VH Anuais'!P17</f>
        <v>2.1690455059885094</v>
      </c>
      <c r="K11" s="621"/>
      <c r="L11" s="1261">
        <f>+'[30]Anuais, VH Anuais'!D17</f>
        <v>107.72750000000001</v>
      </c>
      <c r="M11" s="1262"/>
      <c r="N11" s="129">
        <f>+'[30]Anuais, VH Anuais'!Q17</f>
        <v>1.955943940122884</v>
      </c>
      <c r="O11" s="622"/>
      <c r="P11" s="43"/>
      <c r="Q11" s="43"/>
      <c r="R11" s="43"/>
    </row>
    <row r="12" spans="2:18" ht="24" customHeight="1" x14ac:dyDescent="0.2">
      <c r="B12" s="51"/>
      <c r="C12" s="52"/>
      <c r="D12" s="1872"/>
      <c r="E12" s="1873"/>
      <c r="F12" s="623"/>
      <c r="G12" s="624"/>
      <c r="H12" s="1872"/>
      <c r="I12" s="1873"/>
      <c r="J12" s="623"/>
      <c r="K12" s="624"/>
      <c r="L12" s="1872"/>
      <c r="M12" s="1873"/>
      <c r="N12" s="623"/>
      <c r="O12" s="625"/>
      <c r="P12" s="43"/>
      <c r="Q12" s="43"/>
      <c r="R12" s="43"/>
    </row>
    <row r="13" spans="2:18" ht="24" customHeight="1" x14ac:dyDescent="0.2">
      <c r="B13" s="57">
        <v>21</v>
      </c>
      <c r="C13" s="84" t="s">
        <v>69</v>
      </c>
      <c r="D13" s="1277">
        <f>+[30]Mensais!B146</f>
        <v>103.63</v>
      </c>
      <c r="E13" s="1278"/>
      <c r="F13" s="139">
        <f>+'[30]VH Mensais'!B134</f>
        <v>1.8376572327043927</v>
      </c>
      <c r="G13" s="248">
        <f>+'[30]VHA  Mensais'!B134</f>
        <v>3.0374203821656343</v>
      </c>
      <c r="H13" s="1277">
        <f>+[30]Mensais!C146</f>
        <v>103.04</v>
      </c>
      <c r="I13" s="1278"/>
      <c r="J13" s="139">
        <f>+'[30]VH Mensais'!C134</f>
        <v>1.2777668566935407</v>
      </c>
      <c r="K13" s="248">
        <f>+'[30]VHA  Mensais'!C134</f>
        <v>1.1312463504191239</v>
      </c>
      <c r="L13" s="1277">
        <f>+[30]Mensais!D146</f>
        <v>104.51</v>
      </c>
      <c r="M13" s="1278"/>
      <c r="N13" s="139">
        <f>+'[30]VH Mensais'!D134</f>
        <v>2.6721681894095628</v>
      </c>
      <c r="O13" s="99">
        <f>+'[30]VHA  Mensais'!D134</f>
        <v>5.9187748998986489</v>
      </c>
      <c r="P13" s="43"/>
      <c r="Q13" s="43"/>
      <c r="R13" s="43"/>
    </row>
    <row r="14" spans="2:18" ht="24" customHeight="1" x14ac:dyDescent="0.2">
      <c r="B14" s="57"/>
      <c r="C14" s="84" t="s">
        <v>70</v>
      </c>
      <c r="D14" s="1277">
        <f>+[30]Mensais!B147</f>
        <v>105.24</v>
      </c>
      <c r="E14" s="1278"/>
      <c r="F14" s="139">
        <f>+'[30]VH Mensais'!B135</f>
        <v>3.2979976442873982</v>
      </c>
      <c r="G14" s="248">
        <f>+'[30]VHA  Mensais'!B135</f>
        <v>3.0614088986880006</v>
      </c>
      <c r="H14" s="1277">
        <f>+[30]Mensais!C147</f>
        <v>104.28</v>
      </c>
      <c r="I14" s="1278"/>
      <c r="J14" s="139">
        <f>+'[30]VH Mensais'!C135</f>
        <v>2.7389162561576308</v>
      </c>
      <c r="K14" s="248">
        <f>+'[30]VHA  Mensais'!C135</f>
        <v>1.2780041191124747</v>
      </c>
      <c r="L14" s="1277">
        <f>+[30]Mensais!D147</f>
        <v>106.68</v>
      </c>
      <c r="M14" s="1278"/>
      <c r="N14" s="139">
        <f>+'[30]VH Mensais'!D135</f>
        <v>4.1186804606675897</v>
      </c>
      <c r="O14" s="99">
        <f>+'[30]VHA  Mensais'!D135</f>
        <v>5.7509440829883296</v>
      </c>
      <c r="P14" s="43"/>
      <c r="Q14" s="43"/>
      <c r="R14" s="43"/>
    </row>
    <row r="15" spans="2:18" ht="24" customHeight="1" x14ac:dyDescent="0.2">
      <c r="B15" s="57"/>
      <c r="C15" s="84" t="s">
        <v>71</v>
      </c>
      <c r="D15" s="1277">
        <f>+[30]Mensais!B148</f>
        <v>103.57</v>
      </c>
      <c r="E15" s="1278"/>
      <c r="F15" s="139">
        <f>+'[30]VH Mensais'!B136</f>
        <v>2.6156742296641111</v>
      </c>
      <c r="G15" s="248">
        <f>+'[30]VHA  Mensais'!B136</f>
        <v>3.0241551494273988</v>
      </c>
      <c r="H15" s="1277">
        <f>+[30]Mensais!C148</f>
        <v>102.09</v>
      </c>
      <c r="I15" s="1278"/>
      <c r="J15" s="139">
        <f>+'[30]VH Mensais'!C136</f>
        <v>1.582089552238819</v>
      </c>
      <c r="K15" s="248">
        <f>+'[30]VHA  Mensais'!C136</f>
        <v>1.30321101295785</v>
      </c>
      <c r="L15" s="1277">
        <f>+[30]Mensais!D148</f>
        <v>105.78</v>
      </c>
      <c r="M15" s="1278"/>
      <c r="N15" s="139">
        <f>+'[30]VH Mensais'!D136</f>
        <v>4.1449246824849961</v>
      </c>
      <c r="O15" s="99">
        <f>+'[30]VHA  Mensais'!D136</f>
        <v>5.615066804384794</v>
      </c>
      <c r="P15" s="43"/>
      <c r="Q15" s="43"/>
      <c r="R15" s="43"/>
    </row>
    <row r="16" spans="2:18" ht="24" customHeight="1" x14ac:dyDescent="0.2">
      <c r="B16" s="253">
        <v>22</v>
      </c>
      <c r="C16" s="626" t="s">
        <v>72</v>
      </c>
      <c r="D16" s="1828">
        <f>+[30]Mensais!B149</f>
        <v>103.5</v>
      </c>
      <c r="E16" s="1829"/>
      <c r="F16" s="267">
        <f>+'[30]VH Mensais'!B137</f>
        <v>3.1390134529148073</v>
      </c>
      <c r="G16" s="475">
        <f>+'[30]VHA  Mensais'!B137</f>
        <v>3.1390134529148073</v>
      </c>
      <c r="H16" s="1828">
        <f>+[30]Mensais!C149</f>
        <v>101.17</v>
      </c>
      <c r="I16" s="1829"/>
      <c r="J16" s="267">
        <f>+'[30]VH Mensais'!C137</f>
        <v>1.4642463143115014</v>
      </c>
      <c r="K16" s="475">
        <f>+'[30]VHA  Mensais'!C137</f>
        <v>1.4642463143115014</v>
      </c>
      <c r="L16" s="1828">
        <f>+[30]Mensais!D149</f>
        <v>106.99</v>
      </c>
      <c r="M16" s="1829"/>
      <c r="N16" s="267">
        <f>+'[30]VH Mensais'!D137</f>
        <v>5.6169792694965359</v>
      </c>
      <c r="O16" s="384">
        <f>+'[30]VHA  Mensais'!D137</f>
        <v>5.6169792694965359</v>
      </c>
      <c r="P16" s="43"/>
      <c r="Q16" s="43"/>
      <c r="R16" s="43"/>
    </row>
    <row r="17" spans="2:18" ht="24" customHeight="1" x14ac:dyDescent="0.2">
      <c r="B17" s="57"/>
      <c r="C17" s="84" t="s">
        <v>73</v>
      </c>
      <c r="D17" s="1277">
        <f>+[30]Mensais!B150</f>
        <v>106.33</v>
      </c>
      <c r="E17" s="1278"/>
      <c r="F17" s="139">
        <f>+'[30]VH Mensais'!B138</f>
        <v>7.2091147408751777</v>
      </c>
      <c r="G17" s="248">
        <f>+'[30]VHA  Mensais'!B138</f>
        <v>5.1621310078684868</v>
      </c>
      <c r="H17" s="1277">
        <f>+[30]Mensais!C150</f>
        <v>104.56</v>
      </c>
      <c r="I17" s="1278"/>
      <c r="J17" s="139">
        <f>+'[30]VH Mensais'!C138</f>
        <v>5.9801337928238496</v>
      </c>
      <c r="K17" s="248">
        <f>+'[30]VHA  Mensais'!C138</f>
        <v>3.7102384433130187</v>
      </c>
      <c r="L17" s="1277">
        <f>+[30]Mensais!D150</f>
        <v>108.98</v>
      </c>
      <c r="M17" s="1278"/>
      <c r="N17" s="139">
        <f>+'[30]VH Mensais'!D138</f>
        <v>9.0345172586293145</v>
      </c>
      <c r="O17" s="99">
        <f>+'[30]VHA  Mensais'!D138</f>
        <v>7.3142857142857176</v>
      </c>
      <c r="P17" s="43"/>
      <c r="Q17" s="43"/>
      <c r="R17" s="43"/>
    </row>
    <row r="18" spans="2:18" ht="24" customHeight="1" x14ac:dyDescent="0.2">
      <c r="B18" s="57"/>
      <c r="C18" s="84" t="s">
        <v>74</v>
      </c>
      <c r="D18" s="1277">
        <f>+[30]Mensais!B151</f>
        <v>107.01</v>
      </c>
      <c r="E18" s="1278"/>
      <c r="F18" s="139">
        <f>+'[30]VH Mensais'!B139</f>
        <v>2.9239203616427956</v>
      </c>
      <c r="G18" s="248">
        <f>+'[30]VHA  Mensais'!B139</f>
        <v>4.3953871499176289</v>
      </c>
      <c r="H18" s="1277">
        <f>+[30]Mensais!C151</f>
        <v>104.74</v>
      </c>
      <c r="I18" s="1278"/>
      <c r="J18" s="139">
        <f>+'[30]VH Mensais'!C139</f>
        <v>2.235236700829657</v>
      </c>
      <c r="K18" s="248">
        <f>+'[30]VHA  Mensais'!C139</f>
        <v>3.207898411009924</v>
      </c>
      <c r="L18" s="1277">
        <f>+[30]Mensais!D151</f>
        <v>110.41</v>
      </c>
      <c r="M18" s="1278"/>
      <c r="N18" s="139">
        <f>+'[30]VH Mensais'!D139</f>
        <v>3.9348583262731829</v>
      </c>
      <c r="O18" s="99">
        <f>+'[30]VHA  Mensais'!D139</f>
        <v>6.1467412514635056</v>
      </c>
      <c r="P18" s="43"/>
      <c r="Q18" s="43"/>
      <c r="R18" s="43"/>
    </row>
    <row r="19" spans="2:18" ht="24" customHeight="1" x14ac:dyDescent="0.2">
      <c r="B19" s="57"/>
      <c r="C19" s="84" t="s">
        <v>75</v>
      </c>
      <c r="D19" s="1277">
        <f>+[30]Mensais!B152</f>
        <v>106.12</v>
      </c>
      <c r="E19" s="1278"/>
      <c r="F19" s="139">
        <f>+'[30]VH Mensais'!B140</f>
        <v>1.2788700133613329</v>
      </c>
      <c r="G19" s="248">
        <f>+'[30]VHA  Mensais'!B140</f>
        <v>3.5955716665033721</v>
      </c>
      <c r="H19" s="1277">
        <f>+[30]Mensais!C152</f>
        <v>104.68</v>
      </c>
      <c r="I19" s="1278"/>
      <c r="J19" s="139">
        <f>+'[30]VH Mensais'!C140</f>
        <v>1.8188892131115741</v>
      </c>
      <c r="K19" s="248">
        <f>+'[30]VHA  Mensais'!C140</f>
        <v>2.8540990511111808</v>
      </c>
      <c r="L19" s="1277">
        <f>+[30]Mensais!D152</f>
        <v>108.26</v>
      </c>
      <c r="M19" s="1278"/>
      <c r="N19" s="139">
        <f>+'[30]VH Mensais'!D140</f>
        <v>0.50129966580023666</v>
      </c>
      <c r="O19" s="99">
        <f>+'[30]VHA  Mensais'!D140</f>
        <v>4.6820809248554696</v>
      </c>
      <c r="P19" s="43"/>
      <c r="Q19" s="43"/>
      <c r="R19" s="43"/>
    </row>
    <row r="20" spans="2:18" ht="24" customHeight="1" x14ac:dyDescent="0.2">
      <c r="B20" s="57"/>
      <c r="C20" s="84" t="s">
        <v>76</v>
      </c>
      <c r="D20" s="1277">
        <f>+[30]Mensais!B153</f>
        <v>106.06</v>
      </c>
      <c r="E20" s="1278"/>
      <c r="F20" s="139">
        <f>+'[30]VH Mensais'!B141</f>
        <v>1.4831116639556052</v>
      </c>
      <c r="G20" s="248">
        <f>+'[30]VHA  Mensais'!B141</f>
        <v>3.1650383197800336</v>
      </c>
      <c r="H20" s="1277">
        <f>+[30]Mensais!C153</f>
        <v>104.52</v>
      </c>
      <c r="I20" s="1278"/>
      <c r="J20" s="139">
        <f>+'[30]VH Mensais'!C141</f>
        <v>2.5510204081632626</v>
      </c>
      <c r="K20" s="248">
        <f>+'[30]VHA  Mensais'!C141</f>
        <v>2.7929977252497462</v>
      </c>
      <c r="L20" s="1277">
        <f>+[30]Mensais!D153</f>
        <v>108.37</v>
      </c>
      <c r="M20" s="1278"/>
      <c r="N20" s="139">
        <f>+'[30]VH Mensais'!D141</f>
        <v>0</v>
      </c>
      <c r="O20" s="99">
        <f>+'[30]VHA  Mensais'!D141</f>
        <v>3.7129705674503688</v>
      </c>
      <c r="P20" s="43"/>
      <c r="Q20" s="43"/>
      <c r="R20" s="43"/>
    </row>
    <row r="21" spans="2:18" ht="24" customHeight="1" x14ac:dyDescent="0.2">
      <c r="B21" s="57"/>
      <c r="C21" s="84" t="s">
        <v>77</v>
      </c>
      <c r="D21" s="1277">
        <f>+[30]Mensais!B154</f>
        <v>105.23</v>
      </c>
      <c r="E21" s="1278"/>
      <c r="F21" s="139">
        <f>+'[30]VH Mensais'!B142</f>
        <v>1.7108061086410276</v>
      </c>
      <c r="G21" s="248">
        <f>+'[30]VHA  Mensais'!B142</f>
        <v>2.9208924949290171</v>
      </c>
      <c r="H21" s="1277">
        <f>+[30]Mensais!C154</f>
        <v>103.21</v>
      </c>
      <c r="I21" s="1278"/>
      <c r="J21" s="139">
        <f>+'[30]VH Mensais'!C142</f>
        <v>1.0772696112036018</v>
      </c>
      <c r="K21" s="248">
        <f>+'[30]VHA  Mensais'!C142</f>
        <v>2.5046901227660401</v>
      </c>
      <c r="L21" s="1277">
        <f>+[30]Mensais!D154</f>
        <v>108.25</v>
      </c>
      <c r="M21" s="1278"/>
      <c r="N21" s="139">
        <f>+'[30]VH Mensais'!D142</f>
        <v>2.6358206124964534</v>
      </c>
      <c r="O21" s="99">
        <f>+'[30]VHA  Mensais'!D142</f>
        <v>3.5323667811267834</v>
      </c>
      <c r="P21" s="43"/>
      <c r="Q21" s="43"/>
      <c r="R21" s="43"/>
    </row>
    <row r="22" spans="2:18" ht="24" customHeight="1" x14ac:dyDescent="0.2">
      <c r="B22" s="57"/>
      <c r="C22" s="84" t="s">
        <v>66</v>
      </c>
      <c r="D22" s="1277">
        <f>+[30]Mensais!B155</f>
        <v>106.68</v>
      </c>
      <c r="E22" s="1278"/>
      <c r="F22" s="139">
        <f>+'[30]VH Mensais'!B143</f>
        <v>2.4882313382649679</v>
      </c>
      <c r="G22" s="248">
        <f>+'[30]VHA  Mensais'!B143</f>
        <v>2.8583724352389206</v>
      </c>
      <c r="H22" s="1277">
        <f>+[30]Mensais!C155</f>
        <v>104.9</v>
      </c>
      <c r="I22" s="1278"/>
      <c r="J22" s="139">
        <f>+'[30]VH Mensais'!C143</f>
        <v>2.5716241321990907</v>
      </c>
      <c r="K22" s="248">
        <f>+'[30]VHA  Mensais'!C143</f>
        <v>2.5143323989689215</v>
      </c>
      <c r="L22" s="1277">
        <f>+[30]Mensais!D155</f>
        <v>109.34</v>
      </c>
      <c r="M22" s="1278"/>
      <c r="N22" s="139">
        <f>+'[30]VH Mensais'!D143</f>
        <v>2.3591087811271505</v>
      </c>
      <c r="O22" s="99">
        <f>+'[30]VHA  Mensais'!D143</f>
        <v>3.3620525643464738</v>
      </c>
      <c r="P22" s="43"/>
      <c r="Q22" s="43"/>
      <c r="R22" s="43"/>
    </row>
    <row r="23" spans="2:18" ht="24" customHeight="1" x14ac:dyDescent="0.2">
      <c r="B23" s="57"/>
      <c r="C23" s="84" t="s">
        <v>67</v>
      </c>
      <c r="D23" s="1277">
        <f>+[30]Mensais!B156</f>
        <v>108.87</v>
      </c>
      <c r="E23" s="1278"/>
      <c r="F23" s="139">
        <f>+'[30]VH Mensais'!B144</f>
        <v>2.6784872205979582</v>
      </c>
      <c r="G23" s="248">
        <f>+'[30]VHA  Mensais'!B144</f>
        <v>2.8352916974236697</v>
      </c>
      <c r="H23" s="1277">
        <f>+[30]Mensais!C156</f>
        <v>108.08</v>
      </c>
      <c r="I23" s="1278"/>
      <c r="J23" s="139">
        <f>+'[30]VH Mensais'!C144</f>
        <v>2.7571781707548926</v>
      </c>
      <c r="K23" s="248">
        <f>+'[30]VHA  Mensais'!C144</f>
        <v>2.5456686827544983</v>
      </c>
      <c r="L23" s="1277">
        <f>+[30]Mensais!D156</f>
        <v>110.04</v>
      </c>
      <c r="M23" s="1278"/>
      <c r="N23" s="139">
        <f>+'[30]VH Mensais'!D144</f>
        <v>2.5440313111545931</v>
      </c>
      <c r="O23" s="99">
        <f>+'[30]VHA  Mensais'!D144</f>
        <v>3.2579432380184237</v>
      </c>
      <c r="P23" s="43"/>
      <c r="Q23" s="43"/>
      <c r="R23" s="43"/>
    </row>
    <row r="24" spans="2:18" ht="24" customHeight="1" x14ac:dyDescent="0.2">
      <c r="B24" s="57"/>
      <c r="C24" s="84" t="s">
        <v>68</v>
      </c>
      <c r="D24" s="1277">
        <f>+[30]Mensais!B157</f>
        <v>105.81</v>
      </c>
      <c r="E24" s="1278"/>
      <c r="F24" s="139">
        <f>+'[30]VH Mensais'!B145</f>
        <v>0.46524876566655937</v>
      </c>
      <c r="G24" s="248">
        <f>+'[30]VHA  Mensais'!B145</f>
        <v>2.5673775612059968</v>
      </c>
      <c r="H24" s="1277">
        <f>+[30]Mensais!C157</f>
        <v>104.92</v>
      </c>
      <c r="I24" s="1278"/>
      <c r="J24" s="139">
        <f>+'[30]VH Mensais'!C145</f>
        <v>1.205749011285806</v>
      </c>
      <c r="K24" s="248">
        <f>+'[30]VHA  Mensais'!C145</f>
        <v>2.3944796360391152</v>
      </c>
      <c r="L24" s="1277">
        <f>+[30]Mensais!D157</f>
        <v>107.15</v>
      </c>
      <c r="M24" s="1278"/>
      <c r="N24" s="139">
        <f>+'[30]VH Mensais'!D145</f>
        <v>-0.59374710084423299</v>
      </c>
      <c r="O24" s="99">
        <f>+'[30]VHA  Mensais'!D145</f>
        <v>2.821359468326734</v>
      </c>
      <c r="P24" s="43"/>
      <c r="Q24" s="43"/>
      <c r="R24" s="43"/>
    </row>
    <row r="25" spans="2:18" ht="24" customHeight="1" x14ac:dyDescent="0.2">
      <c r="B25" s="57"/>
      <c r="C25" s="84" t="s">
        <v>69</v>
      </c>
      <c r="D25" s="1277">
        <f>+[30]Mensais!B158</f>
        <v>105.23</v>
      </c>
      <c r="E25" s="1278"/>
      <c r="F25" s="139">
        <f>+'[30]VH Mensais'!B146</f>
        <v>1.5439544533436322</v>
      </c>
      <c r="G25" s="248">
        <f>+'[30]VHA  Mensais'!B146</f>
        <v>2.4649383765405819</v>
      </c>
      <c r="H25" s="1277">
        <f>+[30]Mensais!C158</f>
        <v>104.06</v>
      </c>
      <c r="I25" s="1278"/>
      <c r="J25" s="139">
        <f>+'[30]VH Mensais'!C146</f>
        <v>0.98990683229813747</v>
      </c>
      <c r="K25" s="248">
        <f>+'[30]VHA  Mensais'!C146</f>
        <v>2.2528429664716132</v>
      </c>
      <c r="L25" s="1277">
        <f>+[30]Mensais!D158</f>
        <v>106.97</v>
      </c>
      <c r="M25" s="1278"/>
      <c r="N25" s="139">
        <f>+'[30]VH Mensais'!D146</f>
        <v>2.3538417376327558</v>
      </c>
      <c r="O25" s="99">
        <f>+'[30]VHA  Mensais'!D146</f>
        <v>2.775067031748879</v>
      </c>
      <c r="P25" s="43"/>
      <c r="Q25" s="43"/>
      <c r="R25" s="43"/>
    </row>
    <row r="26" spans="2:18" ht="24" customHeight="1" x14ac:dyDescent="0.2">
      <c r="B26" s="57"/>
      <c r="C26" s="84" t="s">
        <v>70</v>
      </c>
      <c r="D26" s="1277">
        <f>+[30]Mensais!B159</f>
        <v>104.98</v>
      </c>
      <c r="E26" s="1278"/>
      <c r="F26" s="139">
        <f>+'[30]VH Mensais'!B147</f>
        <v>-0.24705435195742087</v>
      </c>
      <c r="G26" s="248">
        <f>+'[30]VHA  Mensais'!B147</f>
        <v>2.2147015501157385</v>
      </c>
      <c r="H26" s="1277">
        <f>+[30]Mensais!C159</f>
        <v>104.48</v>
      </c>
      <c r="I26" s="1278"/>
      <c r="J26" s="139">
        <f>+'[30]VH Mensais'!C147</f>
        <v>0.19179133103184309</v>
      </c>
      <c r="K26" s="248">
        <f>+'[30]VHA  Mensais'!C147</f>
        <v>2.0619838380250721</v>
      </c>
      <c r="L26" s="1277">
        <f>+[30]Mensais!D159</f>
        <v>105.72</v>
      </c>
      <c r="M26" s="1278"/>
      <c r="N26" s="139">
        <f>+'[30]VH Mensais'!D147</f>
        <v>-0.89988751406074874</v>
      </c>
      <c r="O26" s="99">
        <f>+'[30]VHA  Mensais'!D147</f>
        <v>2.4377231854751935</v>
      </c>
      <c r="P26" s="43"/>
      <c r="Q26" s="43"/>
      <c r="R26" s="43"/>
    </row>
    <row r="27" spans="2:18" ht="24" customHeight="1" x14ac:dyDescent="0.2">
      <c r="B27" s="57"/>
      <c r="C27" s="84" t="s">
        <v>71</v>
      </c>
      <c r="D27" s="1277">
        <f>+[30]Mensais!B160</f>
        <v>104.2</v>
      </c>
      <c r="E27" s="1278"/>
      <c r="F27" s="139">
        <f>+'[30]VH Mensais'!B148</f>
        <v>0.60828425219658921</v>
      </c>
      <c r="G27" s="248">
        <f>+'[30]VHA  Mensais'!B148</f>
        <v>2.0809722456656576</v>
      </c>
      <c r="H27" s="1277">
        <f>+[30]Mensais!C160</f>
        <v>105.51</v>
      </c>
      <c r="I27" s="1278"/>
      <c r="J27" s="139">
        <f>+'[30]VH Mensais'!C148</f>
        <v>3.3499853070819929</v>
      </c>
      <c r="K27" s="248">
        <f>+'[30]VHA  Mensais'!C148</f>
        <v>2.1690455059885094</v>
      </c>
      <c r="L27" s="1277">
        <f>+[30]Mensais!D160</f>
        <v>102.25</v>
      </c>
      <c r="M27" s="1278"/>
      <c r="N27" s="139">
        <f>+'[30]VH Mensais'!D148</f>
        <v>-3.3371147664965073</v>
      </c>
      <c r="O27" s="99">
        <f>+'[30]VHA  Mensais'!D148</f>
        <v>1.955943940122884</v>
      </c>
      <c r="P27" s="43"/>
      <c r="Q27" s="43"/>
      <c r="R27" s="43"/>
    </row>
    <row r="28" spans="2:18" ht="24" customHeight="1" x14ac:dyDescent="0.2">
      <c r="B28" s="253">
        <v>23</v>
      </c>
      <c r="C28" s="626" t="s">
        <v>72</v>
      </c>
      <c r="D28" s="1828">
        <f>+[30]Mensais!B161</f>
        <v>109.58</v>
      </c>
      <c r="E28" s="1829"/>
      <c r="F28" s="267">
        <f>+'[30]VH Mensais'!B149</f>
        <v>5.8743961352657026</v>
      </c>
      <c r="G28" s="475">
        <f>+'[30]VHA  Mensais'!B149</f>
        <v>5.8743961352657026</v>
      </c>
      <c r="H28" s="1828">
        <f>+[30]Mensais!C161</f>
        <v>106.75</v>
      </c>
      <c r="I28" s="1829"/>
      <c r="J28" s="267">
        <f>+'[30]VH Mensais'!C149</f>
        <v>5.5154690125531314</v>
      </c>
      <c r="K28" s="475">
        <f>+'[30]VHA  Mensais'!C149</f>
        <v>5.5154690125531314</v>
      </c>
      <c r="L28" s="1828">
        <f>+[30]Mensais!D161</f>
        <v>113.8</v>
      </c>
      <c r="M28" s="1829"/>
      <c r="N28" s="267">
        <f>+'[30]VH Mensais'!D149</f>
        <v>6.3650808486774402</v>
      </c>
      <c r="O28" s="384">
        <f>+'[30]VHA  Mensais'!D149</f>
        <v>6.3650808486774402</v>
      </c>
      <c r="P28" s="43"/>
      <c r="Q28" s="43"/>
      <c r="R28" s="43"/>
    </row>
    <row r="29" spans="2:18" ht="24" customHeight="1" x14ac:dyDescent="0.2">
      <c r="B29" s="57"/>
      <c r="C29" s="84" t="s">
        <v>73</v>
      </c>
      <c r="D29" s="1277">
        <f>+[30]Mensais!B162</f>
        <v>109.19</v>
      </c>
      <c r="E29" s="1278"/>
      <c r="F29" s="139">
        <f>+'[30]VH Mensais'!B150</f>
        <v>2.6897394902661631</v>
      </c>
      <c r="G29" s="248">
        <f>+'[30]VHA  Mensais'!B150</f>
        <v>4.2605919077348231</v>
      </c>
      <c r="H29" s="1277">
        <f>+[30]Mensais!C162</f>
        <v>107.15</v>
      </c>
      <c r="I29" s="1278"/>
      <c r="J29" s="139">
        <f>+'[30]VH Mensais'!C150</f>
        <v>2.4770466717674022</v>
      </c>
      <c r="K29" s="248">
        <f>+'[30]VHA  Mensais'!C150</f>
        <v>3.9712244203567781</v>
      </c>
      <c r="L29" s="1277">
        <f>+[30]Mensais!D162</f>
        <v>112.25</v>
      </c>
      <c r="M29" s="1278"/>
      <c r="N29" s="139">
        <f>+'[30]VH Mensais'!D150</f>
        <v>3.0005505597357374</v>
      </c>
      <c r="O29" s="99">
        <f>+'[30]VHA  Mensais'!D150</f>
        <v>4.6673149048479079</v>
      </c>
      <c r="P29" s="43"/>
      <c r="Q29" s="43"/>
      <c r="R29" s="43"/>
    </row>
    <row r="30" spans="2:18" ht="24" customHeight="1" x14ac:dyDescent="0.2">
      <c r="B30" s="57"/>
      <c r="C30" s="84" t="s">
        <v>74</v>
      </c>
      <c r="D30" s="1277">
        <f>+[30]Mensais!B163</f>
        <v>111</v>
      </c>
      <c r="E30" s="1278"/>
      <c r="F30" s="139">
        <f>+'[30]VH Mensais'!B151</f>
        <v>3.7286234931314777</v>
      </c>
      <c r="G30" s="248">
        <f>+'[30]VHA  Mensais'!B151</f>
        <v>4.0809241257417028</v>
      </c>
      <c r="H30" s="1277">
        <f>+[30]Mensais!C163</f>
        <v>108.12</v>
      </c>
      <c r="I30" s="1278"/>
      <c r="J30" s="139">
        <f>+'[30]VH Mensais'!C151</f>
        <v>3.2270383807523562</v>
      </c>
      <c r="K30" s="248">
        <f>+'[30]VHA  Mensais'!C151</f>
        <v>3.7201661996328017</v>
      </c>
      <c r="L30" s="1277">
        <f>+[30]Mensais!D163</f>
        <v>115.31</v>
      </c>
      <c r="M30" s="1278"/>
      <c r="N30" s="139">
        <f>+'[30]VH Mensais'!D151</f>
        <v>4.4380038040032765</v>
      </c>
      <c r="O30" s="99">
        <f>+'[30]VHA  Mensais'!D151</f>
        <v>4.5897420185060378</v>
      </c>
      <c r="P30" s="43"/>
      <c r="Q30" s="43"/>
      <c r="R30" s="43"/>
    </row>
    <row r="31" spans="2:18" ht="2.1" customHeight="1" x14ac:dyDescent="0.2">
      <c r="B31" s="1700"/>
      <c r="C31" s="1874"/>
      <c r="D31" s="1875"/>
      <c r="E31" s="1876"/>
      <c r="F31" s="627"/>
      <c r="G31" s="628"/>
      <c r="H31" s="1875"/>
      <c r="I31" s="1876"/>
      <c r="J31" s="629"/>
      <c r="K31" s="630"/>
      <c r="L31" s="1875"/>
      <c r="M31" s="1876"/>
      <c r="N31" s="627"/>
      <c r="O31" s="628"/>
      <c r="P31" s="43"/>
      <c r="Q31" s="43"/>
      <c r="R31" s="43"/>
    </row>
    <row r="32" spans="2:18" s="319" customFormat="1" ht="18" customHeight="1" x14ac:dyDescent="0.2">
      <c r="B32" s="318" t="s">
        <v>466</v>
      </c>
      <c r="C32" s="318"/>
    </row>
    <row r="33" spans="2:18" ht="24" customHeight="1" x14ac:dyDescent="0.2">
      <c r="B33" s="92"/>
      <c r="C33" s="92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2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2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2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" customHeight="1" x14ac:dyDescent="0.2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3.95" customHeight="1" x14ac:dyDescent="0.2">
      <c r="B39" s="92"/>
      <c r="C39" s="9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" customHeight="1" x14ac:dyDescent="0.2">
      <c r="B40" s="92"/>
      <c r="C40" s="9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8.1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25">
      <c r="B67" s="39" t="s">
        <v>467</v>
      </c>
      <c r="C67" s="40"/>
    </row>
    <row r="68" spans="2:18" ht="18" customHeight="1" x14ac:dyDescent="0.2">
      <c r="B68" s="127" t="s">
        <v>468</v>
      </c>
      <c r="C68" s="92"/>
    </row>
    <row r="69" spans="2:18" ht="24" customHeight="1" x14ac:dyDescent="0.2">
      <c r="B69" s="1692"/>
      <c r="C69" s="1692"/>
      <c r="D69" s="1272" t="s">
        <v>469</v>
      </c>
      <c r="E69" s="1272"/>
      <c r="F69" s="1272" t="s">
        <v>470</v>
      </c>
      <c r="G69" s="1272"/>
      <c r="H69" s="1272" t="s">
        <v>471</v>
      </c>
      <c r="I69" s="1272"/>
      <c r="J69" s="1272" t="s">
        <v>472</v>
      </c>
      <c r="K69" s="1272"/>
      <c r="L69" s="1272" t="s">
        <v>448</v>
      </c>
      <c r="M69" s="1272"/>
      <c r="N69" s="1272" t="s">
        <v>473</v>
      </c>
      <c r="O69" s="1272"/>
      <c r="P69" s="43"/>
      <c r="Q69" s="43"/>
      <c r="R69" s="43"/>
    </row>
    <row r="70" spans="2:18" ht="24" customHeight="1" x14ac:dyDescent="0.2">
      <c r="B70" s="1692"/>
      <c r="C70" s="1692"/>
      <c r="D70" s="1511"/>
      <c r="E70" s="1511"/>
      <c r="F70" s="1511"/>
      <c r="G70" s="1511"/>
      <c r="H70" s="1511"/>
      <c r="I70" s="1511"/>
      <c r="J70" s="1511"/>
      <c r="K70" s="1511"/>
      <c r="L70" s="1511"/>
      <c r="M70" s="1511"/>
      <c r="N70" s="1511"/>
      <c r="O70" s="1511"/>
      <c r="P70" s="43"/>
      <c r="Q70" s="43"/>
      <c r="R70" s="43"/>
    </row>
    <row r="71" spans="2:18" ht="24" customHeight="1" x14ac:dyDescent="0.2">
      <c r="B71" s="1803" t="s">
        <v>206</v>
      </c>
      <c r="C71" s="1804"/>
      <c r="D71" s="631">
        <f>+'[31]Dados  Mensais VCS'!$J$3</f>
        <v>33.436642623666671</v>
      </c>
      <c r="E71" s="632">
        <f>+'[31]Dados  Mensais VCS'!$J$5</f>
        <v>37043</v>
      </c>
      <c r="F71" s="633">
        <f>+'[31]Dados  Mensais VCS'!$S$3</f>
        <v>15.660594455666665</v>
      </c>
      <c r="G71" s="632">
        <f>+'[31]Dados  Mensais VCS'!$S$5</f>
        <v>43678</v>
      </c>
      <c r="H71" s="631">
        <f>+'[31]Dados  Mensais VCS'!$AB$3</f>
        <v>19.445699558666668</v>
      </c>
      <c r="I71" s="632">
        <f>+'[31]Dados  Mensais VCS'!$AB$5</f>
        <v>43678</v>
      </c>
      <c r="J71" s="631">
        <f>+'[31]Dados  Mensais VCS'!$AK$3</f>
        <v>26.488694378333324</v>
      </c>
      <c r="K71" s="632">
        <f>+'[31]Dados  Mensais VCS'!$AK$5</f>
        <v>36982</v>
      </c>
      <c r="L71" s="631">
        <f>+'[31]Dados  Mensais VCS'!$AT$3</f>
        <v>29.113155765999998</v>
      </c>
      <c r="M71" s="632">
        <f>+'[31]Dados  Mensais VCS'!$AT$5</f>
        <v>36982</v>
      </c>
      <c r="N71" s="631">
        <f>+'[31]Dados  Mensais VCS'!$BC$3</f>
        <v>34.583680770000001</v>
      </c>
      <c r="O71" s="593">
        <f>+'[31]Dados  Mensais VCS'!$BC$5</f>
        <v>37257</v>
      </c>
      <c r="P71" s="43"/>
      <c r="Q71" s="43"/>
      <c r="R71" s="43"/>
    </row>
    <row r="72" spans="2:18" ht="24" customHeight="1" x14ac:dyDescent="0.2">
      <c r="B72" s="1393" t="s">
        <v>207</v>
      </c>
      <c r="C72" s="1394"/>
      <c r="D72" s="634">
        <f>+'[31]Dados  Mensais VCS'!$J$2</f>
        <v>-72.386814343666671</v>
      </c>
      <c r="E72" s="635">
        <f>+'[31]Dados  Mensais VCS'!$J$4</f>
        <v>43952</v>
      </c>
      <c r="F72" s="634">
        <f>+'[31]Dados  Mensais VCS'!$S$2</f>
        <v>-33.987921344666667</v>
      </c>
      <c r="G72" s="635">
        <f>+'[31]Dados  Mensais VCS'!$S$4</f>
        <v>37773</v>
      </c>
      <c r="H72" s="634">
        <f>+'[31]Dados  Mensais VCS'!$AB$2</f>
        <v>-29.659121321333334</v>
      </c>
      <c r="I72" s="635">
        <f>+'[31]Dados  Mensais VCS'!$AB$4</f>
        <v>43922</v>
      </c>
      <c r="J72" s="634">
        <f>+'[31]Dados  Mensais VCS'!$AK$2</f>
        <v>-67.582527186999997</v>
      </c>
      <c r="K72" s="635">
        <f>+'[31]Dados  Mensais VCS'!$AK$4</f>
        <v>43922</v>
      </c>
      <c r="L72" s="634">
        <f>+'[31]Dados  Mensais VCS'!$AT$2</f>
        <v>-71.733611066999998</v>
      </c>
      <c r="M72" s="635">
        <f>+'[31]Dados  Mensais VCS'!$AT$4</f>
        <v>43952</v>
      </c>
      <c r="N72" s="634">
        <f>+'[31]Dados  Mensais VCS'!$BC$2</f>
        <v>-55.202745833333331</v>
      </c>
      <c r="O72" s="572">
        <f>+'[31]Dados  Mensais VCS'!$BC$4</f>
        <v>43922</v>
      </c>
      <c r="P72" s="43"/>
      <c r="Q72" s="43"/>
      <c r="R72" s="43"/>
    </row>
    <row r="73" spans="2:18" ht="24" customHeight="1" x14ac:dyDescent="0.2">
      <c r="B73" s="1175">
        <v>2020</v>
      </c>
      <c r="C73" s="1176"/>
      <c r="D73" s="1225">
        <f>+'[31]Anuais dos Dados  Mensais VCS'!J26</f>
        <v>-30.295629101083332</v>
      </c>
      <c r="E73" s="1225"/>
      <c r="F73" s="1225">
        <f>+'[31]Anuais dos Dados  Mensais VCS'!S26</f>
        <v>-11.946769969416666</v>
      </c>
      <c r="G73" s="1225"/>
      <c r="H73" s="1225">
        <f>+'[31]Anuais dos Dados  Mensais VCS'!AB26</f>
        <v>-1.958014817166668</v>
      </c>
      <c r="I73" s="1225"/>
      <c r="J73" s="1225">
        <f>+'[31]Anuais dos Dados  Mensais VCS'!AK26</f>
        <v>-9.8887369346666691</v>
      </c>
      <c r="K73" s="1225"/>
      <c r="L73" s="1225">
        <f>+'[31]Anuais dos Dados  Mensais VCS'!AT26</f>
        <v>-31.876860104083338</v>
      </c>
      <c r="M73" s="1225"/>
      <c r="N73" s="1225">
        <f>+'[31]Anuais dos Dados  Mensais VCS'!BC26</f>
        <v>-1.0857799038333329</v>
      </c>
      <c r="O73" s="1223"/>
      <c r="P73" s="43"/>
      <c r="Q73" s="43"/>
      <c r="R73" s="43"/>
    </row>
    <row r="74" spans="2:18" ht="24" customHeight="1" x14ac:dyDescent="0.2">
      <c r="B74" s="1175">
        <v>2021</v>
      </c>
      <c r="C74" s="1176"/>
      <c r="D74" s="1225">
        <f>+'[31]Anuais dos Dados  Mensais VCS'!J27</f>
        <v>-2.0799284395555557</v>
      </c>
      <c r="E74" s="1225"/>
      <c r="F74" s="1225">
        <f>+'[31]Anuais dos Dados  Mensais VCS'!S27</f>
        <v>-0.89643421827777814</v>
      </c>
      <c r="G74" s="1225"/>
      <c r="H74" s="1225">
        <f>+'[31]Anuais dos Dados  Mensais VCS'!AB27</f>
        <v>5.4430744813888881</v>
      </c>
      <c r="I74" s="1225"/>
      <c r="J74" s="1225">
        <f>+'[31]Anuais dos Dados  Mensais VCS'!AK27</f>
        <v>7.3625309664166672</v>
      </c>
      <c r="K74" s="1225"/>
      <c r="L74" s="1225">
        <f>+'[31]Anuais dos Dados  Mensais VCS'!AT27</f>
        <v>-2.2081877853333309</v>
      </c>
      <c r="M74" s="1225"/>
      <c r="N74" s="1225">
        <f>+'[31]Anuais dos Dados  Mensais VCS'!BC27</f>
        <v>12.388153062638887</v>
      </c>
      <c r="O74" s="1223"/>
      <c r="P74" s="43"/>
      <c r="Q74" s="43"/>
      <c r="R74" s="43"/>
    </row>
    <row r="75" spans="2:18" ht="24" customHeight="1" x14ac:dyDescent="0.2">
      <c r="B75" s="1175">
        <v>2022</v>
      </c>
      <c r="C75" s="1176"/>
      <c r="D75" s="1225">
        <f>+'[31]Anuais dos Dados  Mensais VCS'!J28</f>
        <v>15.689537225583335</v>
      </c>
      <c r="E75" s="1225"/>
      <c r="F75" s="1225">
        <f>+'[31]Anuais dos Dados  Mensais VCS'!S28</f>
        <v>9.2611647931666656</v>
      </c>
      <c r="G75" s="1225"/>
      <c r="H75" s="1225">
        <f>+'[31]Anuais dos Dados  Mensais VCS'!AB28</f>
        <v>9.665331726749999</v>
      </c>
      <c r="I75" s="1225"/>
      <c r="J75" s="1225">
        <f>+'[31]Anuais dos Dados  Mensais VCS'!AK28</f>
        <v>10.382713548583334</v>
      </c>
      <c r="K75" s="1225"/>
      <c r="L75" s="1225">
        <f>+'[31]Anuais dos Dados  Mensais VCS'!AT28</f>
        <v>14.093433238750002</v>
      </c>
      <c r="M75" s="1225"/>
      <c r="N75" s="1225">
        <f>+'[31]Anuais dos Dados  Mensais VCS'!BC28</f>
        <v>13.268040156166668</v>
      </c>
      <c r="O75" s="1223"/>
      <c r="P75" s="43"/>
      <c r="Q75" s="43"/>
      <c r="R75" s="43"/>
    </row>
    <row r="76" spans="2:18" ht="24" customHeight="1" x14ac:dyDescent="0.2">
      <c r="B76" s="51"/>
      <c r="C76" s="52"/>
      <c r="D76" s="1232"/>
      <c r="E76" s="1232"/>
      <c r="F76" s="1232"/>
      <c r="G76" s="1232"/>
      <c r="H76" s="1232"/>
      <c r="I76" s="1232"/>
      <c r="J76" s="1232"/>
      <c r="K76" s="1232"/>
      <c r="L76" s="1232"/>
      <c r="M76" s="1232"/>
      <c r="N76" s="1232"/>
      <c r="O76" s="1230"/>
      <c r="P76" s="43"/>
      <c r="Q76" s="43"/>
      <c r="R76" s="43"/>
    </row>
    <row r="77" spans="2:18" ht="24" customHeight="1" x14ac:dyDescent="0.2">
      <c r="B77" s="110">
        <v>21</v>
      </c>
      <c r="C77" s="52" t="s">
        <v>71</v>
      </c>
      <c r="D77" s="1232">
        <f>+'[31]Dados  Mensais VCS'!J256</f>
        <v>22.753944551</v>
      </c>
      <c r="E77" s="1232"/>
      <c r="F77" s="1232">
        <f>+'[31]Dados  Mensais VCS'!S256</f>
        <v>9.493725980999999</v>
      </c>
      <c r="G77" s="1232"/>
      <c r="H77" s="1232">
        <f>+'[31]Dados  Mensais VCS'!AB256</f>
        <v>9.0073211190000002</v>
      </c>
      <c r="I77" s="1232"/>
      <c r="J77" s="1232">
        <f>+'[31]Dados  Mensais VCS'!AK256</f>
        <v>11.951620524000001</v>
      </c>
      <c r="K77" s="1232"/>
      <c r="L77" s="1232">
        <f>+'[31]Dados  Mensais VCS'!AT256</f>
        <v>18.636103451</v>
      </c>
      <c r="M77" s="1232"/>
      <c r="N77" s="1232">
        <f>+'[31]Dados  Mensais VCS'!BC256</f>
        <v>9.5374845030000017</v>
      </c>
      <c r="O77" s="1230"/>
      <c r="P77" s="43"/>
      <c r="Q77" s="43"/>
      <c r="R77" s="43"/>
    </row>
    <row r="78" spans="2:18" ht="24" customHeight="1" x14ac:dyDescent="0.2">
      <c r="B78" s="57">
        <v>22</v>
      </c>
      <c r="C78" s="84" t="s">
        <v>72</v>
      </c>
      <c r="D78" s="1370">
        <f>+'[31]Dados  Mensais VCS'!J257</f>
        <v>12.127024194000001</v>
      </c>
      <c r="E78" s="1370"/>
      <c r="F78" s="1370">
        <f>+'[31]Dados  Mensais VCS'!S257</f>
        <v>5.9968220150000002</v>
      </c>
      <c r="G78" s="1370"/>
      <c r="H78" s="1370">
        <f>+'[31]Dados  Mensais VCS'!AB257</f>
        <v>9.9250060019999999</v>
      </c>
      <c r="I78" s="1370"/>
      <c r="J78" s="1370">
        <f>+'[31]Dados  Mensais VCS'!AK257</f>
        <v>6.7135905210000004</v>
      </c>
      <c r="K78" s="1370"/>
      <c r="L78" s="1370">
        <f>+'[31]Dados  Mensais VCS'!AT257</f>
        <v>4.7020452020000008</v>
      </c>
      <c r="M78" s="1370"/>
      <c r="N78" s="1370">
        <f>+'[31]Dados  Mensais VCS'!BC257</f>
        <v>14.421285897000001</v>
      </c>
      <c r="O78" s="1221"/>
      <c r="P78" s="43"/>
      <c r="Q78" s="43"/>
      <c r="R78" s="43"/>
    </row>
    <row r="79" spans="2:18" ht="24" customHeight="1" x14ac:dyDescent="0.2">
      <c r="C79" s="84" t="s">
        <v>73</v>
      </c>
      <c r="D79" s="1370">
        <f>+'[31]Dados  Mensais VCS'!J258</f>
        <v>7.6027819209999992</v>
      </c>
      <c r="E79" s="1370"/>
      <c r="F79" s="1370">
        <f>+'[31]Dados  Mensais VCS'!S258</f>
        <v>6.1491317429999999</v>
      </c>
      <c r="G79" s="1370"/>
      <c r="H79" s="1370">
        <f>+'[31]Dados  Mensais VCS'!AB258</f>
        <v>12.971159393999999</v>
      </c>
      <c r="I79" s="1370"/>
      <c r="J79" s="1370">
        <f>+'[31]Dados  Mensais VCS'!AK258</f>
        <v>14.365678228999998</v>
      </c>
      <c r="K79" s="1370"/>
      <c r="L79" s="1370">
        <f>+'[31]Dados  Mensais VCS'!AT258</f>
        <v>5.1651334329999994</v>
      </c>
      <c r="M79" s="1370"/>
      <c r="N79" s="1370">
        <f>+'[31]Dados  Mensais VCS'!BC258</f>
        <v>24.51684818</v>
      </c>
      <c r="O79" s="1221"/>
      <c r="P79" s="43"/>
      <c r="Q79" s="43"/>
      <c r="R79" s="43"/>
    </row>
    <row r="80" spans="2:18" ht="24" customHeight="1" x14ac:dyDescent="0.2">
      <c r="B80" s="57"/>
      <c r="C80" s="84" t="s">
        <v>74</v>
      </c>
      <c r="D80" s="1370">
        <f>+'[31]Dados  Mensais VCS'!J259</f>
        <v>17.477296105000001</v>
      </c>
      <c r="E80" s="1370"/>
      <c r="F80" s="1370">
        <f>+'[31]Dados  Mensais VCS'!S259</f>
        <v>9.1743468680000007</v>
      </c>
      <c r="G80" s="1370"/>
      <c r="H80" s="1370">
        <f>+'[31]Dados  Mensais VCS'!AB259</f>
        <v>14.532763423</v>
      </c>
      <c r="I80" s="1370"/>
      <c r="J80" s="1370">
        <f>+'[31]Dados  Mensais VCS'!AK259</f>
        <v>22.001307648999997</v>
      </c>
      <c r="K80" s="1370"/>
      <c r="L80" s="1370">
        <f>+'[31]Dados  Mensais VCS'!AT259</f>
        <v>17.611434725999999</v>
      </c>
      <c r="M80" s="1370"/>
      <c r="N80" s="1370">
        <f>+'[31]Dados  Mensais VCS'!BC259</f>
        <v>25.517533954999998</v>
      </c>
      <c r="O80" s="1221"/>
      <c r="P80" s="43"/>
      <c r="Q80" s="43"/>
      <c r="R80" s="43"/>
    </row>
    <row r="81" spans="2:18" ht="24" customHeight="1" x14ac:dyDescent="0.2">
      <c r="B81" s="57"/>
      <c r="C81" s="84" t="s">
        <v>75</v>
      </c>
      <c r="D81" s="1370">
        <f>+'[31]Dados  Mensais VCS'!J260</f>
        <v>20.718942352000003</v>
      </c>
      <c r="E81" s="1370"/>
      <c r="F81" s="1370">
        <f>+'[31]Dados  Mensais VCS'!S260</f>
        <v>9.1561589140000006</v>
      </c>
      <c r="G81" s="1370"/>
      <c r="H81" s="1370">
        <f>+'[31]Dados  Mensais VCS'!AB260</f>
        <v>11.906655723</v>
      </c>
      <c r="I81" s="1370"/>
      <c r="J81" s="1370">
        <f>+'[31]Dados  Mensais VCS'!AK260</f>
        <v>22.663413413000001</v>
      </c>
      <c r="K81" s="1370"/>
      <c r="L81" s="1370">
        <f>+'[31]Dados  Mensais VCS'!AT260</f>
        <v>27.214930596000002</v>
      </c>
      <c r="M81" s="1370"/>
      <c r="N81" s="1370">
        <f>+'[31]Dados  Mensais VCS'!BC260</f>
        <v>13.694276907999999</v>
      </c>
      <c r="O81" s="1221"/>
      <c r="P81" s="43"/>
      <c r="Q81" s="43"/>
      <c r="R81" s="43"/>
    </row>
    <row r="82" spans="2:18" ht="24" customHeight="1" x14ac:dyDescent="0.2">
      <c r="B82" s="57"/>
      <c r="C82" s="84" t="s">
        <v>76</v>
      </c>
      <c r="D82" s="1370">
        <f>+'[31]Dados  Mensais VCS'!J261</f>
        <v>23.377481056000001</v>
      </c>
      <c r="E82" s="1370"/>
      <c r="F82" s="1370">
        <f>+'[31]Dados  Mensais VCS'!S261</f>
        <v>10.300073362999999</v>
      </c>
      <c r="G82" s="1370"/>
      <c r="H82" s="1370">
        <f>+'[31]Dados  Mensais VCS'!AB261</f>
        <v>11.331659987999998</v>
      </c>
      <c r="I82" s="1370"/>
      <c r="J82" s="1370">
        <f>+'[31]Dados  Mensais VCS'!AK261</f>
        <v>15.307559838</v>
      </c>
      <c r="K82" s="1370"/>
      <c r="L82" s="1370">
        <f>+'[31]Dados  Mensais VCS'!AT261</f>
        <v>22.738005818999998</v>
      </c>
      <c r="M82" s="1370"/>
      <c r="N82" s="1370">
        <f>+'[31]Dados  Mensais VCS'!BC261</f>
        <v>14.440640390999999</v>
      </c>
      <c r="O82" s="1221"/>
      <c r="P82" s="43"/>
      <c r="Q82" s="43"/>
      <c r="R82" s="43"/>
    </row>
    <row r="83" spans="2:18" ht="24" customHeight="1" x14ac:dyDescent="0.2">
      <c r="B83" s="57"/>
      <c r="C83" s="84" t="s">
        <v>77</v>
      </c>
      <c r="D83" s="1370">
        <f>+'[31]Dados  Mensais VCS'!J262</f>
        <v>26.517447037000004</v>
      </c>
      <c r="E83" s="1370"/>
      <c r="F83" s="1370">
        <f>+'[31]Dados  Mensais VCS'!S262</f>
        <v>10.795158103</v>
      </c>
      <c r="G83" s="1370"/>
      <c r="H83" s="1370">
        <f>+'[31]Dados  Mensais VCS'!AB262</f>
        <v>12.148821803000001</v>
      </c>
      <c r="I83" s="1370"/>
      <c r="J83" s="1370">
        <f>+'[31]Dados  Mensais VCS'!AK262</f>
        <v>9.8085085039999989</v>
      </c>
      <c r="K83" s="1370"/>
      <c r="L83" s="1370">
        <f>+'[31]Dados  Mensais VCS'!AT262</f>
        <v>21.423479710000002</v>
      </c>
      <c r="M83" s="1370"/>
      <c r="N83" s="1370">
        <f>+'[31]Dados  Mensais VCS'!BC262</f>
        <v>12.981776725999996</v>
      </c>
      <c r="O83" s="1221"/>
      <c r="P83" s="43"/>
      <c r="Q83" s="43"/>
      <c r="R83" s="43"/>
    </row>
    <row r="84" spans="2:18" ht="24" customHeight="1" x14ac:dyDescent="0.2">
      <c r="B84" s="57"/>
      <c r="C84" s="84" t="s">
        <v>66</v>
      </c>
      <c r="D84" s="1370">
        <f>+'[31]Dados  Mensais VCS'!J263</f>
        <v>20.971962528999999</v>
      </c>
      <c r="E84" s="1370"/>
      <c r="F84" s="1370">
        <f>+'[31]Dados  Mensais VCS'!S263</f>
        <v>10.898990565</v>
      </c>
      <c r="G84" s="1370"/>
      <c r="H84" s="1370">
        <f>+'[31]Dados  Mensais VCS'!AB263</f>
        <v>8.0660095099999989</v>
      </c>
      <c r="I84" s="1370"/>
      <c r="J84" s="1370">
        <f>+'[31]Dados  Mensais VCS'!AK263</f>
        <v>5.8188768799999995</v>
      </c>
      <c r="K84" s="1370"/>
      <c r="L84" s="1370">
        <f>+'[31]Dados  Mensais VCS'!AT263</f>
        <v>14.936953982999999</v>
      </c>
      <c r="M84" s="1370"/>
      <c r="N84" s="1370">
        <f>+'[31]Dados  Mensais VCS'!BC263</f>
        <v>10.592059596000002</v>
      </c>
      <c r="O84" s="1221"/>
      <c r="P84" s="43"/>
      <c r="Q84" s="43"/>
      <c r="R84" s="43"/>
    </row>
    <row r="85" spans="2:18" ht="24" customHeight="1" x14ac:dyDescent="0.2">
      <c r="B85" s="57"/>
      <c r="C85" s="84" t="s">
        <v>67</v>
      </c>
      <c r="D85" s="1370">
        <f>+'[31]Dados  Mensais VCS'!J264</f>
        <v>18.676196521000001</v>
      </c>
      <c r="E85" s="1370"/>
      <c r="F85" s="1370">
        <f>+'[31]Dados  Mensais VCS'!S264</f>
        <v>10.994234112000001</v>
      </c>
      <c r="G85" s="1370"/>
      <c r="H85" s="1370">
        <f>+'[31]Dados  Mensais VCS'!AB264</f>
        <v>9.7086951199999998</v>
      </c>
      <c r="I85" s="1370"/>
      <c r="J85" s="1370">
        <f>+'[31]Dados  Mensais VCS'!AK264</f>
        <v>8.1742494019999992</v>
      </c>
      <c r="K85" s="1370"/>
      <c r="L85" s="1370">
        <f>+'[31]Dados  Mensais VCS'!AT264</f>
        <v>18.863281104000002</v>
      </c>
      <c r="M85" s="1370"/>
      <c r="N85" s="1370">
        <f>+'[31]Dados  Mensais VCS'!BC264</f>
        <v>12.975685378</v>
      </c>
      <c r="O85" s="1221"/>
      <c r="P85" s="43"/>
      <c r="Q85" s="43"/>
      <c r="R85" s="43"/>
    </row>
    <row r="86" spans="2:18" ht="24" customHeight="1" x14ac:dyDescent="0.2">
      <c r="B86" s="57"/>
      <c r="C86" s="84" t="s">
        <v>68</v>
      </c>
      <c r="D86" s="1370">
        <f>+'[31]Dados  Mensais VCS'!J265</f>
        <v>12.754129059</v>
      </c>
      <c r="E86" s="1370"/>
      <c r="F86" s="1370">
        <f>+'[31]Dados  Mensais VCS'!S265</f>
        <v>7.7860938070000003</v>
      </c>
      <c r="G86" s="1370"/>
      <c r="H86" s="1370">
        <f>+'[31]Dados  Mensais VCS'!AB265</f>
        <v>8.5795507700000009</v>
      </c>
      <c r="I86" s="1370"/>
      <c r="J86" s="1370">
        <f>+'[31]Dados  Mensais VCS'!AK265</f>
        <v>5.6798411560000002</v>
      </c>
      <c r="K86" s="1370"/>
      <c r="L86" s="1370">
        <f>+'[31]Dados  Mensais VCS'!AT265</f>
        <v>10.197694889999999</v>
      </c>
      <c r="M86" s="1370"/>
      <c r="N86" s="1370">
        <f>+'[31]Dados  Mensais VCS'!BC265</f>
        <v>10.231636906</v>
      </c>
      <c r="O86" s="1221"/>
      <c r="P86" s="43"/>
      <c r="Q86" s="43"/>
      <c r="R86" s="43"/>
    </row>
    <row r="87" spans="2:18" ht="24" customHeight="1" x14ac:dyDescent="0.2">
      <c r="B87" s="57"/>
      <c r="C87" s="84" t="s">
        <v>69</v>
      </c>
      <c r="D87" s="1370">
        <f>+'[31]Dados  Mensais VCS'!J266</f>
        <v>11.393671811000001</v>
      </c>
      <c r="E87" s="1370"/>
      <c r="F87" s="1370">
        <f>+'[31]Dados  Mensais VCS'!S266</f>
        <v>11.726282564999998</v>
      </c>
      <c r="G87" s="1370"/>
      <c r="H87" s="1370">
        <f>+'[31]Dados  Mensais VCS'!AB266</f>
        <v>6.7057917959999997</v>
      </c>
      <c r="I87" s="1370"/>
      <c r="J87" s="1370">
        <f>+'[31]Dados  Mensais VCS'!AK266</f>
        <v>1.74953336</v>
      </c>
      <c r="K87" s="1370"/>
      <c r="L87" s="1370">
        <f>+'[31]Dados  Mensais VCS'!AT266</f>
        <v>12.310460701</v>
      </c>
      <c r="M87" s="1370"/>
      <c r="N87" s="1370">
        <f>+'[31]Dados  Mensais VCS'!BC266</f>
        <v>0.22529156700000108</v>
      </c>
      <c r="O87" s="1221"/>
      <c r="P87" s="43"/>
      <c r="Q87" s="43"/>
      <c r="R87" s="43"/>
    </row>
    <row r="88" spans="2:18" ht="24" customHeight="1" x14ac:dyDescent="0.2">
      <c r="B88" s="57"/>
      <c r="C88" s="84" t="s">
        <v>70</v>
      </c>
      <c r="D88" s="1370">
        <f>+'[31]Dados  Mensais VCS'!J267</f>
        <v>11.828196359000001</v>
      </c>
      <c r="E88" s="1370"/>
      <c r="F88" s="1370">
        <f>+'[31]Dados  Mensais VCS'!S267</f>
        <v>10.136577061000001</v>
      </c>
      <c r="G88" s="1370"/>
      <c r="H88" s="1370">
        <f>+'[31]Dados  Mensais VCS'!AB267</f>
        <v>7.8735825740000003</v>
      </c>
      <c r="I88" s="1370"/>
      <c r="J88" s="1370">
        <f>+'[31]Dados  Mensais VCS'!AK267</f>
        <v>5.331623228999999</v>
      </c>
      <c r="K88" s="1370"/>
      <c r="L88" s="1370">
        <f>+'[31]Dados  Mensais VCS'!AT267</f>
        <v>8.1794576019999994</v>
      </c>
      <c r="M88" s="1370"/>
      <c r="N88" s="1370">
        <f>+'[31]Dados  Mensais VCS'!BC267</f>
        <v>9.3054937819999992</v>
      </c>
      <c r="O88" s="1221"/>
      <c r="P88" s="43"/>
      <c r="Q88" s="43"/>
      <c r="R88" s="43"/>
    </row>
    <row r="89" spans="2:18" ht="24" customHeight="1" x14ac:dyDescent="0.2">
      <c r="B89" s="110"/>
      <c r="C89" s="52" t="s">
        <v>71</v>
      </c>
      <c r="D89" s="1232">
        <f>+'[31]Dados  Mensais VCS'!J268</f>
        <v>4.8293177629999997</v>
      </c>
      <c r="E89" s="1232"/>
      <c r="F89" s="1232">
        <f>+'[31]Dados  Mensais VCS'!S268</f>
        <v>8.020108402</v>
      </c>
      <c r="G89" s="1232"/>
      <c r="H89" s="1232">
        <f>+'[31]Dados  Mensais VCS'!AB268</f>
        <v>2.2342846180000002</v>
      </c>
      <c r="I89" s="1232"/>
      <c r="J89" s="1232">
        <f>+'[31]Dados  Mensais VCS'!AK268</f>
        <v>6.9783804019999991</v>
      </c>
      <c r="K89" s="1232"/>
      <c r="L89" s="1232">
        <f>+'[31]Dados  Mensais VCS'!AT268</f>
        <v>5.7783210990000002</v>
      </c>
      <c r="M89" s="1232"/>
      <c r="N89" s="1232">
        <f>+'[31]Dados  Mensais VCS'!BC268</f>
        <v>10.313952587999999</v>
      </c>
      <c r="O89" s="1230"/>
      <c r="P89" s="43"/>
      <c r="Q89" s="43"/>
      <c r="R89" s="43"/>
    </row>
    <row r="90" spans="2:18" ht="24" customHeight="1" x14ac:dyDescent="0.2">
      <c r="B90" s="57">
        <v>23</v>
      </c>
      <c r="C90" s="84" t="s">
        <v>72</v>
      </c>
      <c r="D90" s="1370">
        <f>+'[31]Dados  Mensais VCS'!J269</f>
        <v>4.8806049310000006</v>
      </c>
      <c r="E90" s="1370"/>
      <c r="F90" s="1370">
        <f>+'[31]Dados  Mensais VCS'!S269</f>
        <v>-3.5162455470000005</v>
      </c>
      <c r="G90" s="1370"/>
      <c r="H90" s="1370">
        <f>+'[31]Dados  Mensais VCS'!AB269</f>
        <v>9.0433543739999998</v>
      </c>
      <c r="I90" s="1370"/>
      <c r="J90" s="1370">
        <f>+'[31]Dados  Mensais VCS'!AK269</f>
        <v>8.0061199189999996</v>
      </c>
      <c r="K90" s="1370"/>
      <c r="L90" s="1370">
        <f>+'[31]Dados  Mensais VCS'!AT269</f>
        <v>6.5212923959999998</v>
      </c>
      <c r="M90" s="1370"/>
      <c r="N90" s="1370">
        <f>+'[31]Dados  Mensais VCS'!BC269</f>
        <v>17.134246173000001</v>
      </c>
      <c r="O90" s="1221"/>
      <c r="P90" s="43"/>
      <c r="Q90" s="43"/>
      <c r="R90" s="43"/>
    </row>
    <row r="91" spans="2:18" ht="24" customHeight="1" x14ac:dyDescent="0.2">
      <c r="B91" s="57"/>
      <c r="C91" s="84" t="s">
        <v>73</v>
      </c>
      <c r="D91" s="1370">
        <f>+'[31]Dados  Mensais VCS'!J270</f>
        <v>20.402415712</v>
      </c>
      <c r="E91" s="1370"/>
      <c r="F91" s="1370">
        <f>+'[31]Dados  Mensais VCS'!S270</f>
        <v>12.530403736</v>
      </c>
      <c r="G91" s="1370"/>
      <c r="H91" s="1370">
        <f>+'[31]Dados  Mensais VCS'!AB270</f>
        <v>7.2856677499999991</v>
      </c>
      <c r="I91" s="1370"/>
      <c r="J91" s="1370">
        <f>+'[31]Dados  Mensais VCS'!AK270</f>
        <v>11.873861016999999</v>
      </c>
      <c r="K91" s="1370"/>
      <c r="L91" s="1370">
        <f>+'[31]Dados  Mensais VCS'!AT270</f>
        <v>15.186973074999999</v>
      </c>
      <c r="M91" s="1370"/>
      <c r="N91" s="1370">
        <f>+'[31]Dados  Mensais VCS'!BC270</f>
        <v>16.073657777000001</v>
      </c>
      <c r="O91" s="1221"/>
      <c r="P91" s="43"/>
      <c r="Q91" s="43"/>
      <c r="R91" s="43"/>
    </row>
    <row r="92" spans="2:18" ht="24" customHeight="1" x14ac:dyDescent="0.2">
      <c r="B92" s="57"/>
      <c r="C92" s="84" t="s">
        <v>74</v>
      </c>
      <c r="D92" s="1370">
        <f>+'[31]Dados  Mensais VCS'!J271</f>
        <v>12.564787825</v>
      </c>
      <c r="E92" s="1370"/>
      <c r="F92" s="1370">
        <f>+'[31]Dados  Mensais VCS'!S271</f>
        <v>7.5231852259999998</v>
      </c>
      <c r="G92" s="1370"/>
      <c r="H92" s="1370">
        <f>+'[31]Dados  Mensais VCS'!AB271</f>
        <v>5.7122080010000005</v>
      </c>
      <c r="I92" s="1370"/>
      <c r="J92" s="1370">
        <f>+'[31]Dados  Mensais VCS'!AK271</f>
        <v>12.959305235999999</v>
      </c>
      <c r="K92" s="1370"/>
      <c r="L92" s="1370">
        <f>+'[31]Dados  Mensais VCS'!AT271</f>
        <v>15.123361150000001</v>
      </c>
      <c r="M92" s="1370"/>
      <c r="N92" s="1370">
        <f>+'[31]Dados  Mensais VCS'!BC271</f>
        <v>11.657385059999999</v>
      </c>
      <c r="O92" s="1221"/>
      <c r="P92" s="43"/>
      <c r="Q92" s="43"/>
      <c r="R92" s="43"/>
    </row>
    <row r="93" spans="2:18" ht="24" customHeight="1" x14ac:dyDescent="0.2">
      <c r="B93" s="57"/>
      <c r="C93" s="84" t="s">
        <v>75</v>
      </c>
      <c r="D93" s="1370">
        <f>+'[31]Dados  Mensais VCS'!J272</f>
        <v>16.343639523</v>
      </c>
      <c r="E93" s="1370"/>
      <c r="F93" s="1370">
        <f>+'[31]Dados  Mensais VCS'!S272</f>
        <v>14.940459480000001</v>
      </c>
      <c r="G93" s="1370"/>
      <c r="H93" s="1370">
        <f>+'[31]Dados  Mensais VCS'!AB272</f>
        <v>7.5431835889999999</v>
      </c>
      <c r="I93" s="1370"/>
      <c r="J93" s="1370">
        <f>+'[31]Dados  Mensais VCS'!AK272</f>
        <v>12.305155536999999</v>
      </c>
      <c r="K93" s="1370"/>
      <c r="L93" s="1370">
        <f>+'[31]Dados  Mensais VCS'!AT272</f>
        <v>17.828201382</v>
      </c>
      <c r="M93" s="1370"/>
      <c r="N93" s="1370">
        <f>+'[31]Dados  Mensais VCS'!BC272</f>
        <v>18.302530058000002</v>
      </c>
      <c r="O93" s="1221"/>
      <c r="P93" s="43"/>
      <c r="Q93" s="43"/>
      <c r="R93" s="43"/>
    </row>
    <row r="94" spans="2:18" ht="24" customHeight="1" x14ac:dyDescent="0.2">
      <c r="B94" s="57"/>
      <c r="C94" s="84" t="s">
        <v>76</v>
      </c>
      <c r="D94" s="1370">
        <f>+'[31]Dados  Mensais VCS'!J273</f>
        <v>6.7437920600000005</v>
      </c>
      <c r="E94" s="1370"/>
      <c r="F94" s="1370">
        <f>+'[31]Dados  Mensais VCS'!S273</f>
        <v>8.0674962130000001</v>
      </c>
      <c r="G94" s="1370"/>
      <c r="H94" s="1370">
        <f>+'[31]Dados  Mensais VCS'!AB273</f>
        <v>3.787362087</v>
      </c>
      <c r="I94" s="1370"/>
      <c r="J94" s="1370">
        <f>+'[31]Dados  Mensais VCS'!AK273</f>
        <v>9.9781422089999996</v>
      </c>
      <c r="K94" s="1370"/>
      <c r="L94" s="1370">
        <f>+'[31]Dados  Mensais VCS'!AT273</f>
        <v>10.859694980999999</v>
      </c>
      <c r="M94" s="1370"/>
      <c r="N94" s="1370">
        <f>+'[31]Dados  Mensais VCS'!BC273</f>
        <v>4.9730635479999989</v>
      </c>
      <c r="O94" s="1221"/>
      <c r="P94" s="43"/>
      <c r="Q94" s="43"/>
      <c r="R94" s="43"/>
    </row>
    <row r="95" spans="2:18" ht="2.1" customHeight="1" x14ac:dyDescent="0.2">
      <c r="B95" s="548"/>
      <c r="C95" s="594"/>
      <c r="D95" s="1802"/>
      <c r="E95" s="1802"/>
      <c r="F95" s="1802"/>
      <c r="G95" s="1802"/>
      <c r="H95" s="1802"/>
      <c r="I95" s="1802"/>
      <c r="J95" s="1802"/>
      <c r="K95" s="1802"/>
      <c r="L95" s="1802"/>
      <c r="M95" s="1802"/>
      <c r="N95" s="1802"/>
      <c r="O95" s="1802"/>
      <c r="P95" s="43"/>
      <c r="Q95" s="43"/>
      <c r="R95" s="43"/>
    </row>
    <row r="96" spans="2:18" s="319" customFormat="1" ht="18" customHeight="1" x14ac:dyDescent="0.2">
      <c r="B96" s="318" t="s">
        <v>474</v>
      </c>
      <c r="C96" s="318"/>
    </row>
    <row r="97" spans="2:18" ht="18" customHeight="1" x14ac:dyDescent="0.2">
      <c r="B97" s="387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43"/>
      <c r="Q100" s="43"/>
      <c r="R100" s="43"/>
    </row>
    <row r="101" spans="2:18" ht="18" customHeight="1" x14ac:dyDescent="0.3">
      <c r="B101" s="90" t="str">
        <f>+Capa!G15</f>
        <v>Indicadores de Conjuntura  •  maio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50" t="s">
        <v>904</v>
      </c>
      <c r="P101" s="43"/>
      <c r="Q101" s="43"/>
      <c r="R101" s="43"/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0">
    <mergeCell ref="D30:E30"/>
    <mergeCell ref="H30:I30"/>
    <mergeCell ref="L30:M30"/>
    <mergeCell ref="D29:E29"/>
    <mergeCell ref="H29:I29"/>
    <mergeCell ref="L29:M29"/>
    <mergeCell ref="D95:E95"/>
    <mergeCell ref="F95:G95"/>
    <mergeCell ref="H95:I95"/>
    <mergeCell ref="J95:K95"/>
    <mergeCell ref="L95:M95"/>
    <mergeCell ref="D85:E85"/>
    <mergeCell ref="F85:G85"/>
    <mergeCell ref="H85:I85"/>
    <mergeCell ref="J85:K85"/>
    <mergeCell ref="L85:M85"/>
    <mergeCell ref="D82:E82"/>
    <mergeCell ref="F82:G82"/>
    <mergeCell ref="H82:I82"/>
    <mergeCell ref="J82:K82"/>
    <mergeCell ref="L82:M82"/>
    <mergeCell ref="D79:E79"/>
    <mergeCell ref="F79:G79"/>
    <mergeCell ref="H79:I79"/>
    <mergeCell ref="N95:O95"/>
    <mergeCell ref="D89:E89"/>
    <mergeCell ref="F89:G89"/>
    <mergeCell ref="H89:I89"/>
    <mergeCell ref="J89:K89"/>
    <mergeCell ref="L89:M89"/>
    <mergeCell ref="N89:O89"/>
    <mergeCell ref="N90:O90"/>
    <mergeCell ref="D91:E91"/>
    <mergeCell ref="F91:G91"/>
    <mergeCell ref="H91:I91"/>
    <mergeCell ref="J91:K91"/>
    <mergeCell ref="L91:M91"/>
    <mergeCell ref="N91:O91"/>
    <mergeCell ref="D92:E92"/>
    <mergeCell ref="F92:G92"/>
    <mergeCell ref="H92:I92"/>
    <mergeCell ref="J92:K92"/>
    <mergeCell ref="L92:M92"/>
    <mergeCell ref="D90:E90"/>
    <mergeCell ref="F90:G90"/>
    <mergeCell ref="H90:I90"/>
    <mergeCell ref="J90:K90"/>
    <mergeCell ref="L90:M90"/>
    <mergeCell ref="N92:O92"/>
    <mergeCell ref="D86:E86"/>
    <mergeCell ref="F86:G86"/>
    <mergeCell ref="H86:I86"/>
    <mergeCell ref="J86:K86"/>
    <mergeCell ref="L86:M86"/>
    <mergeCell ref="N86:O86"/>
    <mergeCell ref="D88:E88"/>
    <mergeCell ref="F88:G88"/>
    <mergeCell ref="H88:I88"/>
    <mergeCell ref="J88:K88"/>
    <mergeCell ref="L88:M88"/>
    <mergeCell ref="N88:O88"/>
    <mergeCell ref="D87:E87"/>
    <mergeCell ref="F87:G87"/>
    <mergeCell ref="H87:I87"/>
    <mergeCell ref="J87:K87"/>
    <mergeCell ref="L87:M87"/>
    <mergeCell ref="N87:O87"/>
    <mergeCell ref="N85:O85"/>
    <mergeCell ref="D84:E84"/>
    <mergeCell ref="F84:G84"/>
    <mergeCell ref="H84:I84"/>
    <mergeCell ref="J84:K84"/>
    <mergeCell ref="L84:M84"/>
    <mergeCell ref="N84:O84"/>
    <mergeCell ref="D83:E83"/>
    <mergeCell ref="F83:G83"/>
    <mergeCell ref="H83:I83"/>
    <mergeCell ref="J83:K83"/>
    <mergeCell ref="L83:M83"/>
    <mergeCell ref="N83:O83"/>
    <mergeCell ref="N82:O82"/>
    <mergeCell ref="D81:E81"/>
    <mergeCell ref="F81:G81"/>
    <mergeCell ref="H81:I81"/>
    <mergeCell ref="J81:K81"/>
    <mergeCell ref="L81:M81"/>
    <mergeCell ref="N81:O81"/>
    <mergeCell ref="D80:E80"/>
    <mergeCell ref="F80:G80"/>
    <mergeCell ref="H80:I80"/>
    <mergeCell ref="J80:K80"/>
    <mergeCell ref="L80:M80"/>
    <mergeCell ref="N80:O80"/>
    <mergeCell ref="D76:E76"/>
    <mergeCell ref="F76:G76"/>
    <mergeCell ref="H76:I76"/>
    <mergeCell ref="J76:K76"/>
    <mergeCell ref="L76:M76"/>
    <mergeCell ref="N76:O76"/>
    <mergeCell ref="J79:K79"/>
    <mergeCell ref="L79:M79"/>
    <mergeCell ref="N79:O79"/>
    <mergeCell ref="D77:E77"/>
    <mergeCell ref="F77:G77"/>
    <mergeCell ref="H77:I77"/>
    <mergeCell ref="J77:K77"/>
    <mergeCell ref="L77:M77"/>
    <mergeCell ref="N77:O77"/>
    <mergeCell ref="D78:E78"/>
    <mergeCell ref="F78:G78"/>
    <mergeCell ref="H78:I78"/>
    <mergeCell ref="J78:K78"/>
    <mergeCell ref="L78:M78"/>
    <mergeCell ref="N78:O78"/>
    <mergeCell ref="N74:O74"/>
    <mergeCell ref="B75:C75"/>
    <mergeCell ref="D75:E75"/>
    <mergeCell ref="F75:G75"/>
    <mergeCell ref="H75:I75"/>
    <mergeCell ref="J75:K75"/>
    <mergeCell ref="L75:M75"/>
    <mergeCell ref="N75:O75"/>
    <mergeCell ref="B74:C74"/>
    <mergeCell ref="D74:E74"/>
    <mergeCell ref="F74:G74"/>
    <mergeCell ref="H74:I74"/>
    <mergeCell ref="J74:K74"/>
    <mergeCell ref="L74:M74"/>
    <mergeCell ref="N69:O70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10:C10"/>
    <mergeCell ref="D10:E10"/>
    <mergeCell ref="H10:I10"/>
    <mergeCell ref="L10:M10"/>
    <mergeCell ref="D12:E12"/>
    <mergeCell ref="H12:I12"/>
    <mergeCell ref="L12:M12"/>
    <mergeCell ref="D13:E13"/>
    <mergeCell ref="H13:I13"/>
    <mergeCell ref="L13:M13"/>
    <mergeCell ref="B11:C11"/>
    <mergeCell ref="D11:E11"/>
    <mergeCell ref="H11:I11"/>
    <mergeCell ref="L11:M11"/>
    <mergeCell ref="B9:C9"/>
    <mergeCell ref="D9:E9"/>
    <mergeCell ref="H9:I9"/>
    <mergeCell ref="L9:M9"/>
    <mergeCell ref="B7:C8"/>
    <mergeCell ref="D7:G7"/>
    <mergeCell ref="H7:K7"/>
    <mergeCell ref="L7:O7"/>
    <mergeCell ref="D8:E8"/>
    <mergeCell ref="H8:I8"/>
    <mergeCell ref="L8:M8"/>
    <mergeCell ref="D14:E14"/>
    <mergeCell ref="H14:I14"/>
    <mergeCell ref="L14:M14"/>
    <mergeCell ref="D17:E17"/>
    <mergeCell ref="H17:I17"/>
    <mergeCell ref="L17:M17"/>
    <mergeCell ref="D18:E18"/>
    <mergeCell ref="H18:I18"/>
    <mergeCell ref="L18:M18"/>
    <mergeCell ref="D15:E15"/>
    <mergeCell ref="H15:I15"/>
    <mergeCell ref="L15:M15"/>
    <mergeCell ref="D16:E16"/>
    <mergeCell ref="H16:I16"/>
    <mergeCell ref="L16:M16"/>
    <mergeCell ref="D28:E28"/>
    <mergeCell ref="H28:I28"/>
    <mergeCell ref="L28:M28"/>
    <mergeCell ref="D27:E27"/>
    <mergeCell ref="H27:I27"/>
    <mergeCell ref="L27:M27"/>
    <mergeCell ref="H22:I22"/>
    <mergeCell ref="L22:M22"/>
    <mergeCell ref="D26:E26"/>
    <mergeCell ref="H26:I26"/>
    <mergeCell ref="L26:M26"/>
    <mergeCell ref="D23:E23"/>
    <mergeCell ref="H23:I23"/>
    <mergeCell ref="L23:M23"/>
    <mergeCell ref="D24:E24"/>
    <mergeCell ref="H24:I24"/>
    <mergeCell ref="L24:M24"/>
    <mergeCell ref="D19:E19"/>
    <mergeCell ref="H19:I19"/>
    <mergeCell ref="L19:M19"/>
    <mergeCell ref="D20:E20"/>
    <mergeCell ref="H20:I20"/>
    <mergeCell ref="L20:M20"/>
    <mergeCell ref="D25:E25"/>
    <mergeCell ref="H25:I25"/>
    <mergeCell ref="L25:M25"/>
    <mergeCell ref="D21:E21"/>
    <mergeCell ref="H21:I21"/>
    <mergeCell ref="L21:M21"/>
    <mergeCell ref="D22:E22"/>
    <mergeCell ref="D94:E94"/>
    <mergeCell ref="F94:G94"/>
    <mergeCell ref="H94:I94"/>
    <mergeCell ref="J94:K94"/>
    <mergeCell ref="L94:M94"/>
    <mergeCell ref="N94:O94"/>
    <mergeCell ref="D93:E93"/>
    <mergeCell ref="F93:G93"/>
    <mergeCell ref="H93:I93"/>
    <mergeCell ref="J93:K93"/>
    <mergeCell ref="L93:M93"/>
    <mergeCell ref="N93:O93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X141"/>
  <sheetViews>
    <sheetView showGridLines="0" view="pageBreakPreview" topLeftCell="A70" zoomScale="65" zoomScaleNormal="75" zoomScaleSheetLayoutView="65" workbookViewId="0">
      <selection activeCell="H84" sqref="H84:I84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40625" style="9"/>
  </cols>
  <sheetData>
    <row r="1" spans="2:27" s="281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3.95" customHeight="1" x14ac:dyDescent="0.2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2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30" t="s">
        <v>0</v>
      </c>
    </row>
    <row r="5" spans="2:27" ht="18" customHeight="1" x14ac:dyDescent="0.25">
      <c r="B5" s="39" t="s">
        <v>475</v>
      </c>
      <c r="C5" s="40"/>
    </row>
    <row r="6" spans="2:27" ht="18" customHeight="1" x14ac:dyDescent="0.2">
      <c r="B6" s="127" t="s">
        <v>476</v>
      </c>
      <c r="C6" s="92"/>
    </row>
    <row r="7" spans="2:27" ht="33.950000000000003" customHeight="1" x14ac:dyDescent="0.2">
      <c r="B7" s="1692"/>
      <c r="C7" s="1881"/>
      <c r="D7" s="1882" t="s">
        <v>396</v>
      </c>
      <c r="E7" s="1882"/>
      <c r="F7" s="1882"/>
      <c r="G7" s="1882"/>
      <c r="H7" s="1882" t="s">
        <v>477</v>
      </c>
      <c r="I7" s="1882"/>
      <c r="J7" s="1882"/>
      <c r="K7" s="1882"/>
      <c r="L7" s="1882" t="s">
        <v>478</v>
      </c>
      <c r="M7" s="1882"/>
      <c r="N7" s="1882"/>
      <c r="O7" s="1883"/>
      <c r="P7" s="43"/>
    </row>
    <row r="8" spans="2:27" ht="33.950000000000003" customHeight="1" x14ac:dyDescent="0.2">
      <c r="B8" s="1692"/>
      <c r="C8" s="1881"/>
      <c r="D8" s="1795"/>
      <c r="E8" s="1795"/>
      <c r="F8" s="1795"/>
      <c r="G8" s="1795"/>
      <c r="H8" s="1795"/>
      <c r="I8" s="1795"/>
      <c r="J8" s="1795"/>
      <c r="K8" s="1795"/>
      <c r="L8" s="1795"/>
      <c r="M8" s="1795"/>
      <c r="N8" s="1795"/>
      <c r="O8" s="1884"/>
      <c r="P8" s="43"/>
    </row>
    <row r="9" spans="2:27" ht="21.95" customHeight="1" x14ac:dyDescent="0.2">
      <c r="B9" s="1692"/>
      <c r="C9" s="1692"/>
      <c r="D9" s="1877" t="s">
        <v>0</v>
      </c>
      <c r="E9" s="1867"/>
      <c r="F9" s="1879" t="s">
        <v>59</v>
      </c>
      <c r="G9" s="1885" t="s">
        <v>126</v>
      </c>
      <c r="H9" s="1877" t="s">
        <v>0</v>
      </c>
      <c r="I9" s="1867"/>
      <c r="J9" s="1879" t="s">
        <v>59</v>
      </c>
      <c r="K9" s="1879" t="s">
        <v>126</v>
      </c>
      <c r="L9" s="1877" t="s">
        <v>0</v>
      </c>
      <c r="M9" s="1867"/>
      <c r="N9" s="1879" t="s">
        <v>59</v>
      </c>
      <c r="O9" s="1880" t="s">
        <v>126</v>
      </c>
      <c r="P9" s="43"/>
    </row>
    <row r="10" spans="2:27" ht="21.95" customHeight="1" x14ac:dyDescent="0.2">
      <c r="B10" s="1692"/>
      <c r="C10" s="1692"/>
      <c r="D10" s="1878"/>
      <c r="E10" s="1869"/>
      <c r="F10" s="1595"/>
      <c r="G10" s="1880"/>
      <c r="H10" s="1878"/>
      <c r="I10" s="1869"/>
      <c r="J10" s="1595"/>
      <c r="K10" s="1595"/>
      <c r="L10" s="1878"/>
      <c r="M10" s="1869"/>
      <c r="N10" s="1595"/>
      <c r="O10" s="1595"/>
      <c r="P10" s="43"/>
    </row>
    <row r="11" spans="2:27" ht="24" customHeight="1" x14ac:dyDescent="0.2">
      <c r="B11" s="1175">
        <v>2020</v>
      </c>
      <c r="C11" s="1175"/>
      <c r="D11" s="1261">
        <f>+'[32]Anuais, VH Anuais (SAZ)'!B13</f>
        <v>99.660833333333343</v>
      </c>
      <c r="E11" s="1262"/>
      <c r="F11" s="129">
        <f>+'[32]Anuais, VH Anuais (SAZ)'!AP13</f>
        <v>-15.722601195174201</v>
      </c>
      <c r="G11" s="48"/>
      <c r="H11" s="1261">
        <f>+'[32]Anuais, VH Anuais (SAZ)'!C13</f>
        <v>105.66083333333331</v>
      </c>
      <c r="I11" s="1262"/>
      <c r="J11" s="129">
        <f>+'[32]Anuais, VH Anuais (SAZ)'!AQ13</f>
        <v>-10.349923284145646</v>
      </c>
      <c r="K11" s="48"/>
      <c r="L11" s="1261">
        <f>+'[32]Anuais, VH Anuais (SAZ)'!D13</f>
        <v>90.56750000000001</v>
      </c>
      <c r="M11" s="1262"/>
      <c r="N11" s="129">
        <f>+'[32]Anuais, VH Anuais (SAZ)'!AR13</f>
        <v>-24.950798616146329</v>
      </c>
      <c r="O11" s="139"/>
      <c r="P11" s="43"/>
    </row>
    <row r="12" spans="2:27" ht="24" customHeight="1" x14ac:dyDescent="0.2">
      <c r="B12" s="1175">
        <v>2021</v>
      </c>
      <c r="C12" s="1175"/>
      <c r="D12" s="1261">
        <f>+'[32]Anuais, VH Anuais (SAZ)'!B14</f>
        <v>109.56249999999999</v>
      </c>
      <c r="E12" s="1262"/>
      <c r="F12" s="129">
        <f>+'[32]Anuais, VH Anuais (SAZ)'!AP14</f>
        <v>9.9353641099395151</v>
      </c>
      <c r="G12" s="48"/>
      <c r="H12" s="1261">
        <f>+'[32]Anuais, VH Anuais (SAZ)'!C14</f>
        <v>116.70666666666666</v>
      </c>
      <c r="I12" s="1262"/>
      <c r="J12" s="129">
        <f>+'[32]Anuais, VH Anuais (SAZ)'!AQ14</f>
        <v>10.454047147713208</v>
      </c>
      <c r="K12" s="48"/>
      <c r="L12" s="1261">
        <f>+'[32]Anuais, VH Anuais (SAZ)'!D14</f>
        <v>101.46333333333332</v>
      </c>
      <c r="M12" s="1262"/>
      <c r="N12" s="129">
        <f>+'[32]Anuais, VH Anuais (SAZ)'!AR14</f>
        <v>12.030621727808889</v>
      </c>
      <c r="O12" s="139"/>
      <c r="P12" s="43"/>
    </row>
    <row r="13" spans="2:27" ht="24" customHeight="1" x14ac:dyDescent="0.2">
      <c r="B13" s="1175">
        <v>2022</v>
      </c>
      <c r="C13" s="1175"/>
      <c r="D13" s="1261">
        <f>+'[32]Anuais, VH Anuais (SAZ)'!B15</f>
        <v>133.9383333333333</v>
      </c>
      <c r="E13" s="1262"/>
      <c r="F13" s="129">
        <f>+'[32]Anuais, VH Anuais (SAZ)'!AP15</f>
        <v>22.248336185586592</v>
      </c>
      <c r="G13" s="48"/>
      <c r="H13" s="1261">
        <f>+'[32]Anuais, VH Anuais (SAZ)'!C15</f>
        <v>138.23416666666665</v>
      </c>
      <c r="I13" s="1262"/>
      <c r="J13" s="129">
        <f>+'[32]Anuais, VH Anuais (SAZ)'!AQ15</f>
        <v>18.445818576488058</v>
      </c>
      <c r="K13" s="48"/>
      <c r="L13" s="1261">
        <f>+'[32]Anuais, VH Anuais (SAZ)'!D15</f>
        <v>134.595</v>
      </c>
      <c r="M13" s="1262"/>
      <c r="N13" s="129">
        <f>+'[32]Anuais, VH Anuais (SAZ)'!AR15</f>
        <v>32.65383225467329</v>
      </c>
      <c r="O13" s="139"/>
      <c r="P13" s="43"/>
    </row>
    <row r="14" spans="2:27" ht="24" customHeight="1" x14ac:dyDescent="0.2">
      <c r="B14" s="110"/>
      <c r="C14" s="51"/>
      <c r="D14" s="1279"/>
      <c r="E14" s="1280"/>
      <c r="F14" s="135"/>
      <c r="G14" s="54"/>
      <c r="H14" s="1279"/>
      <c r="I14" s="1280"/>
      <c r="J14" s="135"/>
      <c r="K14" s="54"/>
      <c r="L14" s="1279"/>
      <c r="M14" s="1280"/>
      <c r="N14" s="135"/>
      <c r="O14" s="135"/>
      <c r="P14" s="43"/>
    </row>
    <row r="15" spans="2:27" ht="24" customHeight="1" x14ac:dyDescent="0.2">
      <c r="B15" s="57">
        <v>21</v>
      </c>
      <c r="C15" s="58" t="s">
        <v>69</v>
      </c>
      <c r="D15" s="1277">
        <f>+'[32]Valores Mensais (SAZ)'!B145</f>
        <v>119.55</v>
      </c>
      <c r="E15" s="1278"/>
      <c r="F15" s="139">
        <f>+'[32]VH Mensais (SAZ)'!B132</f>
        <v>14.511494252873547</v>
      </c>
      <c r="G15" s="100">
        <f>+'[32]VHA Mensais (SAZ)'!B132</f>
        <v>8.0839377508626029</v>
      </c>
      <c r="H15" s="1277">
        <f>+'[32]Valores Mensais (SAZ)'!C145</f>
        <v>123.47</v>
      </c>
      <c r="I15" s="1278"/>
      <c r="J15" s="139">
        <f>+'[32]VH Mensais (SAZ)'!C132</f>
        <v>9.4786309629366841</v>
      </c>
      <c r="K15" s="100">
        <f>+'[32]VHA Mensais (SAZ)'!C132</f>
        <v>9.8496876812352205</v>
      </c>
      <c r="L15" s="1277">
        <f>+'[32]Valores Mensais (SAZ)'!D145</f>
        <v>117.03</v>
      </c>
      <c r="M15" s="1278"/>
      <c r="N15" s="139">
        <f>+'[32]VH Mensais (SAZ)'!D132</f>
        <v>30.920684640340077</v>
      </c>
      <c r="O15" s="139">
        <f>+'[32]VHA Mensais (SAZ)'!D132</f>
        <v>7.2854841912494805</v>
      </c>
      <c r="P15" s="43"/>
    </row>
    <row r="16" spans="2:27" ht="24" customHeight="1" x14ac:dyDescent="0.2">
      <c r="B16" s="57"/>
      <c r="C16" s="58" t="s">
        <v>70</v>
      </c>
      <c r="D16" s="1277">
        <f>+'[32]Valores Mensais (SAZ)'!B146</f>
        <v>122.87</v>
      </c>
      <c r="E16" s="1278"/>
      <c r="F16" s="139">
        <f>+'[32]VH Mensais (SAZ)'!B133</f>
        <v>22.673722044728439</v>
      </c>
      <c r="G16" s="100">
        <f>+'[32]VHA Mensais (SAZ)'!B133</f>
        <v>9.4194090821856147</v>
      </c>
      <c r="H16" s="1277">
        <f>+'[32]Valores Mensais (SAZ)'!C146</f>
        <v>126.11</v>
      </c>
      <c r="I16" s="1278"/>
      <c r="J16" s="139">
        <f>+'[32]VH Mensais (SAZ)'!C133</f>
        <v>17.74976657329599</v>
      </c>
      <c r="K16" s="100">
        <f>+'[32]VHA Mensais (SAZ)'!C133</f>
        <v>10.579768920796283</v>
      </c>
      <c r="L16" s="1277">
        <f>+'[32]Valores Mensais (SAZ)'!D146</f>
        <v>121.72</v>
      </c>
      <c r="M16" s="1278"/>
      <c r="N16" s="139">
        <f>+'[32]VH Mensais (SAZ)'!D133</f>
        <v>35.485307212822789</v>
      </c>
      <c r="O16" s="139">
        <f>+'[32]VHA Mensais (SAZ)'!D133</f>
        <v>9.8283649503161605</v>
      </c>
      <c r="P16" s="43"/>
    </row>
    <row r="17" spans="2:16" ht="24" customHeight="1" x14ac:dyDescent="0.2">
      <c r="B17" s="57"/>
      <c r="C17" s="58" t="s">
        <v>71</v>
      </c>
      <c r="D17" s="1277">
        <f>+'[32]Valores Mensais (SAZ)'!B147</f>
        <v>117.45</v>
      </c>
      <c r="E17" s="1278"/>
      <c r="F17" s="139">
        <f>+'[32]VH Mensais (SAZ)'!B134</f>
        <v>15.486725663716804</v>
      </c>
      <c r="G17" s="100">
        <f>+'[32]VHA Mensais (SAZ)'!B134</f>
        <v>9.9353641099395151</v>
      </c>
      <c r="H17" s="1277">
        <f>+'[32]Valores Mensais (SAZ)'!C147</f>
        <v>118.96</v>
      </c>
      <c r="I17" s="1278"/>
      <c r="J17" s="139">
        <f>+'[32]VH Mensais (SAZ)'!C134</f>
        <v>9.1175931021830756</v>
      </c>
      <c r="K17" s="100">
        <f>+'[32]VHA Mensais (SAZ)'!C134</f>
        <v>10.454047147713208</v>
      </c>
      <c r="L17" s="1277">
        <f>+'[32]Valores Mensais (SAZ)'!D147</f>
        <v>123.34</v>
      </c>
      <c r="M17" s="1278"/>
      <c r="N17" s="139">
        <f>+'[32]VH Mensais (SAZ)'!D134</f>
        <v>36.272235112142305</v>
      </c>
      <c r="O17" s="139">
        <f>+'[32]VHA Mensais (SAZ)'!D134</f>
        <v>12.030621727808889</v>
      </c>
      <c r="P17" s="43"/>
    </row>
    <row r="18" spans="2:16" ht="24" customHeight="1" x14ac:dyDescent="0.2">
      <c r="B18" s="253">
        <v>22</v>
      </c>
      <c r="C18" s="254" t="s">
        <v>72</v>
      </c>
      <c r="D18" s="1828">
        <f>+'[32]Valores Mensais (SAZ)'!B148</f>
        <v>121.17</v>
      </c>
      <c r="E18" s="1829"/>
      <c r="F18" s="267">
        <f>+'[32]VH Mensais (SAZ)'!B135</f>
        <v>21.061045059446503</v>
      </c>
      <c r="G18" s="268">
        <f>+'[32]VHA Mensais (SAZ)'!B135</f>
        <v>21.061045059446503</v>
      </c>
      <c r="H18" s="1828">
        <f>+'[32]Valores Mensais (SAZ)'!C148</f>
        <v>127.14</v>
      </c>
      <c r="I18" s="1829"/>
      <c r="J18" s="267">
        <f>+'[32]VH Mensais (SAZ)'!C135</f>
        <v>17.168924523085426</v>
      </c>
      <c r="K18" s="268">
        <f>+'[32]VHA Mensais (SAZ)'!C135</f>
        <v>17.168924523085426</v>
      </c>
      <c r="L18" s="1828">
        <f>+'[32]Valores Mensais (SAZ)'!D148</f>
        <v>115.58</v>
      </c>
      <c r="M18" s="1829"/>
      <c r="N18" s="267">
        <f>+'[32]VH Mensais (SAZ)'!D135</f>
        <v>28.180104247532434</v>
      </c>
      <c r="O18" s="267">
        <f>+'[32]VHA Mensais (SAZ)'!D135</f>
        <v>28.180104247532434</v>
      </c>
      <c r="P18" s="43"/>
    </row>
    <row r="19" spans="2:16" ht="24" customHeight="1" x14ac:dyDescent="0.2">
      <c r="B19" s="57"/>
      <c r="C19" s="58" t="s">
        <v>73</v>
      </c>
      <c r="D19" s="1277">
        <f>+'[32]Valores Mensais (SAZ)'!B149</f>
        <v>123.42</v>
      </c>
      <c r="E19" s="1278"/>
      <c r="F19" s="139">
        <f>+'[32]VH Mensais (SAZ)'!B136</f>
        <v>29.970513900589737</v>
      </c>
      <c r="G19" s="100">
        <f>+'[32]VHA Mensais (SAZ)'!B136</f>
        <v>25.398615739553954</v>
      </c>
      <c r="H19" s="1277">
        <f>+'[32]Valores Mensais (SAZ)'!C149</f>
        <v>128.69</v>
      </c>
      <c r="I19" s="1278"/>
      <c r="J19" s="139">
        <f>+'[32]VH Mensais (SAZ)'!C136</f>
        <v>22.643667206709228</v>
      </c>
      <c r="K19" s="100">
        <f>+'[32]VHA Mensais (SAZ)'!C136</f>
        <v>19.860382308845569</v>
      </c>
      <c r="L19" s="1277">
        <f>+'[32]Valores Mensais (SAZ)'!D149</f>
        <v>121.23</v>
      </c>
      <c r="M19" s="1278"/>
      <c r="N19" s="139">
        <f>+'[32]VH Mensais (SAZ)'!D136</f>
        <v>44.510668732864467</v>
      </c>
      <c r="O19" s="139">
        <f>+'[32]VHA Mensais (SAZ)'!D136</f>
        <v>36.050787084913253</v>
      </c>
      <c r="P19" s="43"/>
    </row>
    <row r="20" spans="2:16" ht="24" customHeight="1" x14ac:dyDescent="0.2">
      <c r="B20" s="57"/>
      <c r="C20" s="58" t="s">
        <v>74</v>
      </c>
      <c r="D20" s="1277">
        <f>+'[32]Valores Mensais (SAZ)'!B150</f>
        <v>131.19</v>
      </c>
      <c r="E20" s="1278"/>
      <c r="F20" s="139">
        <f>+'[32]VH Mensais (SAZ)'!B137</f>
        <v>32.541927662153959</v>
      </c>
      <c r="G20" s="100">
        <f>+'[32]VHA Mensais (SAZ)'!B137</f>
        <v>27.803285379042929</v>
      </c>
      <c r="H20" s="1277">
        <f>+'[32]Valores Mensais (SAZ)'!C150</f>
        <v>139.4</v>
      </c>
      <c r="I20" s="1278"/>
      <c r="J20" s="139">
        <f>+'[32]VH Mensais (SAZ)'!C137</f>
        <v>28.764086458525775</v>
      </c>
      <c r="K20" s="100">
        <f>+'[32]VHA Mensais (SAZ)'!C137</f>
        <v>22.856698787690412</v>
      </c>
      <c r="L20" s="1277">
        <f>+'[32]Valores Mensais (SAZ)'!D150</f>
        <v>124.97</v>
      </c>
      <c r="M20" s="1278"/>
      <c r="N20" s="139">
        <f>+'[32]VH Mensais (SAZ)'!D137</f>
        <v>42.986270022883289</v>
      </c>
      <c r="O20" s="139">
        <f>+'[32]VHA Mensais (SAZ)'!D137</f>
        <v>38.369157806165347</v>
      </c>
      <c r="P20" s="43"/>
    </row>
    <row r="21" spans="2:16" ht="24" customHeight="1" x14ac:dyDescent="0.2">
      <c r="B21" s="57"/>
      <c r="C21" s="58" t="s">
        <v>75</v>
      </c>
      <c r="D21" s="1277">
        <f>+'[32]Valores Mensais (SAZ)'!B151</f>
        <v>131.81</v>
      </c>
      <c r="E21" s="1278"/>
      <c r="F21" s="139">
        <f>+'[32]VH Mensais (SAZ)'!B138</f>
        <v>23.823391263503989</v>
      </c>
      <c r="G21" s="100">
        <f>+'[32]VHA Mensais (SAZ)'!B138</f>
        <v>26.745405513383936</v>
      </c>
      <c r="H21" s="1277">
        <f>+'[32]Valores Mensais (SAZ)'!C151</f>
        <v>136.71</v>
      </c>
      <c r="I21" s="1278"/>
      <c r="J21" s="139">
        <f>+'[32]VH Mensais (SAZ)'!C138</f>
        <v>15.386563133018228</v>
      </c>
      <c r="K21" s="100">
        <f>+'[32]VHA Mensais (SAZ)'!C138</f>
        <v>20.846017538279817</v>
      </c>
      <c r="L21" s="1277">
        <f>+'[32]Valores Mensais (SAZ)'!D151</f>
        <v>133.05000000000001</v>
      </c>
      <c r="M21" s="1278"/>
      <c r="N21" s="139">
        <f>+'[32]VH Mensais (SAZ)'!D138</f>
        <v>46.821893621717066</v>
      </c>
      <c r="O21" s="139">
        <f>+'[32]VHA Mensais (SAZ)'!D138</f>
        <v>40.544762553965001</v>
      </c>
      <c r="P21" s="43"/>
    </row>
    <row r="22" spans="2:16" ht="24" customHeight="1" x14ac:dyDescent="0.2">
      <c r="B22" s="57"/>
      <c r="C22" s="58" t="s">
        <v>76</v>
      </c>
      <c r="D22" s="1277">
        <f>+'[32]Valores Mensais (SAZ)'!B152</f>
        <v>132.80000000000001</v>
      </c>
      <c r="E22" s="1278"/>
      <c r="F22" s="139">
        <f>+'[32]VH Mensais (SAZ)'!B139</f>
        <v>24.170172978027125</v>
      </c>
      <c r="G22" s="100">
        <f>+'[32]VHA Mensais (SAZ)'!B139</f>
        <v>26.202628934040149</v>
      </c>
      <c r="H22" s="1277">
        <f>+'[32]Valores Mensais (SAZ)'!C152</f>
        <v>137.32</v>
      </c>
      <c r="I22" s="1278"/>
      <c r="J22" s="139">
        <f>+'[32]VH Mensais (SAZ)'!C139</f>
        <v>17.588628189758502</v>
      </c>
      <c r="K22" s="100">
        <f>+'[32]VHA Mensais (SAZ)'!C139</f>
        <v>20.163027865555861</v>
      </c>
      <c r="L22" s="1277">
        <f>+'[32]Valores Mensais (SAZ)'!D152</f>
        <v>134.04</v>
      </c>
      <c r="M22" s="1278"/>
      <c r="N22" s="139">
        <f>+'[32]VH Mensais (SAZ)'!D139</f>
        <v>44.767253483097512</v>
      </c>
      <c r="O22" s="139">
        <f>+'[32]VHA Mensais (SAZ)'!D139</f>
        <v>41.423977331504247</v>
      </c>
      <c r="P22" s="43"/>
    </row>
    <row r="23" spans="2:16" ht="24" customHeight="1" x14ac:dyDescent="0.2">
      <c r="B23" s="57"/>
      <c r="C23" s="58" t="s">
        <v>77</v>
      </c>
      <c r="D23" s="1277">
        <f>+'[32]Valores Mensais (SAZ)'!B153</f>
        <v>133.44999999999999</v>
      </c>
      <c r="E23" s="1278"/>
      <c r="F23" s="139">
        <f>+'[32]VH Mensais (SAZ)'!B140</f>
        <v>20.398773006134952</v>
      </c>
      <c r="G23" s="100">
        <f>+'[32]VHA Mensais (SAZ)'!B140</f>
        <v>25.162145987998752</v>
      </c>
      <c r="H23" s="1277">
        <f>+'[32]Valores Mensais (SAZ)'!C153</f>
        <v>138.44999999999999</v>
      </c>
      <c r="I23" s="1278"/>
      <c r="J23" s="139">
        <f>+'[32]VH Mensais (SAZ)'!C140</f>
        <v>14.905801311312139</v>
      </c>
      <c r="K23" s="100">
        <f>+'[32]VHA Mensais (SAZ)'!C140</f>
        <v>19.227987305336192</v>
      </c>
      <c r="L23" s="1277">
        <f>+'[32]Valores Mensais (SAZ)'!D153</f>
        <v>139.12</v>
      </c>
      <c r="M23" s="1278"/>
      <c r="N23" s="139">
        <f>+'[32]VH Mensais (SAZ)'!D140</f>
        <v>41.095334685598381</v>
      </c>
      <c r="O23" s="139">
        <f>+'[32]VHA Mensais (SAZ)'!D140</f>
        <v>41.364330811566965</v>
      </c>
      <c r="P23" s="43"/>
    </row>
    <row r="24" spans="2:16" ht="24" customHeight="1" x14ac:dyDescent="0.2">
      <c r="B24" s="57"/>
      <c r="C24" s="58" t="s">
        <v>66</v>
      </c>
      <c r="D24" s="1277">
        <f>+'[32]Valores Mensais (SAZ)'!B154</f>
        <v>135.25</v>
      </c>
      <c r="E24" s="1278"/>
      <c r="F24" s="139">
        <f>+'[32]VH Mensais (SAZ)'!B141</f>
        <v>24.02567629527741</v>
      </c>
      <c r="G24" s="100">
        <f>+'[32]VHA Mensais (SAZ)'!B141</f>
        <v>24.99175053621514</v>
      </c>
      <c r="H24" s="1277">
        <f>+'[32]Valores Mensais (SAZ)'!C154</f>
        <v>138.54</v>
      </c>
      <c r="I24" s="1278"/>
      <c r="J24" s="139">
        <f>+'[32]VH Mensais (SAZ)'!C141</f>
        <v>18.826657517797397</v>
      </c>
      <c r="K24" s="100">
        <f>+'[32]VHA Mensais (SAZ)'!C141</f>
        <v>19.169059493224516</v>
      </c>
      <c r="L24" s="1277">
        <f>+'[32]Valores Mensais (SAZ)'!D154</f>
        <v>140.49</v>
      </c>
      <c r="M24" s="1278"/>
      <c r="N24" s="139">
        <f>+'[32]VH Mensais (SAZ)'!D141</f>
        <v>40.616554899409472</v>
      </c>
      <c r="O24" s="139">
        <f>+'[32]VHA Mensais (SAZ)'!D141</f>
        <v>41.248173139712051</v>
      </c>
      <c r="P24" s="43"/>
    </row>
    <row r="25" spans="2:16" ht="24" customHeight="1" x14ac:dyDescent="0.2">
      <c r="B25" s="57"/>
      <c r="C25" s="58" t="s">
        <v>67</v>
      </c>
      <c r="D25" s="1277">
        <f>+'[32]Valores Mensais (SAZ)'!B155</f>
        <v>140.11000000000001</v>
      </c>
      <c r="E25" s="1278"/>
      <c r="F25" s="139">
        <f>+'[32]VH Mensais (SAZ)'!B142</f>
        <v>25.109384766497023</v>
      </c>
      <c r="G25" s="100">
        <f>+'[32]VHA Mensais (SAZ)'!B142</f>
        <v>25.007446593034732</v>
      </c>
      <c r="H25" s="1277">
        <f>+'[32]Valores Mensais (SAZ)'!C155</f>
        <v>146.01</v>
      </c>
      <c r="I25" s="1278"/>
      <c r="J25" s="139">
        <f>+'[32]VH Mensais (SAZ)'!C142</f>
        <v>24.890941750064144</v>
      </c>
      <c r="K25" s="100">
        <f>+'[32]VHA Mensais (SAZ)'!C142</f>
        <v>19.90339755200614</v>
      </c>
      <c r="L25" s="1277">
        <f>+'[32]Valores Mensais (SAZ)'!D155</f>
        <v>141.35</v>
      </c>
      <c r="M25" s="1278"/>
      <c r="N25" s="139">
        <f>+'[32]VH Mensais (SAZ)'!D142</f>
        <v>34.069999051503366</v>
      </c>
      <c r="O25" s="139">
        <f>+'[32]VHA Mensais (SAZ)'!D142</f>
        <v>40.237239684214707</v>
      </c>
      <c r="P25" s="43"/>
    </row>
    <row r="26" spans="2:16" ht="24" customHeight="1" x14ac:dyDescent="0.2">
      <c r="B26" s="57"/>
      <c r="C26" s="58" t="s">
        <v>68</v>
      </c>
      <c r="D26" s="1277">
        <f>+'[32]Valores Mensais (SAZ)'!B156</f>
        <v>140.71</v>
      </c>
      <c r="E26" s="1278"/>
      <c r="F26" s="139">
        <f>+'[32]VH Mensais (SAZ)'!B143</f>
        <v>21.753050099506808</v>
      </c>
      <c r="G26" s="100">
        <f>+'[32]VHA Mensais (SAZ)'!B143</f>
        <v>24.613564008042886</v>
      </c>
      <c r="H26" s="1277">
        <f>+'[32]Valores Mensais (SAZ)'!C156</f>
        <v>145.03</v>
      </c>
      <c r="I26" s="1278"/>
      <c r="J26" s="139">
        <f>+'[32]VH Mensais (SAZ)'!C143</f>
        <v>19.869410695098779</v>
      </c>
      <c r="K26" s="100">
        <f>+'[32]VHA Mensais (SAZ)'!C143</f>
        <v>19.899412756555602</v>
      </c>
      <c r="L26" s="1277">
        <f>+'[32]Valores Mensais (SAZ)'!D156</f>
        <v>140.4</v>
      </c>
      <c r="M26" s="1278"/>
      <c r="N26" s="139">
        <f>+'[32]VH Mensais (SAZ)'!D143</f>
        <v>31.386861313868607</v>
      </c>
      <c r="O26" s="139">
        <f>+'[32]VHA Mensais (SAZ)'!D143</f>
        <v>39.131705378330018</v>
      </c>
      <c r="P26" s="43"/>
    </row>
    <row r="27" spans="2:16" ht="24" customHeight="1" x14ac:dyDescent="0.2">
      <c r="B27" s="57"/>
      <c r="C27" s="58" t="s">
        <v>69</v>
      </c>
      <c r="D27" s="1277">
        <f>+'[32]Valores Mensais (SAZ)'!B157</f>
        <v>139.25</v>
      </c>
      <c r="E27" s="1278"/>
      <c r="F27" s="139">
        <f>+'[32]VH Mensais (SAZ)'!B144</f>
        <v>16.478460895023005</v>
      </c>
      <c r="G27" s="100">
        <f>+'[32]VHA Mensais (SAZ)'!B144</f>
        <v>23.708384911069125</v>
      </c>
      <c r="H27" s="1277">
        <f>+'[32]Valores Mensais (SAZ)'!C157</f>
        <v>140.94</v>
      </c>
      <c r="I27" s="1278"/>
      <c r="J27" s="139">
        <f>+'[32]VH Mensais (SAZ)'!C144</f>
        <v>14.149186037094029</v>
      </c>
      <c r="K27" s="100">
        <f>+'[32]VHA Mensais (SAZ)'!C144</f>
        <v>19.284929159346031</v>
      </c>
      <c r="L27" s="1277">
        <f>+'[32]Valores Mensais (SAZ)'!D157</f>
        <v>139.5</v>
      </c>
      <c r="M27" s="1278"/>
      <c r="N27" s="139">
        <f>+'[32]VH Mensais (SAZ)'!D144</f>
        <v>19.200205075621636</v>
      </c>
      <c r="O27" s="139">
        <f>+'[32]VHA Mensais (SAZ)'!D144</f>
        <v>36.733161953727489</v>
      </c>
      <c r="P27" s="43"/>
    </row>
    <row r="28" spans="2:16" ht="24" customHeight="1" x14ac:dyDescent="0.2">
      <c r="B28" s="57"/>
      <c r="C28" s="58" t="s">
        <v>70</v>
      </c>
      <c r="D28" s="1277">
        <f>+'[32]Valores Mensais (SAZ)'!B158</f>
        <v>138.37</v>
      </c>
      <c r="E28" s="1278"/>
      <c r="F28" s="139">
        <f>+'[32]VH Mensais (SAZ)'!B145</f>
        <v>12.614958899650031</v>
      </c>
      <c r="G28" s="100">
        <f>+'[32]VHA Mensais (SAZ)'!B145</f>
        <v>22.569949052033756</v>
      </c>
      <c r="H28" s="1277">
        <f>+'[32]Valores Mensais (SAZ)'!C158</f>
        <v>138.94</v>
      </c>
      <c r="I28" s="1278"/>
      <c r="J28" s="139">
        <f>+'[32]VH Mensais (SAZ)'!C145</f>
        <v>10.173657917690893</v>
      </c>
      <c r="K28" s="100">
        <f>+'[32]VHA Mensais (SAZ)'!C145</f>
        <v>18.388320119857671</v>
      </c>
      <c r="L28" s="1277">
        <f>+'[32]Valores Mensais (SAZ)'!D158</f>
        <v>140.18</v>
      </c>
      <c r="M28" s="1278"/>
      <c r="N28" s="139">
        <f>+'[32]VH Mensais (SAZ)'!D145</f>
        <v>15.165954650016445</v>
      </c>
      <c r="O28" s="139">
        <f>+'[32]VHA Mensais (SAZ)'!D145</f>
        <v>34.334046169874433</v>
      </c>
      <c r="P28" s="43"/>
    </row>
    <row r="29" spans="2:16" ht="24" customHeight="1" x14ac:dyDescent="0.2">
      <c r="B29" s="57"/>
      <c r="C29" s="58" t="s">
        <v>71</v>
      </c>
      <c r="D29" s="1277">
        <f>+'[32]Valores Mensais (SAZ)'!B159</f>
        <v>139.72999999999999</v>
      </c>
      <c r="E29" s="1278"/>
      <c r="F29" s="139">
        <f>+'[32]VH Mensais (SAZ)'!B146</f>
        <v>18.969774372073211</v>
      </c>
      <c r="G29" s="100">
        <f>+'[32]VHA Mensais (SAZ)'!B146</f>
        <v>22.248336185586616</v>
      </c>
      <c r="H29" s="1277">
        <f>+'[32]Valores Mensais (SAZ)'!C159</f>
        <v>141.63999999999999</v>
      </c>
      <c r="I29" s="1278"/>
      <c r="J29" s="139">
        <f>+'[32]VH Mensais (SAZ)'!C146</f>
        <v>19.065232010759914</v>
      </c>
      <c r="K29" s="100">
        <f>+'[32]VHA Mensais (SAZ)'!C146</f>
        <v>18.445818576488058</v>
      </c>
      <c r="L29" s="1277">
        <f>+'[32]Valores Mensais (SAZ)'!D159</f>
        <v>145.22999999999999</v>
      </c>
      <c r="M29" s="1278"/>
      <c r="N29" s="139">
        <f>+'[32]VH Mensais (SAZ)'!D146</f>
        <v>17.747689314091119</v>
      </c>
      <c r="O29" s="139">
        <f>+'[32]VHA Mensais (SAZ)'!D146</f>
        <v>32.65383225467329</v>
      </c>
      <c r="P29" s="43"/>
    </row>
    <row r="30" spans="2:16" ht="24" customHeight="1" x14ac:dyDescent="0.2">
      <c r="B30" s="253">
        <v>23</v>
      </c>
      <c r="C30" s="254" t="s">
        <v>72</v>
      </c>
      <c r="D30" s="1828">
        <f>+'[32]Valores Mensais (SAZ)'!B160</f>
        <v>137.33000000000001</v>
      </c>
      <c r="E30" s="1829"/>
      <c r="F30" s="267">
        <f>+'[32]VH Mensais (SAZ)'!B147</f>
        <v>13.336634480481969</v>
      </c>
      <c r="G30" s="268">
        <f>+'[32]VHA Mensais (SAZ)'!B147</f>
        <v>13.336634480481969</v>
      </c>
      <c r="H30" s="1828">
        <f>+'[32]Valores Mensais (SAZ)'!C160</f>
        <v>138.05000000000001</v>
      </c>
      <c r="I30" s="1829"/>
      <c r="J30" s="267">
        <f>+'[32]VH Mensais (SAZ)'!C147</f>
        <v>8.5810917099260706</v>
      </c>
      <c r="K30" s="268">
        <f>+'[32]VHA Mensais (SAZ)'!C147</f>
        <v>8.5810917099260706</v>
      </c>
      <c r="L30" s="1828">
        <f>+'[32]Valores Mensais (SAZ)'!D160</f>
        <v>138.82</v>
      </c>
      <c r="M30" s="1829"/>
      <c r="N30" s="267">
        <f>+'[32]VH Mensais (SAZ)'!D147</f>
        <v>20.107284997404395</v>
      </c>
      <c r="O30" s="267">
        <f>+'[32]VHA Mensais (SAZ)'!D147</f>
        <v>20.107284997404395</v>
      </c>
      <c r="P30" s="43"/>
    </row>
    <row r="31" spans="2:16" ht="24" customHeight="1" x14ac:dyDescent="0.2">
      <c r="B31" s="57"/>
      <c r="C31" s="58" t="s">
        <v>73</v>
      </c>
      <c r="D31" s="1277">
        <f>+'[32]Valores Mensais (SAZ)'!B161</f>
        <v>140.18</v>
      </c>
      <c r="E31" s="1278"/>
      <c r="F31" s="139">
        <f>+'[32]VH Mensais (SAZ)'!B148</f>
        <v>13.579646734726957</v>
      </c>
      <c r="G31" s="100">
        <f>+'[32]VHA Mensais (SAZ)'!B148</f>
        <v>13.459258350709336</v>
      </c>
      <c r="H31" s="1277">
        <f>+'[32]Valores Mensais (SAZ)'!C161</f>
        <v>143.44999999999999</v>
      </c>
      <c r="I31" s="1278"/>
      <c r="J31" s="139">
        <f>+'[32]VH Mensais (SAZ)'!C148</f>
        <v>11.469422643562034</v>
      </c>
      <c r="K31" s="100">
        <f>+'[32]VHA Mensais (SAZ)'!C148</f>
        <v>10.03400695774539</v>
      </c>
      <c r="L31" s="1277">
        <f>+'[32]Valores Mensais (SAZ)'!D161</f>
        <v>142.04</v>
      </c>
      <c r="M31" s="1278"/>
      <c r="N31" s="139">
        <f>+'[32]VH Mensais (SAZ)'!D148</f>
        <v>17.165718056586641</v>
      </c>
      <c r="O31" s="139">
        <f>+'[32]VHA Mensais (SAZ)'!D148</f>
        <v>18.601410413411589</v>
      </c>
      <c r="P31" s="43"/>
    </row>
    <row r="32" spans="2:16" ht="24" customHeight="1" x14ac:dyDescent="0.2">
      <c r="B32" s="57"/>
      <c r="C32" s="58" t="s">
        <v>74</v>
      </c>
      <c r="D32" s="1277">
        <f>+'[32]Valores Mensais (SAZ)'!B162</f>
        <v>140.11000000000001</v>
      </c>
      <c r="E32" s="1278"/>
      <c r="F32" s="139">
        <f>+'[32]VH Mensais (SAZ)'!B149</f>
        <v>6.7992987270371286</v>
      </c>
      <c r="G32" s="100">
        <f>+'[32]VHA Mensais (SAZ)'!B149</f>
        <v>11.134174250891494</v>
      </c>
      <c r="H32" s="1277">
        <f>+'[32]Valores Mensais (SAZ)'!C162</f>
        <v>140.19</v>
      </c>
      <c r="I32" s="1278"/>
      <c r="J32" s="139">
        <f>+'[32]VH Mensais (SAZ)'!C149</f>
        <v>0.56671449067431379</v>
      </c>
      <c r="K32" s="100">
        <f>+'[32]VHA Mensais (SAZ)'!C149</f>
        <v>6.6948359183260253</v>
      </c>
      <c r="L32" s="1277">
        <f>+'[32]Valores Mensais (SAZ)'!D162</f>
        <v>143.59</v>
      </c>
      <c r="M32" s="1278"/>
      <c r="N32" s="139">
        <f>+'[32]VH Mensais (SAZ)'!D149</f>
        <v>14.899575898215577</v>
      </c>
      <c r="O32" s="139">
        <f>+'[32]VHA Mensais (SAZ)'!D149</f>
        <v>17.32268229310634</v>
      </c>
      <c r="P32" s="43"/>
    </row>
    <row r="33" spans="2:16" ht="2.1" customHeight="1" x14ac:dyDescent="0.2">
      <c r="B33" s="636"/>
      <c r="C33" s="637"/>
      <c r="D33" s="1886"/>
      <c r="E33" s="1887"/>
      <c r="F33" s="638"/>
      <c r="G33" s="639"/>
      <c r="H33" s="1886"/>
      <c r="I33" s="1887"/>
      <c r="J33" s="638"/>
      <c r="K33" s="639"/>
      <c r="L33" s="1886"/>
      <c r="M33" s="1887"/>
      <c r="N33" s="638"/>
      <c r="O33" s="639"/>
      <c r="P33" s="43"/>
    </row>
    <row r="34" spans="2:16" s="319" customFormat="1" ht="18" customHeight="1" x14ac:dyDescent="0.2">
      <c r="B34" s="318" t="s">
        <v>479</v>
      </c>
      <c r="C34" s="318"/>
    </row>
    <row r="35" spans="2:16" s="319" customFormat="1" ht="18" customHeight="1" x14ac:dyDescent="0.2">
      <c r="B35" s="318" t="s">
        <v>480</v>
      </c>
      <c r="C35" s="318"/>
    </row>
    <row r="36" spans="2:16" ht="24" customHeight="1" x14ac:dyDescent="0.2">
      <c r="B36" s="71"/>
      <c r="C36" s="71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3.95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.95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25">
      <c r="B67" s="39" t="s">
        <v>481</v>
      </c>
      <c r="C67" s="40"/>
    </row>
    <row r="68" spans="2:128" ht="18" customHeight="1" x14ac:dyDescent="0.2">
      <c r="B68" s="127" t="s">
        <v>482</v>
      </c>
      <c r="C68" s="92"/>
    </row>
    <row r="69" spans="2:128" ht="33.950000000000003" customHeight="1" x14ac:dyDescent="0.2">
      <c r="B69" s="1692"/>
      <c r="C69" s="1881"/>
      <c r="D69" s="1882" t="s">
        <v>483</v>
      </c>
      <c r="E69" s="1882"/>
      <c r="F69" s="1882"/>
      <c r="G69" s="1882"/>
      <c r="H69" s="1882" t="s">
        <v>484</v>
      </c>
      <c r="I69" s="1882"/>
      <c r="J69" s="1882"/>
      <c r="K69" s="1882"/>
      <c r="L69" s="1882" t="s">
        <v>485</v>
      </c>
      <c r="M69" s="1882"/>
      <c r="N69" s="1882"/>
      <c r="O69" s="1883"/>
      <c r="P69" s="43"/>
    </row>
    <row r="70" spans="2:128" ht="33.950000000000003" customHeight="1" x14ac:dyDescent="0.2">
      <c r="B70" s="1692"/>
      <c r="C70" s="1881"/>
      <c r="D70" s="1888"/>
      <c r="E70" s="1888"/>
      <c r="F70" s="1888"/>
      <c r="G70" s="1888"/>
      <c r="H70" s="1795"/>
      <c r="I70" s="1795"/>
      <c r="J70" s="1795"/>
      <c r="K70" s="1795"/>
      <c r="L70" s="1795"/>
      <c r="M70" s="1795"/>
      <c r="N70" s="1795"/>
      <c r="O70" s="1884"/>
      <c r="P70" s="43"/>
    </row>
    <row r="71" spans="2:128" ht="21.95" customHeight="1" x14ac:dyDescent="0.2">
      <c r="B71" s="1692"/>
      <c r="C71" s="1692"/>
      <c r="D71" s="1800" t="s">
        <v>0</v>
      </c>
      <c r="E71" s="1800"/>
      <c r="F71" s="1800" t="s">
        <v>59</v>
      </c>
      <c r="G71" s="1800" t="s">
        <v>126</v>
      </c>
      <c r="H71" s="1800" t="s">
        <v>0</v>
      </c>
      <c r="I71" s="1800"/>
      <c r="J71" s="1800" t="s">
        <v>59</v>
      </c>
      <c r="K71" s="1800" t="s">
        <v>126</v>
      </c>
      <c r="L71" s="1800" t="s">
        <v>0</v>
      </c>
      <c r="M71" s="1800"/>
      <c r="N71" s="1800" t="s">
        <v>59</v>
      </c>
      <c r="O71" s="1800" t="s">
        <v>126</v>
      </c>
      <c r="P71" s="43"/>
    </row>
    <row r="72" spans="2:128" ht="21.95" customHeight="1" x14ac:dyDescent="0.2">
      <c r="B72" s="1692"/>
      <c r="C72" s="1692"/>
      <c r="D72" s="1880"/>
      <c r="E72" s="1880"/>
      <c r="F72" s="1880"/>
      <c r="G72" s="1880"/>
      <c r="H72" s="1880"/>
      <c r="I72" s="1880"/>
      <c r="J72" s="1880"/>
      <c r="K72" s="1880"/>
      <c r="L72" s="1880"/>
      <c r="M72" s="1880"/>
      <c r="N72" s="1880"/>
      <c r="O72" s="1880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2">
      <c r="B73" s="1175">
        <v>2020</v>
      </c>
      <c r="C73" s="1175"/>
      <c r="D73" s="1261">
        <f>+'[32]Anuais, VH Anuais (SAZ)'!F13</f>
        <v>111.15499999999999</v>
      </c>
      <c r="E73" s="1262"/>
      <c r="F73" s="129">
        <f>+'[32]Anuais, VH Anuais (SAZ)'!AT13</f>
        <v>2.8704960513326494</v>
      </c>
      <c r="G73" s="48"/>
      <c r="H73" s="1261">
        <f>+'[32]Anuais, VH Anuais (SAZ)'!H13</f>
        <v>101.15583333333335</v>
      </c>
      <c r="I73" s="1262"/>
      <c r="J73" s="129">
        <f>+'[32]Anuais, VH Anuais (SAZ)'!AV13</f>
        <v>-10.383090564115438</v>
      </c>
      <c r="K73" s="48"/>
      <c r="L73" s="1261">
        <f>+'[32]Anuais, VH Anuais (SAZ)'!I13</f>
        <v>84.634999999999991</v>
      </c>
      <c r="M73" s="1262"/>
      <c r="N73" s="129">
        <f>+'[32]Anuais, VH Anuais (SAZ)'!AW13</f>
        <v>-27.356088349736794</v>
      </c>
      <c r="O73" s="129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2">
      <c r="B74" s="1175">
        <v>2021</v>
      </c>
      <c r="C74" s="1175"/>
      <c r="D74" s="1261">
        <f>+'[32]Anuais, VH Anuais (SAZ)'!F14</f>
        <v>122.38333333333333</v>
      </c>
      <c r="E74" s="1262"/>
      <c r="F74" s="129">
        <f>+'[32]Anuais, VH Anuais (SAZ)'!AT14</f>
        <v>10.101509903588092</v>
      </c>
      <c r="G74" s="48"/>
      <c r="H74" s="1261">
        <f>+'[32]Anuais, VH Anuais (SAZ)'!H14</f>
        <v>103.90166666666669</v>
      </c>
      <c r="I74" s="1262"/>
      <c r="J74" s="129">
        <f>+'[32]Anuais, VH Anuais (SAZ)'!AV14</f>
        <v>2.7144587146893828</v>
      </c>
      <c r="K74" s="48"/>
      <c r="L74" s="1261">
        <f>+'[32]Anuais, VH Anuais (SAZ)'!I14</f>
        <v>91.722499999999982</v>
      </c>
      <c r="M74" s="1262"/>
      <c r="N74" s="129">
        <f>+'[32]Anuais, VH Anuais (SAZ)'!AW14</f>
        <v>8.3741950729603545</v>
      </c>
      <c r="O74" s="129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2">
      <c r="B75" s="1175">
        <v>2022</v>
      </c>
      <c r="C75" s="1175"/>
      <c r="D75" s="1261">
        <f>+'[32]Anuais, VH Anuais (SAZ)'!F15</f>
        <v>131.8475</v>
      </c>
      <c r="E75" s="1262"/>
      <c r="F75" s="129">
        <f>+'[32]Anuais, VH Anuais (SAZ)'!AT15</f>
        <v>7.733215307095187</v>
      </c>
      <c r="G75" s="48"/>
      <c r="H75" s="1261">
        <f>+'[32]Anuais, VH Anuais (SAZ)'!H15</f>
        <v>120.52750000000002</v>
      </c>
      <c r="I75" s="1262"/>
      <c r="J75" s="129">
        <f>+'[32]Anuais, VH Anuais (SAZ)'!AV15</f>
        <v>16.001507835934614</v>
      </c>
      <c r="K75" s="48"/>
      <c r="L75" s="1261">
        <f>+'[32]Anuais, VH Anuais (SAZ)'!I15</f>
        <v>117.33083333333332</v>
      </c>
      <c r="M75" s="1262"/>
      <c r="N75" s="129">
        <f>+'[32]Anuais, VH Anuais (SAZ)'!AW15</f>
        <v>27.919358209090838</v>
      </c>
      <c r="O75" s="129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2">
      <c r="B76" s="110"/>
      <c r="C76" s="51"/>
      <c r="D76" s="1279"/>
      <c r="E76" s="1280"/>
      <c r="F76" s="135"/>
      <c r="G76" s="54"/>
      <c r="H76" s="1279"/>
      <c r="I76" s="1280"/>
      <c r="J76" s="135"/>
      <c r="K76" s="54"/>
      <c r="L76" s="1279"/>
      <c r="M76" s="1280"/>
      <c r="N76" s="135"/>
      <c r="O76" s="135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2">
      <c r="B77" s="57">
        <v>21</v>
      </c>
      <c r="C77" s="58" t="s">
        <v>69</v>
      </c>
      <c r="D77" s="1277">
        <f>+'[32]Valores Mensais (SAZ)'!F145</f>
        <v>126.08</v>
      </c>
      <c r="E77" s="1278"/>
      <c r="F77" s="139">
        <f>+'[32]VH Mensais (SAZ)'!F132</f>
        <v>4.2155728219540389</v>
      </c>
      <c r="G77" s="100">
        <f>+'[32]VHA Mensais (SAZ)'!F132</f>
        <v>10.168002535887343</v>
      </c>
      <c r="H77" s="1277">
        <f>+'[32]Valores Mensais (SAZ)'!H145</f>
        <v>107.42</v>
      </c>
      <c r="I77" s="1278"/>
      <c r="J77" s="139">
        <f>+'[32]VH Mensais (SAZ)'!H132</f>
        <v>23.09268410268772</v>
      </c>
      <c r="K77" s="100">
        <f>+'[32]VHA Mensais (SAZ)'!H132</f>
        <v>4.4761296729800781</v>
      </c>
      <c r="L77" s="1277">
        <f>+'[32]Valores Mensais (SAZ)'!I145</f>
        <v>102.13</v>
      </c>
      <c r="M77" s="1278"/>
      <c r="N77" s="139">
        <f>+'[32]VH Mensais (SAZ)'!I132</f>
        <v>-6.0493827160493785</v>
      </c>
      <c r="O77" s="139">
        <f>+'[32]VHA Mensais (SAZ)'!I132</f>
        <v>7.0941720293664412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2">
      <c r="B78" s="57"/>
      <c r="C78" s="58" t="s">
        <v>70</v>
      </c>
      <c r="D78" s="1277">
        <f>+'[32]Valores Mensais (SAZ)'!F146</f>
        <v>127.74</v>
      </c>
      <c r="E78" s="1278"/>
      <c r="F78" s="139">
        <f>+'[32]VH Mensais (SAZ)'!F133</f>
        <v>9.9027789727264892</v>
      </c>
      <c r="G78" s="100">
        <f>+'[32]VHA Mensais (SAZ)'!F133</f>
        <v>10.142742424490736</v>
      </c>
      <c r="H78" s="1277">
        <f>+'[32]Valores Mensais (SAZ)'!H146</f>
        <v>111.29</v>
      </c>
      <c r="I78" s="1278"/>
      <c r="J78" s="139">
        <f>+'[32]VH Mensais (SAZ)'!H133</f>
        <v>28.584983987664558</v>
      </c>
      <c r="K78" s="100">
        <f>+'[32]VHA Mensais (SAZ)'!H133</f>
        <v>6.6614344231451517</v>
      </c>
      <c r="L78" s="1277">
        <f>+'[32]Valores Mensais (SAZ)'!I146</f>
        <v>108.41</v>
      </c>
      <c r="M78" s="1278"/>
      <c r="N78" s="139">
        <f>+'[32]VH Mensais (SAZ)'!I133</f>
        <v>10.511814310762313</v>
      </c>
      <c r="O78" s="139">
        <f>+'[32]VHA Mensais (SAZ)'!I133</f>
        <v>7.428847081524359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2">
      <c r="B79" s="57"/>
      <c r="C79" s="58" t="s">
        <v>71</v>
      </c>
      <c r="D79" s="1277">
        <f>+'[32]Valores Mensais (SAZ)'!F147</f>
        <v>124.44</v>
      </c>
      <c r="E79" s="1278"/>
      <c r="F79" s="139">
        <f>+'[32]VH Mensais (SAZ)'!F134</f>
        <v>9.6580895311949142</v>
      </c>
      <c r="G79" s="100">
        <f>+'[32]VHA Mensais (SAZ)'!F134</f>
        <v>10.101509903588092</v>
      </c>
      <c r="H79" s="1277">
        <f>+'[32]Valores Mensais (SAZ)'!H147</f>
        <v>104.13</v>
      </c>
      <c r="I79" s="1278"/>
      <c r="J79" s="139">
        <f>+'[32]VH Mensais (SAZ)'!H134</f>
        <v>27.009006901391984</v>
      </c>
      <c r="K79" s="100">
        <f>+'[32]VHA Mensais (SAZ)'!H134</f>
        <v>8.3741950729603545</v>
      </c>
      <c r="L79" s="1277">
        <f>+'[32]Valores Mensais (SAZ)'!I147</f>
        <v>108.58</v>
      </c>
      <c r="M79" s="1278"/>
      <c r="N79" s="139">
        <f>+'[32]VH Mensais (SAZ)'!I134</f>
        <v>2.4130708001675716</v>
      </c>
      <c r="O79" s="139">
        <f>+'[32]VHA Mensais (SAZ)'!I134</f>
        <v>6.9829114584109231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2">
      <c r="B80" s="253">
        <v>22</v>
      </c>
      <c r="C80" s="254" t="s">
        <v>72</v>
      </c>
      <c r="D80" s="1828">
        <f>+'[32]Valores Mensais (SAZ)'!F148</f>
        <v>135.27000000000001</v>
      </c>
      <c r="E80" s="1829"/>
      <c r="F80" s="267">
        <f>+'[32]VH Mensais (SAZ)'!F135</f>
        <v>15.005951368814841</v>
      </c>
      <c r="G80" s="268">
        <f>+'[32]VHA Mensais (SAZ)'!F135</f>
        <v>15.005951368814841</v>
      </c>
      <c r="H80" s="1828">
        <f>+'[32]Valores Mensais (SAZ)'!H148</f>
        <v>111.99</v>
      </c>
      <c r="I80" s="1829"/>
      <c r="J80" s="267">
        <f>+'[32]VH Mensais (SAZ)'!H135</f>
        <v>24.363549845348565</v>
      </c>
      <c r="K80" s="268">
        <f>+'[32]VHA Mensais (SAZ)'!H135</f>
        <v>24.363549845348565</v>
      </c>
      <c r="L80" s="1828">
        <f>+'[32]Valores Mensais (SAZ)'!I148</f>
        <v>104.54</v>
      </c>
      <c r="M80" s="1829"/>
      <c r="N80" s="267">
        <f>+'[32]VH Mensais (SAZ)'!I135</f>
        <v>14.08303594742797</v>
      </c>
      <c r="O80" s="267">
        <f>+'[32]VHA Mensais (SAZ)'!I135</f>
        <v>14.08303594742797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2">
      <c r="B81" s="57"/>
      <c r="C81" s="58" t="s">
        <v>73</v>
      </c>
      <c r="D81" s="1277">
        <f>+'[32]Valores Mensais (SAZ)'!F149</f>
        <v>132.22999999999999</v>
      </c>
      <c r="E81" s="1278"/>
      <c r="F81" s="139">
        <f>+'[32]VH Mensais (SAZ)'!F136</f>
        <v>12.804982084968429</v>
      </c>
      <c r="G81" s="100">
        <f>+'[32]VHA Mensais (SAZ)'!F136</f>
        <v>13.907341168455112</v>
      </c>
      <c r="H81" s="1277">
        <f>+'[32]Valores Mensais (SAZ)'!H149</f>
        <v>107.87</v>
      </c>
      <c r="I81" s="1278"/>
      <c r="J81" s="139">
        <f>+'[32]VH Mensais (SAZ)'!H136</f>
        <v>30.257985257985244</v>
      </c>
      <c r="K81" s="100">
        <f>+'[32]VHA Mensais (SAZ)'!H136</f>
        <v>27.263386921310271</v>
      </c>
      <c r="L81" s="1277">
        <f>+'[32]Valores Mensais (SAZ)'!I149</f>
        <v>106.03</v>
      </c>
      <c r="M81" s="1278"/>
      <c r="N81" s="139">
        <f>+'[32]VH Mensais (SAZ)'!I136</f>
        <v>25.994539781591254</v>
      </c>
      <c r="O81" s="139">
        <f>+'[32]VHA Mensais (SAZ)'!I136</f>
        <v>19.701080708208774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2">
      <c r="B82" s="57"/>
      <c r="C82" s="58" t="s">
        <v>74</v>
      </c>
      <c r="D82" s="1277">
        <f>+'[32]Valores Mensais (SAZ)'!F150</f>
        <v>131.08000000000001</v>
      </c>
      <c r="E82" s="1278"/>
      <c r="F82" s="139">
        <f>+'[32]VH Mensais (SAZ)'!F137</f>
        <v>10.91555254696226</v>
      </c>
      <c r="G82" s="100">
        <f>+'[32]VHA Mensais (SAZ)'!F137</f>
        <v>12.905784374822971</v>
      </c>
      <c r="H82" s="1277">
        <f>+'[32]Valores Mensais (SAZ)'!H150</f>
        <v>114.1</v>
      </c>
      <c r="I82" s="1278"/>
      <c r="J82" s="139">
        <f>+'[32]VH Mensais (SAZ)'!H137</f>
        <v>30.563625798954085</v>
      </c>
      <c r="K82" s="100">
        <f>+'[32]VHA Mensais (SAZ)'!H137</f>
        <v>28.392509244165232</v>
      </c>
      <c r="L82" s="1277">
        <f>+'[32]Valores Mensais (SAZ)'!I150</f>
        <v>112.35</v>
      </c>
      <c r="M82" s="1278"/>
      <c r="N82" s="139">
        <f>+'[32]VH Mensais (SAZ)'!I137</f>
        <v>14.883184309201036</v>
      </c>
      <c r="O82" s="139">
        <f>+'[32]VHA Mensais (SAZ)'!I137</f>
        <v>18.142226093448642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2">
      <c r="B83" s="57"/>
      <c r="C83" s="58" t="s">
        <v>75</v>
      </c>
      <c r="D83" s="1277">
        <f>+'[32]Valores Mensais (SAZ)'!F151</f>
        <v>130.56</v>
      </c>
      <c r="E83" s="1278"/>
      <c r="F83" s="139">
        <f>+'[32]VH Mensais (SAZ)'!F138</f>
        <v>1.1230733483076349</v>
      </c>
      <c r="G83" s="100">
        <f>+'[32]VHA Mensais (SAZ)'!F138</f>
        <v>9.7504822350818365</v>
      </c>
      <c r="H83" s="1277">
        <f>+'[32]Valores Mensais (SAZ)'!H151</f>
        <v>110.86</v>
      </c>
      <c r="I83" s="1278"/>
      <c r="J83" s="139">
        <f>+'[32]VH Mensais (SAZ)'!H138</f>
        <v>39.240658416436382</v>
      </c>
      <c r="K83" s="100">
        <f>+'[32]VHA Mensais (SAZ)'!H138</f>
        <v>31.089801039612809</v>
      </c>
      <c r="L83" s="1277">
        <f>+'[32]Valores Mensais (SAZ)'!I151</f>
        <v>115.89</v>
      </c>
      <c r="M83" s="1278"/>
      <c r="N83" s="139">
        <f>+'[32]VH Mensais (SAZ)'!I138</f>
        <v>-2.1546261089987362</v>
      </c>
      <c r="O83" s="139">
        <f>+'[32]VHA Mensais (SAZ)'!I138</f>
        <v>12.419030600848767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2">
      <c r="B84" s="57"/>
      <c r="C84" s="58" t="s">
        <v>76</v>
      </c>
      <c r="D84" s="1277">
        <f>+'[32]Valores Mensais (SAZ)'!F152</f>
        <v>131.35</v>
      </c>
      <c r="E84" s="1278"/>
      <c r="F84" s="139">
        <f>+'[32]VH Mensais (SAZ)'!F139</f>
        <v>8.5626911314984788</v>
      </c>
      <c r="G84" s="100">
        <f>+'[32]VHA Mensais (SAZ)'!F139</f>
        <v>9.5122032099748122</v>
      </c>
      <c r="H84" s="1277">
        <f>+'[32]Valores Mensais (SAZ)'!H152</f>
        <v>111.34</v>
      </c>
      <c r="I84" s="1278"/>
      <c r="J84" s="139">
        <f>+'[32]VH Mensais (SAZ)'!H139</f>
        <v>40.833234702331644</v>
      </c>
      <c r="K84" s="100">
        <f>+'[32]VHA Mensais (SAZ)'!H139</f>
        <v>33.053455143954366</v>
      </c>
      <c r="L84" s="1277">
        <f>+'[32]Valores Mensais (SAZ)'!I152</f>
        <v>118.99</v>
      </c>
      <c r="M84" s="1278"/>
      <c r="N84" s="139">
        <f>+'[32]VH Mensais (SAZ)'!I139</f>
        <v>-3.1242547102313445</v>
      </c>
      <c r="O84" s="139">
        <f>+'[32]VHA Mensais (SAZ)'!I139</f>
        <v>9.0097473364836311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2">
      <c r="B85" s="57"/>
      <c r="C85" s="58" t="s">
        <v>77</v>
      </c>
      <c r="D85" s="1277">
        <f>+'[32]Valores Mensais (SAZ)'!F153</f>
        <v>121.82</v>
      </c>
      <c r="E85" s="1278"/>
      <c r="F85" s="139">
        <f>+'[32]VH Mensais (SAZ)'!F140</f>
        <v>1.4405862269964098</v>
      </c>
      <c r="G85" s="100">
        <f>+'[32]VHA Mensais (SAZ)'!F140</f>
        <v>8.1719002779276018</v>
      </c>
      <c r="H85" s="1277">
        <f>+'[32]Valores Mensais (SAZ)'!H153</f>
        <v>108.58</v>
      </c>
      <c r="I85" s="1278"/>
      <c r="J85" s="139">
        <f>+'[32]VH Mensais (SAZ)'!H140</f>
        <v>22.068577852726246</v>
      </c>
      <c r="K85" s="100">
        <f>+'[32]VHA Mensais (SAZ)'!H140</f>
        <v>30.807981423904927</v>
      </c>
      <c r="L85" s="1277">
        <f>+'[32]Valores Mensais (SAZ)'!I153</f>
        <v>118.77</v>
      </c>
      <c r="M85" s="1278"/>
      <c r="N85" s="139">
        <f>+'[32]VH Mensais (SAZ)'!I140</f>
        <v>-2.1502718734552673</v>
      </c>
      <c r="O85" s="139">
        <f>+'[32]VHA Mensais (SAZ)'!I140</f>
        <v>-2.6335861384143899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2">
      <c r="B86" s="57"/>
      <c r="C86" s="58" t="s">
        <v>66</v>
      </c>
      <c r="D86" s="1277">
        <f>+'[32]Valores Mensais (SAZ)'!F154</f>
        <v>130.12</v>
      </c>
      <c r="E86" s="1278"/>
      <c r="F86" s="139">
        <f>+'[32]VH Mensais (SAZ)'!F141</f>
        <v>7.4750144544478481</v>
      </c>
      <c r="G86" s="100">
        <f>+'[32]VHA Mensais (SAZ)'!F141</f>
        <v>8.071966646136385</v>
      </c>
      <c r="H86" s="1277">
        <f>+'[32]Valores Mensais (SAZ)'!H154</f>
        <v>115.68</v>
      </c>
      <c r="I86" s="1278"/>
      <c r="J86" s="139">
        <f>+'[32]VH Mensais (SAZ)'!H141</f>
        <v>30.918967858759629</v>
      </c>
      <c r="K86" s="100">
        <f>+'[32]VHA Mensais (SAZ)'!H141</f>
        <v>30.824420826767707</v>
      </c>
      <c r="L86" s="1277">
        <f>+'[32]Valores Mensais (SAZ)'!I154</f>
        <v>119.51</v>
      </c>
      <c r="M86" s="1278"/>
      <c r="N86" s="139">
        <f>+'[32]VH Mensais (SAZ)'!I141</f>
        <v>0.6230529595015577</v>
      </c>
      <c r="O86" s="139">
        <f>+'[32]VHA Mensais (SAZ)'!I141</f>
        <v>-2.1582026449043834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2">
      <c r="B87" s="57"/>
      <c r="C87" s="58" t="s">
        <v>67</v>
      </c>
      <c r="D87" s="1277">
        <f>+'[32]Valores Mensais (SAZ)'!F155</f>
        <v>132.03</v>
      </c>
      <c r="E87" s="1278"/>
      <c r="F87" s="139">
        <f>+'[32]VH Mensais (SAZ)'!F142</f>
        <v>8.017671602716181</v>
      </c>
      <c r="G87" s="100">
        <f>+'[32]VHA Mensais (SAZ)'!F142</f>
        <v>8.0651002058954582</v>
      </c>
      <c r="H87" s="1277">
        <f>+'[32]Valores Mensais (SAZ)'!H155</f>
        <v>122.28</v>
      </c>
      <c r="I87" s="1278"/>
      <c r="J87" s="139">
        <f>+'[32]VH Mensais (SAZ)'!H142</f>
        <v>36.36667781866845</v>
      </c>
      <c r="K87" s="100">
        <f>+'[32]VHA Mensais (SAZ)'!H142</f>
        <v>31.548651287506768</v>
      </c>
      <c r="L87" s="1277">
        <f>+'[32]Valores Mensais (SAZ)'!I155</f>
        <v>117.31</v>
      </c>
      <c r="M87" s="1278"/>
      <c r="N87" s="139">
        <f>+'[32]VH Mensais (SAZ)'!I142</f>
        <v>-4.4317718940936839</v>
      </c>
      <c r="O87" s="139">
        <f>+'[32]VHA Mensais (SAZ)'!I142</f>
        <v>-2.4562415232969315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2">
      <c r="B88" s="57"/>
      <c r="C88" s="58" t="s">
        <v>68</v>
      </c>
      <c r="D88" s="1277">
        <f>+'[32]Valores Mensais (SAZ)'!F156</f>
        <v>135.16999999999999</v>
      </c>
      <c r="E88" s="1278"/>
      <c r="F88" s="139">
        <f>+'[32]VH Mensais (SAZ)'!F143</f>
        <v>9.1577162238552834</v>
      </c>
      <c r="G88" s="100">
        <f>+'[32]VHA Mensais (SAZ)'!F143</f>
        <v>8.1891886934351241</v>
      </c>
      <c r="H88" s="1277">
        <f>+'[32]Valores Mensais (SAZ)'!H156</f>
        <v>139.88999999999999</v>
      </c>
      <c r="I88" s="1278"/>
      <c r="J88" s="139">
        <f>+'[32]VH Mensais (SAZ)'!H143</f>
        <v>46.72750157331653</v>
      </c>
      <c r="K88" s="100">
        <f>+'[32]VHA Mensais (SAZ)'!H143</f>
        <v>33.400294286993827</v>
      </c>
      <c r="L88" s="1277">
        <f>+'[32]Valores Mensais (SAZ)'!I156</f>
        <v>117.53</v>
      </c>
      <c r="M88" s="1278"/>
      <c r="N88" s="139">
        <f>+'[32]VH Mensais (SAZ)'!I143</f>
        <v>-4.7723221520012959</v>
      </c>
      <c r="O88" s="139">
        <f>+'[32]VHA Mensais (SAZ)'!I143</f>
        <v>-2.7259603136411292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2">
      <c r="B89" s="57"/>
      <c r="C89" s="58" t="s">
        <v>69</v>
      </c>
      <c r="D89" s="1277">
        <f>+'[32]Valores Mensais (SAZ)'!F157</f>
        <v>136.11000000000001</v>
      </c>
      <c r="E89" s="1278"/>
      <c r="F89" s="139">
        <f>+'[32]VH Mensais (SAZ)'!F144</f>
        <v>7.9552664974619436</v>
      </c>
      <c r="G89" s="100">
        <f>+'[32]VHA Mensais (SAZ)'!F144</f>
        <v>8.164943029545757</v>
      </c>
      <c r="H89" s="1277">
        <f>+'[32]Valores Mensais (SAZ)'!H157</f>
        <v>140</v>
      </c>
      <c r="I89" s="1278"/>
      <c r="J89" s="139">
        <f>+'[32]VH Mensais (SAZ)'!H144</f>
        <v>37.080191912268681</v>
      </c>
      <c r="K89" s="100">
        <f>+'[32]VHA Mensais (SAZ)'!H144</f>
        <v>33.825592974832539</v>
      </c>
      <c r="L89" s="1277">
        <f>+'[32]Valores Mensais (SAZ)'!I157</f>
        <v>123.07</v>
      </c>
      <c r="M89" s="1278"/>
      <c r="N89" s="139">
        <f>+'[32]VH Mensais (SAZ)'!I144</f>
        <v>1.0758869908015667</v>
      </c>
      <c r="O89" s="139">
        <f>+'[32]VHA Mensais (SAZ)'!I144</f>
        <v>-2.3341824860143801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2">
      <c r="B90" s="57"/>
      <c r="C90" s="58" t="s">
        <v>70</v>
      </c>
      <c r="D90" s="1277">
        <f>+'[32]Valores Mensais (SAZ)'!F158</f>
        <v>136.54</v>
      </c>
      <c r="E90" s="1278"/>
      <c r="F90" s="139">
        <f>+'[32]VH Mensais (SAZ)'!F145</f>
        <v>6.8889932675747501</v>
      </c>
      <c r="G90" s="100">
        <f>+'[32]VHA Mensais (SAZ)'!F145</f>
        <v>8.0436852755624511</v>
      </c>
      <c r="H90" s="1277">
        <f>+'[32]Valores Mensais (SAZ)'!H158</f>
        <v>137.25</v>
      </c>
      <c r="I90" s="1278"/>
      <c r="J90" s="139">
        <f>+'[32]VH Mensais (SAZ)'!H145</f>
        <v>26.602711926944011</v>
      </c>
      <c r="K90" s="100">
        <f>+'[32]VHA Mensais (SAZ)'!H145</f>
        <v>33.036317269602591</v>
      </c>
      <c r="L90" s="1277">
        <f>+'[32]Valores Mensais (SAZ)'!I158</f>
        <v>126.69</v>
      </c>
      <c r="M90" s="1278"/>
      <c r="N90" s="139">
        <f>+'[32]VH Mensais (SAZ)'!I145</f>
        <v>-4.2837715321849661</v>
      </c>
      <c r="O90" s="139">
        <f>+'[32]VHA Mensais (SAZ)'!I145</f>
        <v>-2.5305762103003948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2">
      <c r="B91" s="57"/>
      <c r="C91" s="58" t="s">
        <v>71</v>
      </c>
      <c r="D91" s="1277">
        <f>+'[32]Valores Mensais (SAZ)'!F159</f>
        <v>129.88999999999999</v>
      </c>
      <c r="E91" s="1278"/>
      <c r="F91" s="139">
        <f>+'[32]VH Mensais (SAZ)'!F146</f>
        <v>4.3796207007392951</v>
      </c>
      <c r="G91" s="100">
        <f>+'[32]VHA Mensais (SAZ)'!F146</f>
        <v>7.7332153070952092</v>
      </c>
      <c r="H91" s="1277">
        <f>+'[32]Valores Mensais (SAZ)'!H159</f>
        <v>126.49</v>
      </c>
      <c r="I91" s="1278"/>
      <c r="J91" s="139">
        <f>+'[32]VH Mensais (SAZ)'!H146</f>
        <v>16.494750414440972</v>
      </c>
      <c r="K91" s="100">
        <f>+'[32]VHA Mensais (SAZ)'!H146</f>
        <v>31.404508163209719</v>
      </c>
      <c r="L91" s="1277">
        <f>+'[32]Valores Mensais (SAZ)'!I159</f>
        <v>127.29</v>
      </c>
      <c r="M91" s="1278"/>
      <c r="N91" s="139">
        <f>+'[32]VH Mensais (SAZ)'!I146</f>
        <v>4.1397365622187765</v>
      </c>
      <c r="O91" s="139">
        <f>+'[32]VHA Mensais (SAZ)'!I146</f>
        <v>-1.9628732174688079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2">
      <c r="B92" s="253">
        <v>23</v>
      </c>
      <c r="C92" s="254" t="s">
        <v>72</v>
      </c>
      <c r="D92" s="1828">
        <f>+'[32]Valores Mensais (SAZ)'!F160</f>
        <v>138.46</v>
      </c>
      <c r="E92" s="1829"/>
      <c r="F92" s="267">
        <f>+'[32]VH Mensais (SAZ)'!F147</f>
        <v>2.3582464700229178</v>
      </c>
      <c r="G92" s="268">
        <f>+'[32]VHA Mensais (SAZ)'!F147</f>
        <v>2.3582464700229178</v>
      </c>
      <c r="H92" s="1828">
        <f>+'[32]Valores Mensais (SAZ)'!H160</f>
        <v>131.99</v>
      </c>
      <c r="I92" s="1829"/>
      <c r="J92" s="267">
        <f>+'[32]VH Mensais (SAZ)'!H147</f>
        <v>26.257891716089542</v>
      </c>
      <c r="K92" s="268">
        <f>+'[32]VHA Mensais (SAZ)'!H147</f>
        <v>21.953319303615835</v>
      </c>
      <c r="L92" s="1828">
        <f>+'[32]Valores Mensais (SAZ)'!I160</f>
        <v>127.49</v>
      </c>
      <c r="M92" s="1829"/>
      <c r="N92" s="267">
        <f>+'[32]VH Mensais (SAZ)'!I147</f>
        <v>-2.7313649195086609</v>
      </c>
      <c r="O92" s="267">
        <f>+'[32]VHA Mensais (SAZ)'!I147</f>
        <v>20.019836728465723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2">
      <c r="B93" s="57"/>
      <c r="C93" s="58" t="s">
        <v>73</v>
      </c>
      <c r="D93" s="1277">
        <f>+'[32]Valores Mensais (SAZ)'!F161</f>
        <v>144.88</v>
      </c>
      <c r="E93" s="1278"/>
      <c r="F93" s="139">
        <f>+'[32]VH Mensais (SAZ)'!F148</f>
        <v>9.5666641458065591</v>
      </c>
      <c r="G93" s="100">
        <f>+'[32]VHA Mensais (SAZ)'!F148</f>
        <v>5.9214953271028214</v>
      </c>
      <c r="H93" s="1277">
        <f>+'[32]Valores Mensais (SAZ)'!H161</f>
        <v>117.72</v>
      </c>
      <c r="I93" s="1278"/>
      <c r="J93" s="139">
        <f>+'[32]VH Mensais (SAZ)'!H148</f>
        <v>11.025181552390828</v>
      </c>
      <c r="K93" s="100">
        <f>+'[32]VHA Mensais (SAZ)'!H148</f>
        <v>21.361067578477467</v>
      </c>
      <c r="L93" s="1277">
        <f>+'[32]Valores Mensais (SAZ)'!I161</f>
        <v>128.06</v>
      </c>
      <c r="M93" s="1278"/>
      <c r="N93" s="139">
        <f>+'[32]VH Mensais (SAZ)'!I148</f>
        <v>-0.89769385544032909</v>
      </c>
      <c r="O93" s="139">
        <f>+'[32]VHA Mensais (SAZ)'!I148</f>
        <v>21.441469130585133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2">
      <c r="B94" s="57"/>
      <c r="C94" s="58" t="s">
        <v>74</v>
      </c>
      <c r="D94" s="1277">
        <f>+'[32]Valores Mensais (SAZ)'!F162</f>
        <v>142.24</v>
      </c>
      <c r="E94" s="1278"/>
      <c r="F94" s="139">
        <f>+'[32]VH Mensais (SAZ)'!F149</f>
        <v>8.5138846505950596</v>
      </c>
      <c r="G94" s="100">
        <f>+'[32]VHA Mensais (SAZ)'!F149</f>
        <v>6.7740478699382711</v>
      </c>
      <c r="H94" s="1277">
        <f>+'[32]Valores Mensais (SAZ)'!H162</f>
        <v>129.62</v>
      </c>
      <c r="I94" s="1278"/>
      <c r="J94" s="139">
        <f>+'[32]VH Mensais (SAZ)'!H149</f>
        <v>15.371606586559871</v>
      </c>
      <c r="K94" s="100">
        <f>+'[32]VHA Mensais (SAZ)'!H149</f>
        <v>19.973987365291723</v>
      </c>
      <c r="L94" s="1277">
        <f>+'[32]Valores Mensais (SAZ)'!I162</f>
        <v>131.87</v>
      </c>
      <c r="M94" s="1278"/>
      <c r="N94" s="139">
        <f>+'[32]VH Mensais (SAZ)'!I149</f>
        <v>10.360699640137261</v>
      </c>
      <c r="O94" s="139">
        <f>+'[32]VHA Mensais (SAZ)'!I149</f>
        <v>23.711095897624968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" customHeight="1" x14ac:dyDescent="0.2">
      <c r="B95" s="636"/>
      <c r="C95" s="640"/>
      <c r="D95" s="1889"/>
      <c r="E95" s="1887"/>
      <c r="F95" s="1887"/>
      <c r="G95" s="1887"/>
      <c r="H95" s="1792"/>
      <c r="I95" s="1792"/>
      <c r="J95" s="1792"/>
      <c r="K95" s="1792"/>
      <c r="L95" s="1890"/>
      <c r="M95" s="1890"/>
      <c r="N95" s="1890"/>
      <c r="O95" s="1891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19" customFormat="1" ht="18" customHeight="1" x14ac:dyDescent="0.2">
      <c r="B96" s="318" t="s">
        <v>479</v>
      </c>
      <c r="C96" s="318"/>
    </row>
    <row r="97" spans="2:128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</row>
    <row r="101" spans="2:128" ht="18" customHeight="1" x14ac:dyDescent="0.3">
      <c r="B101" s="123" t="s">
        <v>905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O101" s="126" t="str">
        <f>+Capa!$G$15</f>
        <v>Indicadores de Conjuntura  •  maio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0"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95:G95"/>
    <mergeCell ref="H95:K95"/>
    <mergeCell ref="L95:O95"/>
    <mergeCell ref="D88:E88"/>
    <mergeCell ref="H88:I88"/>
    <mergeCell ref="L88:M88"/>
    <mergeCell ref="D89:E89"/>
    <mergeCell ref="H89:I89"/>
    <mergeCell ref="L89:M89"/>
    <mergeCell ref="D92:E92"/>
    <mergeCell ref="H92:I92"/>
    <mergeCell ref="L92:M92"/>
    <mergeCell ref="D93:E93"/>
    <mergeCell ref="H93:I93"/>
    <mergeCell ref="L93:M93"/>
    <mergeCell ref="D91:E91"/>
    <mergeCell ref="H91:I91"/>
    <mergeCell ref="L91:M91"/>
    <mergeCell ref="D90:E90"/>
    <mergeCell ref="H90:I90"/>
    <mergeCell ref="L90:M90"/>
    <mergeCell ref="D94:E94"/>
    <mergeCell ref="H94:I94"/>
    <mergeCell ref="L94:M94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79:E79"/>
    <mergeCell ref="H79:I79"/>
    <mergeCell ref="L79:M79"/>
    <mergeCell ref="D77:E77"/>
    <mergeCell ref="H77:I77"/>
    <mergeCell ref="L77:M77"/>
    <mergeCell ref="D76:E76"/>
    <mergeCell ref="H76:I76"/>
    <mergeCell ref="L76:M76"/>
    <mergeCell ref="D78:E78"/>
    <mergeCell ref="H78:I78"/>
    <mergeCell ref="L78:M78"/>
    <mergeCell ref="B73:C73"/>
    <mergeCell ref="D73:E73"/>
    <mergeCell ref="H73:I73"/>
    <mergeCell ref="L73:M73"/>
    <mergeCell ref="B74:C74"/>
    <mergeCell ref="D74:E74"/>
    <mergeCell ref="H74:I74"/>
    <mergeCell ref="L74:M74"/>
    <mergeCell ref="B75:C75"/>
    <mergeCell ref="D75:E75"/>
    <mergeCell ref="H75:I75"/>
    <mergeCell ref="L75:M75"/>
    <mergeCell ref="L71:M72"/>
    <mergeCell ref="N71:N72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D28:E28"/>
    <mergeCell ref="H28:I28"/>
    <mergeCell ref="L28:M28"/>
    <mergeCell ref="D33:E33"/>
    <mergeCell ref="H33:I33"/>
    <mergeCell ref="L33:M33"/>
    <mergeCell ref="D26:E26"/>
    <mergeCell ref="H26:I26"/>
    <mergeCell ref="L26:M26"/>
    <mergeCell ref="D27:E27"/>
    <mergeCell ref="H27:I27"/>
    <mergeCell ref="L27:M27"/>
    <mergeCell ref="D29:E29"/>
    <mergeCell ref="H29:I29"/>
    <mergeCell ref="L29:M29"/>
    <mergeCell ref="D30:E30"/>
    <mergeCell ref="H30:I30"/>
    <mergeCell ref="L30:M30"/>
    <mergeCell ref="D31:E31"/>
    <mergeCell ref="H31:I31"/>
    <mergeCell ref="L31:M31"/>
    <mergeCell ref="D32:E32"/>
    <mergeCell ref="H32:I32"/>
    <mergeCell ref="L32:M32"/>
    <mergeCell ref="D24:E24"/>
    <mergeCell ref="H24:I24"/>
    <mergeCell ref="L24:M24"/>
    <mergeCell ref="D25:E25"/>
    <mergeCell ref="H25:I25"/>
    <mergeCell ref="L25:M25"/>
    <mergeCell ref="D22:E22"/>
    <mergeCell ref="H22:I22"/>
    <mergeCell ref="L22:M22"/>
    <mergeCell ref="D23:E23"/>
    <mergeCell ref="H23:I23"/>
    <mergeCell ref="L23:M23"/>
    <mergeCell ref="D20:E20"/>
    <mergeCell ref="H20:I20"/>
    <mergeCell ref="L20:M20"/>
    <mergeCell ref="D21:E21"/>
    <mergeCell ref="H21:I21"/>
    <mergeCell ref="L21:M21"/>
    <mergeCell ref="D18:E18"/>
    <mergeCell ref="H18:I18"/>
    <mergeCell ref="L18:M18"/>
    <mergeCell ref="D19:E19"/>
    <mergeCell ref="H19:I19"/>
    <mergeCell ref="L19:M19"/>
    <mergeCell ref="D17:E17"/>
    <mergeCell ref="H17:I17"/>
    <mergeCell ref="L17:M17"/>
    <mergeCell ref="D15:E15"/>
    <mergeCell ref="H15:I15"/>
    <mergeCell ref="L15:M15"/>
    <mergeCell ref="D14:E14"/>
    <mergeCell ref="H14:I14"/>
    <mergeCell ref="L14:M14"/>
    <mergeCell ref="D16:E16"/>
    <mergeCell ref="H16:I16"/>
    <mergeCell ref="L16:M16"/>
    <mergeCell ref="B11:C11"/>
    <mergeCell ref="D11:E11"/>
    <mergeCell ref="H11:I11"/>
    <mergeCell ref="L11:M11"/>
    <mergeCell ref="B12:C12"/>
    <mergeCell ref="D12:E12"/>
    <mergeCell ref="H12:I12"/>
    <mergeCell ref="L12:M12"/>
    <mergeCell ref="B13:C13"/>
    <mergeCell ref="D13:E13"/>
    <mergeCell ref="H13:I13"/>
    <mergeCell ref="L13:M13"/>
    <mergeCell ref="L9:M10"/>
    <mergeCell ref="N9:N10"/>
    <mergeCell ref="O9:O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45"/>
  <sheetViews>
    <sheetView view="pageBreakPreview" topLeftCell="A67" zoomScale="65" zoomScaleNormal="75" zoomScaleSheetLayoutView="65" workbookViewId="0">
      <selection activeCell="D92" sqref="D92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2" width="20.7109375" style="9" customWidth="1"/>
    <col min="13" max="16384" width="9.140625" style="9"/>
  </cols>
  <sheetData>
    <row r="1" spans="2:14" ht="26.25" customHeight="1" x14ac:dyDescent="0.4">
      <c r="B1" s="620"/>
      <c r="C1" s="620"/>
      <c r="D1" s="620"/>
      <c r="E1" s="620"/>
      <c r="F1" s="620"/>
      <c r="G1" s="620"/>
      <c r="H1" s="620"/>
      <c r="I1" s="620"/>
      <c r="J1" s="620"/>
      <c r="K1" s="620"/>
      <c r="L1" s="481" t="s">
        <v>8</v>
      </c>
    </row>
    <row r="2" spans="2:14" s="20" customFormat="1" ht="3.95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482"/>
    </row>
    <row r="3" spans="2:14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N4" s="1130" t="s">
        <v>0</v>
      </c>
    </row>
    <row r="5" spans="2:14" ht="18" customHeight="1" x14ac:dyDescent="0.25">
      <c r="B5" s="39" t="s">
        <v>486</v>
      </c>
      <c r="C5" s="40"/>
    </row>
    <row r="6" spans="2:14" ht="21.95" customHeight="1" x14ac:dyDescent="0.2">
      <c r="B6" s="1670"/>
      <c r="C6" s="1670"/>
      <c r="D6" s="1272" t="s">
        <v>58</v>
      </c>
      <c r="E6" s="1272"/>
      <c r="F6" s="1272"/>
      <c r="G6" s="1272" t="s">
        <v>487</v>
      </c>
      <c r="H6" s="1272"/>
      <c r="I6" s="1272"/>
      <c r="J6" s="1272" t="s">
        <v>488</v>
      </c>
      <c r="K6" s="1272"/>
      <c r="L6" s="1607"/>
    </row>
    <row r="7" spans="2:14" ht="21.95" customHeight="1" x14ac:dyDescent="0.2">
      <c r="B7" s="1670"/>
      <c r="C7" s="1670"/>
      <c r="D7" s="1250"/>
      <c r="E7" s="1250"/>
      <c r="F7" s="1250"/>
      <c r="G7" s="1250" t="s">
        <v>489</v>
      </c>
      <c r="H7" s="1250"/>
      <c r="I7" s="1250"/>
      <c r="J7" s="1250" t="s">
        <v>489</v>
      </c>
      <c r="K7" s="1250"/>
      <c r="L7" s="1253"/>
    </row>
    <row r="8" spans="2:14" ht="21.95" customHeight="1" x14ac:dyDescent="0.2">
      <c r="B8" s="1670"/>
      <c r="C8" s="1670"/>
      <c r="D8" s="1250" t="s">
        <v>490</v>
      </c>
      <c r="E8" s="1250" t="s">
        <v>59</v>
      </c>
      <c r="F8" s="1250" t="s">
        <v>126</v>
      </c>
      <c r="G8" s="1250" t="s">
        <v>490</v>
      </c>
      <c r="H8" s="1250" t="s">
        <v>59</v>
      </c>
      <c r="I8" s="1250" t="s">
        <v>126</v>
      </c>
      <c r="J8" s="1250" t="s">
        <v>490</v>
      </c>
      <c r="K8" s="1250" t="s">
        <v>59</v>
      </c>
      <c r="L8" s="1253" t="s">
        <v>126</v>
      </c>
    </row>
    <row r="9" spans="2:14" ht="21.95" customHeight="1" x14ac:dyDescent="0.2">
      <c r="B9" s="1670"/>
      <c r="C9" s="1670"/>
      <c r="D9" s="1511" t="s">
        <v>32</v>
      </c>
      <c r="E9" s="1595"/>
      <c r="F9" s="1595"/>
      <c r="G9" s="1511" t="s">
        <v>32</v>
      </c>
      <c r="H9" s="1595"/>
      <c r="I9" s="1595"/>
      <c r="J9" s="1511" t="s">
        <v>32</v>
      </c>
      <c r="K9" s="1595"/>
      <c r="L9" s="1595"/>
    </row>
    <row r="10" spans="2:14" ht="24" customHeight="1" x14ac:dyDescent="0.2">
      <c r="B10" s="1175">
        <v>2020</v>
      </c>
      <c r="C10" s="1175"/>
      <c r="D10" s="163">
        <f>+[33]Anuais!AC36/1000</f>
        <v>5211.0839999999998</v>
      </c>
      <c r="E10" s="94">
        <f>+'[33]VH Anuais'!AC35</f>
        <v>-13.934819765637608</v>
      </c>
      <c r="F10" s="245"/>
      <c r="G10" s="163">
        <f>+[33]Anuais!AA36/1000</f>
        <v>882.80100000000004</v>
      </c>
      <c r="H10" s="94">
        <f>+'[33]VH Anuais'!AA35</f>
        <v>-16.736131743134841</v>
      </c>
      <c r="I10" s="245"/>
      <c r="J10" s="471">
        <f>+[33]Anuais!AB36/1000</f>
        <v>4328.2830000000004</v>
      </c>
      <c r="K10" s="94">
        <f>+'[33]VH Anuais'!AB35</f>
        <v>-13.340158083805475</v>
      </c>
      <c r="L10" s="94"/>
    </row>
    <row r="11" spans="2:14" ht="24" customHeight="1" x14ac:dyDescent="0.2">
      <c r="B11" s="1175">
        <v>2021</v>
      </c>
      <c r="C11" s="1175"/>
      <c r="D11" s="163">
        <f>+[33]Anuais!AC37/1000</f>
        <v>5503.3919999999998</v>
      </c>
      <c r="E11" s="94">
        <f>+'[33]VH Anuais'!AC36</f>
        <v>5.6093511445987065</v>
      </c>
      <c r="F11" s="245"/>
      <c r="G11" s="163">
        <f>+[33]Anuais!AA37/1000</f>
        <v>943.54100000000005</v>
      </c>
      <c r="H11" s="94">
        <f>+'[33]VH Anuais'!AA36</f>
        <v>6.8803728133520536</v>
      </c>
      <c r="I11" s="245"/>
      <c r="J11" s="471">
        <f>+[33]Anuais!AB37/1000</f>
        <v>4559.8509999999997</v>
      </c>
      <c r="K11" s="94">
        <f>+'[33]VH Anuais'!AB36</f>
        <v>5.3501122731577366</v>
      </c>
      <c r="L11" s="94"/>
    </row>
    <row r="12" spans="2:14" ht="24" customHeight="1" x14ac:dyDescent="0.2">
      <c r="B12" s="1175">
        <v>2022</v>
      </c>
      <c r="C12" s="1175"/>
      <c r="D12" s="163">
        <f>+[33]Anuais!AC38/1000</f>
        <v>5917.6090000000004</v>
      </c>
      <c r="E12" s="94">
        <f>+'[33]VH Anuais'!AC37</f>
        <v>7.5265763369209315</v>
      </c>
      <c r="F12" s="245"/>
      <c r="G12" s="163">
        <f>+[33]Anuais!AA38/1000</f>
        <v>1072.423</v>
      </c>
      <c r="H12" s="94">
        <f>+'[33]VH Anuais'!AA37</f>
        <v>13.659395829116061</v>
      </c>
      <c r="I12" s="245"/>
      <c r="J12" s="471">
        <f>+[33]Anuais!AB38/1000</f>
        <v>4845.1859999999997</v>
      </c>
      <c r="K12" s="94">
        <f>+'[33]VH Anuais'!AB37</f>
        <v>6.2575509594502199</v>
      </c>
      <c r="L12" s="94"/>
    </row>
    <row r="13" spans="2:14" ht="22.5" customHeight="1" x14ac:dyDescent="0.2">
      <c r="B13" s="51"/>
      <c r="C13" s="51"/>
      <c r="D13" s="165"/>
      <c r="E13" s="97"/>
      <c r="F13" s="246"/>
      <c r="G13" s="165"/>
      <c r="H13" s="97"/>
      <c r="I13" s="246"/>
      <c r="J13" s="472"/>
      <c r="K13" s="97"/>
      <c r="L13" s="97"/>
    </row>
    <row r="14" spans="2:14" ht="24" customHeight="1" x14ac:dyDescent="0.2">
      <c r="B14" s="57">
        <v>21</v>
      </c>
      <c r="C14" s="58" t="s">
        <v>69</v>
      </c>
      <c r="D14" s="168">
        <f>+'[33]Valores Mensais'!AC420/1000</f>
        <v>504.28300000000002</v>
      </c>
      <c r="E14" s="99">
        <f>+'[33] VH e VHA mensais'!AC408</f>
        <v>8.3514892117555473</v>
      </c>
      <c r="F14" s="248">
        <f>+'[33] VH e VHA mensais'!BR408</f>
        <v>3.81600814292129</v>
      </c>
      <c r="G14" s="168">
        <f>+'[33]Valores Mensais'!AA420/1000</f>
        <v>89.147000000000006</v>
      </c>
      <c r="H14" s="99">
        <f>+'[33] VH e VHA mensais'!AA408</f>
        <v>12.590618606178495</v>
      </c>
      <c r="I14" s="248">
        <f>+'[33] VH e VHA mensais'!BP408</f>
        <v>4.7705320526656658</v>
      </c>
      <c r="J14" s="473">
        <f>+'[33]Valores Mensais'!AB420/1000</f>
        <v>415.13600000000002</v>
      </c>
      <c r="K14" s="99">
        <f>+'[33] VH e VHA mensais'!AB408</f>
        <v>7.4824718565850823</v>
      </c>
      <c r="L14" s="99">
        <f>+'[33] VH e VHA mensais'!BQ408</f>
        <v>3.6204835490847076</v>
      </c>
    </row>
    <row r="15" spans="2:14" ht="24" customHeight="1" x14ac:dyDescent="0.2">
      <c r="B15" s="57"/>
      <c r="C15" s="58" t="s">
        <v>70</v>
      </c>
      <c r="D15" s="168">
        <f>+'[33]Valores Mensais'!AC421/1000</f>
        <v>471.49</v>
      </c>
      <c r="E15" s="99">
        <f>+'[33] VH e VHA mensais'!AC409</f>
        <v>10.479229932890943</v>
      </c>
      <c r="F15" s="248">
        <f>+'[33] VH e VHA mensais'!BR409</f>
        <v>4.4100596756881494</v>
      </c>
      <c r="G15" s="168">
        <f>+'[33]Valores Mensais'!AA421/1000</f>
        <v>80.912000000000006</v>
      </c>
      <c r="H15" s="99">
        <f>+'[33] VH e VHA mensais'!AA409</f>
        <v>17.549976754997676</v>
      </c>
      <c r="I15" s="248">
        <f>+'[33] VH e VHA mensais'!BP409</f>
        <v>5.8563507268130754</v>
      </c>
      <c r="J15" s="473">
        <f>+'[33]Valores Mensais'!AB421/1000</f>
        <v>390.57799999999997</v>
      </c>
      <c r="K15" s="99">
        <f>+'[33] VH e VHA mensais'!AB409</f>
        <v>9.1195073979705832</v>
      </c>
      <c r="L15" s="99">
        <f>+'[33] VH e VHA mensais'!BQ409</f>
        <v>4.1154336115663881</v>
      </c>
    </row>
    <row r="16" spans="2:14" ht="24" customHeight="1" x14ac:dyDescent="0.2">
      <c r="B16" s="57"/>
      <c r="C16" s="58" t="s">
        <v>71</v>
      </c>
      <c r="D16" s="168">
        <f>+'[33]Valores Mensais'!AC422/1000</f>
        <v>505.41399999999999</v>
      </c>
      <c r="E16" s="99">
        <f>+'[33] VH e VHA mensais'!AC410</f>
        <v>19.142405883878276</v>
      </c>
      <c r="F16" s="248">
        <f>+'[33] VH e VHA mensais'!BR410</f>
        <v>5.6093511445987065</v>
      </c>
      <c r="G16" s="168">
        <f>+'[33]Valores Mensais'!AA422/1000</f>
        <v>85.986000000000004</v>
      </c>
      <c r="H16" s="99">
        <f>+'[33] VH e VHA mensais'!AA410</f>
        <v>18.2930016921405</v>
      </c>
      <c r="I16" s="248">
        <f>+'[33] VH e VHA mensais'!BP410</f>
        <v>6.8803728133520536</v>
      </c>
      <c r="J16" s="473">
        <f>+'[33]Valores Mensais'!AB422/1000</f>
        <v>419.428</v>
      </c>
      <c r="K16" s="99">
        <f>+'[33] VH e VHA mensais'!AB410</f>
        <v>19.318049277283578</v>
      </c>
      <c r="L16" s="99">
        <f>+'[33] VH e VHA mensais'!BQ410</f>
        <v>5.3501122731577366</v>
      </c>
    </row>
    <row r="17" spans="2:12" ht="24" customHeight="1" x14ac:dyDescent="0.2">
      <c r="B17" s="253">
        <v>22</v>
      </c>
      <c r="C17" s="254" t="s">
        <v>72</v>
      </c>
      <c r="D17" s="474">
        <f>+'[33]Valores Mensais'!AC423/1000</f>
        <v>436.45400000000001</v>
      </c>
      <c r="E17" s="384">
        <f>+'[33] VH e VHA mensais'!AC411</f>
        <v>19.088339299746782</v>
      </c>
      <c r="F17" s="475">
        <f>+'[33] VH e VHA mensais'!BR411</f>
        <v>19.088339299746782</v>
      </c>
      <c r="G17" s="474">
        <f>+'[33]Valores Mensais'!AA423/1000</f>
        <v>74.082999999999998</v>
      </c>
      <c r="H17" s="384">
        <f>+'[33] VH e VHA mensais'!AA411</f>
        <v>32.815217196435938</v>
      </c>
      <c r="I17" s="475">
        <f>+'[33] VH e VHA mensais'!BP411</f>
        <v>32.815217196435938</v>
      </c>
      <c r="J17" s="476">
        <f>+'[33]Valores Mensais'!AB423/1000</f>
        <v>362.37099999999998</v>
      </c>
      <c r="K17" s="384">
        <f>+'[33] VH e VHA mensais'!AB411</f>
        <v>16.624130639778322</v>
      </c>
      <c r="L17" s="384">
        <f>+'[33] VH e VHA mensais'!BQ411</f>
        <v>16.624130639778322</v>
      </c>
    </row>
    <row r="18" spans="2:12" ht="24" customHeight="1" x14ac:dyDescent="0.2">
      <c r="B18" s="57"/>
      <c r="C18" s="58" t="s">
        <v>73</v>
      </c>
      <c r="D18" s="168">
        <f>+'[33]Valores Mensais'!AC424/1000</f>
        <v>438.04500000000002</v>
      </c>
      <c r="E18" s="99">
        <f>+'[33] VH e VHA mensais'!AC412</f>
        <v>31.008030146695976</v>
      </c>
      <c r="F18" s="248">
        <f>+'[33] VH e VHA mensais'!BR412</f>
        <v>24.77495537631571</v>
      </c>
      <c r="G18" s="168">
        <f>+'[33]Valores Mensais'!AA424/1000</f>
        <v>71.918000000000006</v>
      </c>
      <c r="H18" s="99">
        <f>+'[33] VH e VHA mensais'!AA412</f>
        <v>50.42145113049299</v>
      </c>
      <c r="I18" s="248">
        <f>+'[33] VH e VHA mensais'!BP412</f>
        <v>40.941210541558057</v>
      </c>
      <c r="J18" s="473">
        <f>+'[33]Valores Mensais'!AB424/1000</f>
        <v>366.12700000000001</v>
      </c>
      <c r="K18" s="99">
        <f>+'[33] VH e VHA mensais'!AB412</f>
        <v>27.768937093881085</v>
      </c>
      <c r="L18" s="99">
        <f>+'[33] VH e VHA mensais'!BQ412</f>
        <v>21.971098546555922</v>
      </c>
    </row>
    <row r="19" spans="2:12" ht="24" customHeight="1" x14ac:dyDescent="0.2">
      <c r="B19" s="57"/>
      <c r="C19" s="58" t="s">
        <v>74</v>
      </c>
      <c r="D19" s="168">
        <f>+'[33]Valores Mensais'!AC425/1000</f>
        <v>535.43299999999999</v>
      </c>
      <c r="E19" s="99">
        <f>+'[33] VH e VHA mensais'!AC413</f>
        <v>29.763560837764345</v>
      </c>
      <c r="F19" s="248">
        <f>+'[33] VH e VHA mensais'!BR413</f>
        <v>26.623576650923276</v>
      </c>
      <c r="G19" s="168">
        <f>+'[33]Valores Mensais'!AA425/1000</f>
        <v>87.335999999999999</v>
      </c>
      <c r="H19" s="99">
        <f>+'[33] VH e VHA mensais'!AA413</f>
        <v>41.23354571622626</v>
      </c>
      <c r="I19" s="248">
        <f>+'[33] VH e VHA mensais'!BP413</f>
        <v>41.050487221026664</v>
      </c>
      <c r="J19" s="473">
        <f>+'[33]Valores Mensais'!AB425/1000</f>
        <v>448.09699999999998</v>
      </c>
      <c r="K19" s="99">
        <f>+'[33] VH e VHA mensais'!AB413</f>
        <v>27.741573161831788</v>
      </c>
      <c r="L19" s="99">
        <f>+'[33] VH e VHA mensais'!BQ413</f>
        <v>24.106196370463739</v>
      </c>
    </row>
    <row r="20" spans="2:12" ht="24" customHeight="1" x14ac:dyDescent="0.2">
      <c r="B20" s="57"/>
      <c r="C20" s="58" t="s">
        <v>75</v>
      </c>
      <c r="D20" s="168">
        <f>+'[33]Valores Mensais'!AC426/1000</f>
        <v>424.608</v>
      </c>
      <c r="E20" s="99">
        <f>+'[33] VH e VHA mensais'!AC414</f>
        <v>-3.4382696536714774</v>
      </c>
      <c r="F20" s="248">
        <f>+'[33] VH e VHA mensais'!BR414</f>
        <v>18.11281153224613</v>
      </c>
      <c r="G20" s="168">
        <f>+'[33]Valores Mensais'!AA426/1000</f>
        <v>77.932000000000002</v>
      </c>
      <c r="H20" s="99">
        <f>+'[33] VH e VHA mensais'!AA414</f>
        <v>8.8192582663092054</v>
      </c>
      <c r="I20" s="248">
        <f>+'[33] VH e VHA mensais'!BP414</f>
        <v>31.312752062908157</v>
      </c>
      <c r="J20" s="473">
        <f>+'[33]Valores Mensais'!AB426/1000</f>
        <v>346.67599999999999</v>
      </c>
      <c r="K20" s="99">
        <f>+'[33] VH e VHA mensais'!AB414</f>
        <v>-5.8229718753310848</v>
      </c>
      <c r="L20" s="99">
        <f>+'[33] VH e VHA mensais'!BQ414</f>
        <v>15.735477135862808</v>
      </c>
    </row>
    <row r="21" spans="2:12" ht="24" customHeight="1" x14ac:dyDescent="0.2">
      <c r="B21" s="57"/>
      <c r="C21" s="58" t="s">
        <v>76</v>
      </c>
      <c r="D21" s="168">
        <f>+'[33]Valores Mensais'!AC427/1000</f>
        <v>522.07399999999996</v>
      </c>
      <c r="E21" s="99">
        <f>+'[33] VH e VHA mensais'!AC415</f>
        <v>7.0187809787755739</v>
      </c>
      <c r="F21" s="248">
        <f>+'[33] VH e VHA mensais'!BR415</f>
        <v>15.461205147953706</v>
      </c>
      <c r="G21" s="168">
        <f>+'[33]Valores Mensais'!AA427/1000</f>
        <v>91.960999999999999</v>
      </c>
      <c r="H21" s="99">
        <f>+'[33] VH e VHA mensais'!AA415</f>
        <v>9.2939232954207807</v>
      </c>
      <c r="I21" s="248">
        <f>+'[33] VH e VHA mensais'!BP415</f>
        <v>25.544468141413823</v>
      </c>
      <c r="J21" s="473">
        <f>+'[33]Valores Mensais'!AB427/1000</f>
        <v>430.113</v>
      </c>
      <c r="K21" s="99">
        <f>+'[33] VH e VHA mensais'!AB415</f>
        <v>6.5445771910833228</v>
      </c>
      <c r="L21" s="99">
        <f>+'[33] VH e VHA mensais'!BQ415</f>
        <v>13.578147976084075</v>
      </c>
    </row>
    <row r="22" spans="2:12" ht="24" customHeight="1" x14ac:dyDescent="0.2">
      <c r="B22" s="57"/>
      <c r="C22" s="58" t="s">
        <v>77</v>
      </c>
      <c r="D22" s="168">
        <f>+'[33]Valores Mensais'!AC428/1000</f>
        <v>479.39100000000002</v>
      </c>
      <c r="E22" s="99">
        <f>+'[33] VH e VHA mensais'!AC416</f>
        <v>0.18432255192692981</v>
      </c>
      <c r="F22" s="248">
        <f>+'[33] VH e VHA mensais'!BR416</f>
        <v>12.559846925228403</v>
      </c>
      <c r="G22" s="168">
        <f>+'[33]Valores Mensais'!AA428/1000</f>
        <v>88.307000000000002</v>
      </c>
      <c r="H22" s="99">
        <f>+'[33] VH e VHA mensais'!AA416</f>
        <v>1.8042009637776468</v>
      </c>
      <c r="I22" s="248">
        <f>+'[33] VH e VHA mensais'!BP416</f>
        <v>20.49631429152765</v>
      </c>
      <c r="J22" s="473">
        <f>+'[33]Valores Mensais'!AB428/1000</f>
        <v>391.084</v>
      </c>
      <c r="K22" s="99">
        <f>+'[33] VH e VHA mensais'!AB416</f>
        <v>-0.17433831843927106</v>
      </c>
      <c r="L22" s="99">
        <f>+'[33] VH e VHA mensais'!BQ416</f>
        <v>11.026668548313001</v>
      </c>
    </row>
    <row r="23" spans="2:12" ht="24" customHeight="1" x14ac:dyDescent="0.2">
      <c r="B23" s="57"/>
      <c r="C23" s="58" t="s">
        <v>66</v>
      </c>
      <c r="D23" s="168">
        <f>+'[33]Valores Mensais'!AC429/1000</f>
        <v>513.00099999999998</v>
      </c>
      <c r="E23" s="99">
        <f>+'[33] VH e VHA mensais'!AC417</f>
        <v>2.2105732946009704</v>
      </c>
      <c r="F23" s="248">
        <f>+'[33] VH e VHA mensais'!BR417</f>
        <v>10.840689878631494</v>
      </c>
      <c r="G23" s="168">
        <f>+'[33]Valores Mensais'!AA429/1000</f>
        <v>99.474999999999994</v>
      </c>
      <c r="H23" s="99">
        <f>+'[33] VH e VHA mensais'!AA417</f>
        <v>8.4870164570905118</v>
      </c>
      <c r="I23" s="248">
        <f>+'[33] VH e VHA mensais'!BP417</f>
        <v>18.292302149633734</v>
      </c>
      <c r="J23" s="473">
        <f>+'[33]Valores Mensais'!AB429/1000</f>
        <v>413.52600000000001</v>
      </c>
      <c r="K23" s="99">
        <f>+'[33] VH e VHA mensais'!AB417</f>
        <v>0.80762920726549225</v>
      </c>
      <c r="L23" s="99">
        <f>+'[33] VH e VHA mensais'!BQ417</f>
        <v>9.3643963789916906</v>
      </c>
    </row>
    <row r="24" spans="2:12" ht="24" customHeight="1" x14ac:dyDescent="0.2">
      <c r="B24" s="57"/>
      <c r="C24" s="58" t="s">
        <v>67</v>
      </c>
      <c r="D24" s="168">
        <f>+'[33]Valores Mensais'!AC430/1000</f>
        <v>581.399</v>
      </c>
      <c r="E24" s="99">
        <f>+'[33] VH e VHA mensais'!AC418</f>
        <v>13.334684878741033</v>
      </c>
      <c r="F24" s="248">
        <f>+'[33] VH e VHA mensais'!BR418</f>
        <v>11.202670173480932</v>
      </c>
      <c r="G24" s="168">
        <f>+'[33]Valores Mensais'!AA430/1000</f>
        <v>114.68300000000001</v>
      </c>
      <c r="H24" s="99">
        <f>+'[33] VH e VHA mensais'!AA418</f>
        <v>13.876752591651108</v>
      </c>
      <c r="I24" s="248">
        <f>+'[33] VH e VHA mensais'!BP418</f>
        <v>17.55157180741196</v>
      </c>
      <c r="J24" s="473">
        <f>+'[33]Valores Mensais'!AB430/1000</f>
        <v>466.71600000000001</v>
      </c>
      <c r="K24" s="99">
        <f>+'[33] VH e VHA mensais'!AB418</f>
        <v>13.20227512521679</v>
      </c>
      <c r="L24" s="99">
        <f>+'[33] VH e VHA mensais'!BQ418</f>
        <v>9.9036714194764777</v>
      </c>
    </row>
    <row r="25" spans="2:12" ht="24" customHeight="1" x14ac:dyDescent="0.2">
      <c r="B25" s="57"/>
      <c r="C25" s="58" t="s">
        <v>68</v>
      </c>
      <c r="D25" s="168">
        <f>+'[33]Valores Mensais'!AC431/1000</f>
        <v>498.97300000000001</v>
      </c>
      <c r="E25" s="99">
        <f>+'[33] VH e VHA mensais'!AC419</f>
        <v>2.3003446416526296</v>
      </c>
      <c r="F25" s="248">
        <f>+'[33] VH e VHA mensais'!BR419</f>
        <v>10.123128980248385</v>
      </c>
      <c r="G25" s="168">
        <f>+'[33]Valores Mensais'!AA431/1000</f>
        <v>94.953999999999994</v>
      </c>
      <c r="H25" s="99">
        <f>+'[33] VH e VHA mensais'!AA419</f>
        <v>8.9321769456681253</v>
      </c>
      <c r="I25" s="248">
        <f>+'[33] VH e VHA mensais'!BP419</f>
        <v>16.458713941608384</v>
      </c>
      <c r="J25" s="473">
        <f>+'[33]Valores Mensais'!AB431/1000</f>
        <v>404.01900000000001</v>
      </c>
      <c r="K25" s="99">
        <f>+'[33] VH e VHA mensais'!AB419</f>
        <v>0.85724627731942338</v>
      </c>
      <c r="L25" s="99">
        <f>+'[33] VH e VHA mensais'!BQ419</f>
        <v>8.8169612400962105</v>
      </c>
    </row>
    <row r="26" spans="2:12" ht="24" customHeight="1" x14ac:dyDescent="0.2">
      <c r="B26" s="57"/>
      <c r="C26" s="58" t="s">
        <v>69</v>
      </c>
      <c r="D26" s="168">
        <f>+'[33]Valores Mensais'!AC432/1000</f>
        <v>499.90699999999998</v>
      </c>
      <c r="E26" s="99">
        <f>+'[33] VH e VHA mensais'!AC420</f>
        <v>-0.86776671035906361</v>
      </c>
      <c r="F26" s="248">
        <f>+'[33] VH e VHA mensais'!BR420</f>
        <v>8.8986649252135397</v>
      </c>
      <c r="G26" s="168">
        <f>+'[33]Valores Mensais'!AA432/1000</f>
        <v>92.26</v>
      </c>
      <c r="H26" s="99">
        <f>+'[33] VH e VHA mensais'!AA420</f>
        <v>3.4919851481261199</v>
      </c>
      <c r="I26" s="248">
        <f>+'[33] VH e VHA mensais'!BP420</f>
        <v>14.970327421994401</v>
      </c>
      <c r="J26" s="473">
        <f>+'[33]Valores Mensais'!AB432/1000</f>
        <v>407.64699999999999</v>
      </c>
      <c r="K26" s="99">
        <f>+'[33] VH e VHA mensais'!AB420</f>
        <v>-1.8039871271101515</v>
      </c>
      <c r="L26" s="99">
        <f>+'[33] VH e VHA mensais'!BQ420</f>
        <v>7.6411425005566969</v>
      </c>
    </row>
    <row r="27" spans="2:12" ht="24" customHeight="1" x14ac:dyDescent="0.2">
      <c r="B27" s="57"/>
      <c r="C27" s="58" t="s">
        <v>70</v>
      </c>
      <c r="D27" s="168">
        <f>+'[33]Valores Mensais'!AC433/1000</f>
        <v>482.142</v>
      </c>
      <c r="E27" s="99">
        <f>+'[33] VH e VHA mensais'!AC421</f>
        <v>2.2592207682029297</v>
      </c>
      <c r="F27" s="248">
        <f>+'[33] VH e VHA mensais'!BR421</f>
        <v>8.2723253283627951</v>
      </c>
      <c r="G27" s="168">
        <f>+'[33]Valores Mensais'!AA433/1000</f>
        <v>86.503</v>
      </c>
      <c r="H27" s="99">
        <f>+'[33] VH e VHA mensais'!AA421</f>
        <v>6.9099762705161272</v>
      </c>
      <c r="I27" s="248">
        <f>+'[33] VH e VHA mensais'!BP421</f>
        <v>14.209817446111339</v>
      </c>
      <c r="J27" s="473">
        <f>+'[33]Valores Mensais'!AB433/1000</f>
        <v>395.63900000000001</v>
      </c>
      <c r="K27" s="99">
        <f>+'[33] VH e VHA mensais'!AB421</f>
        <v>1.2957719072758778</v>
      </c>
      <c r="L27" s="99">
        <f>+'[33] VH e VHA mensais'!BQ421</f>
        <v>7.0425654576839136</v>
      </c>
    </row>
    <row r="28" spans="2:12" ht="24" customHeight="1" x14ac:dyDescent="0.2">
      <c r="B28" s="57"/>
      <c r="C28" s="58" t="s">
        <v>71</v>
      </c>
      <c r="D28" s="168">
        <f>+'[33]Valores Mensais'!AC434/1000</f>
        <v>506.18200000000002</v>
      </c>
      <c r="E28" s="99">
        <f>+'[33] VH e VHA mensais'!AC422</f>
        <v>0.15195463520993879</v>
      </c>
      <c r="F28" s="248">
        <f>+'[33] VH e VHA mensais'!BR422</f>
        <v>7.5265763369209315</v>
      </c>
      <c r="G28" s="168">
        <f>+'[33]Valores Mensais'!AA434/1000</f>
        <v>93.010999999999996</v>
      </c>
      <c r="H28" s="99">
        <f>+'[33] VH e VHA mensais'!AA422</f>
        <v>8.1699346405228681</v>
      </c>
      <c r="I28" s="248">
        <f>+'[33] VH e VHA mensais'!BP422</f>
        <v>13.659395829116061</v>
      </c>
      <c r="J28" s="473">
        <f>+'[33]Valores Mensais'!AB434/1000</f>
        <v>413.17099999999999</v>
      </c>
      <c r="K28" s="99">
        <f>+'[33] VH e VHA mensais'!AB422</f>
        <v>-1.4917935855498388</v>
      </c>
      <c r="L28" s="99">
        <f>+'[33] VH e VHA mensais'!BQ422</f>
        <v>6.2575509594502199</v>
      </c>
    </row>
    <row r="29" spans="2:12" ht="24" customHeight="1" x14ac:dyDescent="0.2">
      <c r="B29" s="253">
        <v>23</v>
      </c>
      <c r="C29" s="254" t="s">
        <v>72</v>
      </c>
      <c r="D29" s="474">
        <f>+'[33]Valores Mensais'!AC435/1000</f>
        <v>491.71199999999999</v>
      </c>
      <c r="E29" s="384">
        <f>+'[33] VH e VHA mensais'!AC423</f>
        <v>12.66066985295129</v>
      </c>
      <c r="F29" s="475">
        <f>+'[33] VH e VHA mensais'!BR423</f>
        <v>12.66066985295129</v>
      </c>
      <c r="G29" s="474">
        <f>+'[33]Valores Mensais'!AA435/1000</f>
        <v>87.677000000000007</v>
      </c>
      <c r="H29" s="384">
        <f>+'[33] VH e VHA mensais'!AA423</f>
        <v>18.349688862492066</v>
      </c>
      <c r="I29" s="475">
        <f>+'[33] VH e VHA mensais'!BP423</f>
        <v>18.349688862492066</v>
      </c>
      <c r="J29" s="476">
        <f>+'[33]Valores Mensais'!AB435/1000</f>
        <v>404.03500000000003</v>
      </c>
      <c r="K29" s="384">
        <f>+'[33] VH e VHA mensais'!AB423</f>
        <v>11.497608804236537</v>
      </c>
      <c r="L29" s="384">
        <f>+'[33] VH e VHA mensais'!BQ423</f>
        <v>11.497608804236537</v>
      </c>
    </row>
    <row r="30" spans="2:12" ht="24" customHeight="1" x14ac:dyDescent="0.2">
      <c r="B30" s="57"/>
      <c r="C30" s="58" t="s">
        <v>73</v>
      </c>
      <c r="D30" s="168">
        <f>+'[33]Valores Mensais'!AC436/1000</f>
        <v>470.54199999999997</v>
      </c>
      <c r="E30" s="99">
        <f>+'[33] VH e VHA mensais'!AC424</f>
        <v>7.4186442032211364</v>
      </c>
      <c r="F30" s="248">
        <f>+'[33] VH e VHA mensais'!BR424</f>
        <v>10.034888547614118</v>
      </c>
      <c r="G30" s="168">
        <f>+'[33]Valores Mensais'!AA436/1000</f>
        <v>81.209999999999994</v>
      </c>
      <c r="H30" s="99">
        <f>+'[33] VH e VHA mensais'!AA424</f>
        <v>12.920270307850611</v>
      </c>
      <c r="I30" s="248">
        <f>+'[33] VH e VHA mensais'!BP424</f>
        <v>15.675235101129449</v>
      </c>
      <c r="J30" s="473">
        <f>+'[33]Valores Mensais'!AB436/1000</f>
        <v>389.33199999999999</v>
      </c>
      <c r="K30" s="99">
        <f>+'[33] VH e VHA mensais'!AB424</f>
        <v>6.3379646953106494</v>
      </c>
      <c r="L30" s="99">
        <f>+'[33] VH e VHA mensais'!BQ424</f>
        <v>8.9044856677712225</v>
      </c>
    </row>
    <row r="31" spans="2:12" ht="24" customHeight="1" x14ac:dyDescent="0.2">
      <c r="B31" s="57"/>
      <c r="C31" s="58" t="s">
        <v>74</v>
      </c>
      <c r="D31" s="168">
        <f>+'[33]Valores Mensais'!AC437/1000</f>
        <v>548.55899999999997</v>
      </c>
      <c r="E31" s="99">
        <f>+'[33] VH e VHA mensais'!AC425</f>
        <v>2.4514738538715442</v>
      </c>
      <c r="F31" s="248">
        <f>+'[33] VH e VHA mensais'!BR425</f>
        <v>7.1550259161434759</v>
      </c>
      <c r="G31" s="168">
        <f>+'[33]Valores Mensais'!AA437/1000</f>
        <v>97.332999999999998</v>
      </c>
      <c r="H31" s="99">
        <f>+'[33] VH e VHA mensais'!AA425</f>
        <v>11.446597050471752</v>
      </c>
      <c r="I31" s="248">
        <f>+'[33] VH e VHA mensais'!BP425</f>
        <v>14.092492832255488</v>
      </c>
      <c r="J31" s="473">
        <f>+'[33]Valores Mensais'!AB437/1000</f>
        <v>451.226</v>
      </c>
      <c r="K31" s="99">
        <f>+'[33] VH e VHA mensais'!AB425</f>
        <v>0.69828630854480433</v>
      </c>
      <c r="L31" s="99">
        <f>+'[33] VH e VHA mensais'!BQ425</f>
        <v>5.7792188476068596</v>
      </c>
    </row>
    <row r="32" spans="2:12" ht="2.1" customHeight="1" x14ac:dyDescent="0.2">
      <c r="B32" s="581"/>
      <c r="C32" s="563"/>
      <c r="D32" s="641"/>
      <c r="E32" s="642"/>
      <c r="F32" s="643"/>
      <c r="G32" s="641"/>
      <c r="H32" s="644"/>
      <c r="I32" s="645"/>
      <c r="J32" s="646"/>
      <c r="K32" s="644"/>
      <c r="L32" s="645"/>
    </row>
    <row r="33" spans="2:12" s="319" customFormat="1" ht="18" customHeight="1" x14ac:dyDescent="0.2">
      <c r="B33" s="318" t="s">
        <v>491</v>
      </c>
      <c r="C33" s="318"/>
    </row>
    <row r="34" spans="2:12" s="650" customFormat="1" ht="24" customHeight="1" x14ac:dyDescent="0.2">
      <c r="B34" s="647" t="s">
        <v>236</v>
      </c>
      <c r="C34" s="104"/>
      <c r="D34" s="648"/>
      <c r="E34" s="648"/>
      <c r="F34" s="648"/>
      <c r="G34" s="649"/>
      <c r="H34" s="648"/>
      <c r="I34" s="648"/>
      <c r="J34" s="648"/>
      <c r="K34" s="648"/>
      <c r="L34" s="648"/>
    </row>
    <row r="35" spans="2:12" ht="24" customHeight="1" x14ac:dyDescent="0.2">
      <c r="B35" s="92"/>
      <c r="C35" s="92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2">
      <c r="B36" s="92"/>
      <c r="C36" s="92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2">
      <c r="B37" s="92"/>
      <c r="C37" s="92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2">
      <c r="B38" s="92"/>
      <c r="C38" s="92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2">
      <c r="B39" s="92"/>
      <c r="C39" s="92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2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3.95" customHeight="1" x14ac:dyDescent="0.2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3.95" customHeight="1" x14ac:dyDescent="0.2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3.95" customHeight="1" x14ac:dyDescent="0.2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3.95" customHeight="1" x14ac:dyDescent="0.2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3.95" customHeight="1" x14ac:dyDescent="0.2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3.95" customHeight="1" x14ac:dyDescent="0.2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3.95" customHeight="1" x14ac:dyDescent="0.2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3.95" customHeight="1" x14ac:dyDescent="0.2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3.95" customHeight="1" x14ac:dyDescent="0.2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3.95" customHeight="1" x14ac:dyDescent="0.2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3.95" customHeight="1" x14ac:dyDescent="0.2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3.95" customHeight="1" x14ac:dyDescent="0.2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3.95" customHeight="1" x14ac:dyDescent="0.2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3.95" customHeight="1" x14ac:dyDescent="0.2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3.95" customHeight="1" x14ac:dyDescent="0.2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3.95" customHeight="1" x14ac:dyDescent="0.2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3.95" customHeight="1" x14ac:dyDescent="0.2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3.95" customHeight="1" x14ac:dyDescent="0.2">
      <c r="B58" s="105"/>
      <c r="C58" s="105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3.95" customHeight="1" x14ac:dyDescent="0.2">
      <c r="B59" s="105"/>
      <c r="C59" s="105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3.95" customHeight="1" x14ac:dyDescent="0.2">
      <c r="B60" s="105"/>
      <c r="C60" s="105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3.95" customHeight="1" x14ac:dyDescent="0.2">
      <c r="B61" s="105"/>
      <c r="C61" s="105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3.95" customHeight="1" x14ac:dyDescent="0.2">
      <c r="B62" s="105"/>
      <c r="C62" s="105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3.95" customHeight="1" x14ac:dyDescent="0.2">
      <c r="B63" s="105"/>
      <c r="C63" s="105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3.95" customHeight="1" x14ac:dyDescent="0.2">
      <c r="B64" s="105"/>
      <c r="C64" s="105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3.95" customHeight="1" x14ac:dyDescent="0.2">
      <c r="B65" s="105"/>
      <c r="C65" s="105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9.949999999999999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9.9499999999999993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1.95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25">
      <c r="B70" s="39" t="s">
        <v>492</v>
      </c>
      <c r="C70" s="40"/>
    </row>
    <row r="71" spans="2:12" ht="30" customHeight="1" x14ac:dyDescent="0.2">
      <c r="B71" s="1692"/>
      <c r="C71" s="1692"/>
      <c r="D71" s="1272" t="s">
        <v>493</v>
      </c>
      <c r="E71" s="1272"/>
      <c r="F71" s="1272"/>
      <c r="G71" s="1272"/>
      <c r="H71" s="1272"/>
      <c r="I71" s="458" t="s">
        <v>494</v>
      </c>
      <c r="J71" s="458" t="s">
        <v>495</v>
      </c>
      <c r="K71" s="1272" t="s">
        <v>98</v>
      </c>
      <c r="L71" s="1607"/>
    </row>
    <row r="72" spans="2:12" ht="36" customHeight="1" x14ac:dyDescent="0.2">
      <c r="B72" s="1692"/>
      <c r="C72" s="1692"/>
      <c r="D72" s="458" t="s">
        <v>24</v>
      </c>
      <c r="E72" s="458" t="s">
        <v>59</v>
      </c>
      <c r="F72" s="458" t="s">
        <v>126</v>
      </c>
      <c r="G72" s="1511" t="s">
        <v>496</v>
      </c>
      <c r="H72" s="1511"/>
      <c r="I72" s="458" t="s">
        <v>24</v>
      </c>
      <c r="J72" s="458" t="s">
        <v>24</v>
      </c>
      <c r="K72" s="1595" t="s">
        <v>24</v>
      </c>
      <c r="L72" s="1595"/>
    </row>
    <row r="73" spans="2:12" ht="24" customHeight="1" x14ac:dyDescent="0.2">
      <c r="B73" s="1175">
        <v>2020</v>
      </c>
      <c r="C73" s="1175"/>
      <c r="D73" s="163">
        <f>+[34]Anuais!B43</f>
        <v>48812</v>
      </c>
      <c r="E73" s="94">
        <f>+'[34]VH Anuais'!B42</f>
        <v>-3.0334333220763177</v>
      </c>
      <c r="F73" s="245"/>
      <c r="G73" s="1390">
        <f>+[34]Anuais!I43</f>
        <v>-31.099999999999998</v>
      </c>
      <c r="H73" s="1390"/>
      <c r="I73" s="162">
        <f>+[34]Anuais!F43</f>
        <v>6401</v>
      </c>
      <c r="J73" s="162">
        <f>+[34]Anuais!G43</f>
        <v>4944</v>
      </c>
      <c r="K73" s="1892">
        <f>+[34]Anuais!H43</f>
        <v>-1458</v>
      </c>
      <c r="L73" s="1709"/>
    </row>
    <row r="74" spans="2:12" ht="24" customHeight="1" x14ac:dyDescent="0.2">
      <c r="B74" s="1175">
        <v>2021</v>
      </c>
      <c r="C74" s="1175"/>
      <c r="D74" s="163">
        <f>+[34]Anuais!B44</f>
        <v>49500</v>
      </c>
      <c r="E74" s="94">
        <f>+'[34]VH Anuais'!B43</f>
        <v>1.4094894698025051</v>
      </c>
      <c r="F74" s="245"/>
      <c r="G74" s="1390">
        <f>+[34]Anuais!I44</f>
        <v>12.4</v>
      </c>
      <c r="H74" s="1390"/>
      <c r="I74" s="162">
        <f>+[34]Anuais!F44</f>
        <v>9185</v>
      </c>
      <c r="J74" s="162">
        <f>+[34]Anuais!G44</f>
        <v>4239</v>
      </c>
      <c r="K74" s="1892">
        <f>+[34]Anuais!H44</f>
        <v>-4945</v>
      </c>
      <c r="L74" s="1709"/>
    </row>
    <row r="75" spans="2:12" ht="24" customHeight="1" x14ac:dyDescent="0.2">
      <c r="B75" s="1175">
        <v>2022</v>
      </c>
      <c r="C75" s="1175"/>
      <c r="D75" s="163">
        <f>+[34]Anuais!B45</f>
        <v>50350</v>
      </c>
      <c r="E75" s="94">
        <f>+'[34]VH Anuais'!B44</f>
        <v>1.7171717171717171</v>
      </c>
      <c r="F75" s="245"/>
      <c r="G75" s="1390">
        <f>+[34]Anuais!I45</f>
        <v>26.200000000000003</v>
      </c>
      <c r="H75" s="1390"/>
      <c r="I75" s="162">
        <f>+[34]Anuais!F45</f>
        <v>12169</v>
      </c>
      <c r="J75" s="162">
        <f>+[34]Anuais!G45</f>
        <v>2912</v>
      </c>
      <c r="K75" s="1892">
        <f>+[34]Anuais!H45</f>
        <v>-9253</v>
      </c>
      <c r="L75" s="1709"/>
    </row>
    <row r="76" spans="2:12" ht="22.5" customHeight="1" x14ac:dyDescent="0.2">
      <c r="B76" s="51"/>
      <c r="C76" s="51"/>
      <c r="D76" s="165"/>
      <c r="E76" s="97"/>
      <c r="F76" s="246"/>
      <c r="G76" s="1401"/>
      <c r="H76" s="1401"/>
      <c r="I76" s="164"/>
      <c r="J76" s="164"/>
      <c r="K76" s="1897"/>
      <c r="L76" s="1898"/>
    </row>
    <row r="77" spans="2:12" ht="24" customHeight="1" x14ac:dyDescent="0.2">
      <c r="B77" s="57">
        <v>21</v>
      </c>
      <c r="C77" s="58" t="s">
        <v>70</v>
      </c>
      <c r="D77" s="168">
        <f>+'[34]Consumo de Electricidade'!B505</f>
        <v>4286</v>
      </c>
      <c r="E77" s="99">
        <f>+'[34]VH e VHA Mensais'!B493</f>
        <v>3.7521181312031082</v>
      </c>
      <c r="F77" s="248">
        <f>+'[34]VH e VHA Mensais'!AB493</f>
        <v>1.6903572800614608</v>
      </c>
      <c r="G77" s="1893">
        <f>+'[34]Consumo de Electricidade'!I505</f>
        <v>1.5</v>
      </c>
      <c r="H77" s="1894"/>
      <c r="I77" s="167">
        <f>+'[34]Consumo de Electricidade'!F505</f>
        <v>765</v>
      </c>
      <c r="J77" s="167">
        <f>+'[34]Consumo de Electricidade'!G505</f>
        <v>296</v>
      </c>
      <c r="K77" s="1895">
        <f>+'[34]Consumo de Electricidade'!H505</f>
        <v>-468</v>
      </c>
      <c r="L77" s="1896"/>
    </row>
    <row r="78" spans="2:12" ht="24" customHeight="1" x14ac:dyDescent="0.2">
      <c r="B78" s="110"/>
      <c r="C78" s="51" t="s">
        <v>71</v>
      </c>
      <c r="D78" s="165">
        <f>+'[34]Consumo de Electricidade'!B506</f>
        <v>4501</v>
      </c>
      <c r="E78" s="97">
        <f>+'[34]VH e VHA Mensais'!B494</f>
        <v>-1.3155009866257394</v>
      </c>
      <c r="F78" s="246">
        <f>+'[34]VH e VHA Mensais'!AB494</f>
        <v>1.4094894698025051</v>
      </c>
      <c r="G78" s="1401">
        <f>+'[34]Consumo de Electricidade'!I506</f>
        <v>-1</v>
      </c>
      <c r="H78" s="1401"/>
      <c r="I78" s="164">
        <f>+'[34]Consumo de Electricidade'!F506</f>
        <v>715</v>
      </c>
      <c r="J78" s="164">
        <f>+'[34]Consumo de Electricidade'!G506</f>
        <v>340</v>
      </c>
      <c r="K78" s="1897">
        <f>+'[34]Consumo de Electricidade'!H506</f>
        <v>-372</v>
      </c>
      <c r="L78" s="1898"/>
    </row>
    <row r="79" spans="2:12" ht="24" customHeight="1" x14ac:dyDescent="0.2">
      <c r="B79" s="57">
        <v>22</v>
      </c>
      <c r="C79" s="58" t="s">
        <v>72</v>
      </c>
      <c r="D79" s="168">
        <f>+'[34]Consumo de Electricidade'!B507</f>
        <v>4642</v>
      </c>
      <c r="E79" s="99">
        <f>+'[34]VH e VHA Mensais'!B495</f>
        <v>-6.8993180906538276</v>
      </c>
      <c r="F79" s="248">
        <f>+'[34]VH e VHA Mensais'!AB495</f>
        <v>-6.8993180906538276</v>
      </c>
      <c r="G79" s="1893">
        <f>+'[34]Consumo de Electricidade'!I507</f>
        <v>-1.6</v>
      </c>
      <c r="H79" s="1894"/>
      <c r="I79" s="167">
        <f>+'[34]Consumo de Electricidade'!F507</f>
        <v>982</v>
      </c>
      <c r="J79" s="167">
        <f>+'[34]Consumo de Electricidade'!G507</f>
        <v>210</v>
      </c>
      <c r="K79" s="1895">
        <f>+'[34]Consumo de Electricidade'!H507</f>
        <v>-772</v>
      </c>
      <c r="L79" s="1896"/>
    </row>
    <row r="80" spans="2:12" ht="24" customHeight="1" x14ac:dyDescent="0.2">
      <c r="B80" s="57"/>
      <c r="C80" s="58" t="s">
        <v>73</v>
      </c>
      <c r="D80" s="168">
        <f>+'[34]Consumo de Electricidade'!B508</f>
        <v>4115</v>
      </c>
      <c r="E80" s="99">
        <f>+'[34]VH e VHA Mensais'!B496</f>
        <v>2.9264632316158057</v>
      </c>
      <c r="F80" s="248">
        <f>+'[34]VH e VHA Mensais'!AB496</f>
        <v>-2.5267141585040065</v>
      </c>
      <c r="G80" s="1893">
        <f>+'[34]Consumo de Electricidade'!I508</f>
        <v>-0.2</v>
      </c>
      <c r="H80" s="1894"/>
      <c r="I80" s="167">
        <f>+'[34]Consumo de Electricidade'!F508</f>
        <v>1471</v>
      </c>
      <c r="J80" s="167">
        <f>+'[34]Consumo de Electricidade'!G508</f>
        <v>100</v>
      </c>
      <c r="K80" s="1895">
        <f>+'[34]Consumo de Electricidade'!H508</f>
        <v>-1375</v>
      </c>
      <c r="L80" s="1896"/>
    </row>
    <row r="81" spans="2:12" ht="24" customHeight="1" x14ac:dyDescent="0.2">
      <c r="B81" s="57"/>
      <c r="C81" s="58" t="s">
        <v>74</v>
      </c>
      <c r="D81" s="168">
        <f>+'[34]Consumo de Electricidade'!B509</f>
        <v>4459</v>
      </c>
      <c r="E81" s="99">
        <f>+'[34]VH e VHA Mensais'!B497</f>
        <v>9.5577395577395521</v>
      </c>
      <c r="F81" s="248">
        <f>+'[34]VH e VHA Mensais'!AB497</f>
        <v>1.2409989275318001</v>
      </c>
      <c r="G81" s="1893">
        <f>+'[34]Consumo de Electricidade'!I509</f>
        <v>2.5</v>
      </c>
      <c r="H81" s="1894"/>
      <c r="I81" s="167">
        <f>+'[34]Consumo de Electricidade'!F509</f>
        <v>906</v>
      </c>
      <c r="J81" s="167">
        <f>+'[34]Consumo de Electricidade'!G509</f>
        <v>305</v>
      </c>
      <c r="K81" s="1895">
        <f>+'[34]Consumo de Electricidade'!H509</f>
        <v>-600</v>
      </c>
      <c r="L81" s="1896"/>
    </row>
    <row r="82" spans="2:12" ht="24" customHeight="1" x14ac:dyDescent="0.2">
      <c r="B82" s="57"/>
      <c r="C82" s="58" t="s">
        <v>75</v>
      </c>
      <c r="D82" s="168">
        <f>+'[34]Consumo de Electricidade'!B510</f>
        <v>4005</v>
      </c>
      <c r="E82" s="99">
        <f>+'[34]VH e VHA Mensais'!B498</f>
        <v>6.9711538461538547</v>
      </c>
      <c r="F82" s="248">
        <f>+'[34]VH e VHA Mensais'!AB498</f>
        <v>2.5181569234432599</v>
      </c>
      <c r="G82" s="1893">
        <f>+'[34]Consumo de Electricidade'!I510</f>
        <v>3.2</v>
      </c>
      <c r="H82" s="1894"/>
      <c r="I82" s="167">
        <f>+'[34]Consumo de Electricidade'!F510</f>
        <v>1022</v>
      </c>
      <c r="J82" s="167">
        <f>+'[34]Consumo de Electricidade'!G510</f>
        <v>259</v>
      </c>
      <c r="K82" s="1895">
        <f>+'[34]Consumo de Electricidade'!H510</f>
        <v>-764</v>
      </c>
      <c r="L82" s="1896"/>
    </row>
    <row r="83" spans="2:12" ht="24" customHeight="1" x14ac:dyDescent="0.2">
      <c r="B83" s="57"/>
      <c r="C83" s="58" t="s">
        <v>76</v>
      </c>
      <c r="D83" s="168">
        <f>+'[34]Consumo de Electricidade'!B511</f>
        <v>4037</v>
      </c>
      <c r="E83" s="99">
        <f>+'[34]VH e VHA Mensais'!B499</f>
        <v>2.9059393321437588</v>
      </c>
      <c r="F83" s="248">
        <f>+'[34]VH e VHA Mensais'!AB499</f>
        <v>2.5915737657449034</v>
      </c>
      <c r="G83" s="1893">
        <f>+'[34]Consumo de Electricidade'!I511</f>
        <v>3</v>
      </c>
      <c r="H83" s="1894"/>
      <c r="I83" s="167">
        <f>+'[34]Consumo de Electricidade'!F511</f>
        <v>1098</v>
      </c>
      <c r="J83" s="167">
        <f>+'[34]Consumo de Electricidade'!G511</f>
        <v>208</v>
      </c>
      <c r="K83" s="1895">
        <f>+'[34]Consumo de Electricidade'!H511</f>
        <v>-892</v>
      </c>
      <c r="L83" s="1896"/>
    </row>
    <row r="84" spans="2:12" ht="24" customHeight="1" x14ac:dyDescent="0.2">
      <c r="B84" s="57"/>
      <c r="C84" s="58" t="s">
        <v>77</v>
      </c>
      <c r="D84" s="168">
        <f>+'[34]Consumo de Electricidade'!B512</f>
        <v>3979</v>
      </c>
      <c r="E84" s="99">
        <f>+'[34]VH e VHA Mensais'!B500</f>
        <v>3.5389018995576338</v>
      </c>
      <c r="F84" s="248">
        <f>+'[34]VH e VHA Mensais'!AB500</f>
        <v>2.7397817944960101</v>
      </c>
      <c r="G84" s="1893">
        <f>+'[34]Consumo de Electricidade'!I512</f>
        <v>3</v>
      </c>
      <c r="H84" s="1894"/>
      <c r="I84" s="167">
        <f>+'[34]Consumo de Electricidade'!F512</f>
        <v>1118</v>
      </c>
      <c r="J84" s="167">
        <f>+'[34]Consumo de Electricidade'!G512</f>
        <v>144</v>
      </c>
      <c r="K84" s="1895">
        <f>+'[34]Consumo de Electricidade'!H512</f>
        <v>-973</v>
      </c>
      <c r="L84" s="1896"/>
    </row>
    <row r="85" spans="2:12" ht="24" customHeight="1" x14ac:dyDescent="0.2">
      <c r="B85" s="57"/>
      <c r="C85" s="58" t="s">
        <v>66</v>
      </c>
      <c r="D85" s="168">
        <f>+'[34]Consumo de Electricidade'!B513</f>
        <v>4419</v>
      </c>
      <c r="E85" s="99">
        <f>+'[34]VH e VHA Mensais'!B501</f>
        <v>6.9716775599128589</v>
      </c>
      <c r="F85" s="248">
        <f>+'[34]VH e VHA Mensais'!AB501</f>
        <v>3.3490155079282102</v>
      </c>
      <c r="G85" s="1893">
        <f>+'[34]Consumo de Electricidade'!I513</f>
        <v>3.2</v>
      </c>
      <c r="H85" s="1894"/>
      <c r="I85" s="167">
        <f>+'[34]Consumo de Electricidade'!F513</f>
        <v>1357</v>
      </c>
      <c r="J85" s="167">
        <f>+'[34]Consumo de Electricidade'!G513</f>
        <v>74</v>
      </c>
      <c r="K85" s="1895">
        <f>+'[34]Consumo de Electricidade'!H513</f>
        <v>-1285</v>
      </c>
      <c r="L85" s="1896"/>
    </row>
    <row r="86" spans="2:12" ht="24" customHeight="1" x14ac:dyDescent="0.2">
      <c r="B86" s="57"/>
      <c r="C86" s="58" t="s">
        <v>67</v>
      </c>
      <c r="D86" s="168">
        <f>+'[34]Consumo de Electricidade'!B514</f>
        <v>4028</v>
      </c>
      <c r="E86" s="99">
        <f>+'[34]VH e VHA Mensais'!B502</f>
        <v>1.6914920474627726</v>
      </c>
      <c r="F86" s="248">
        <f>+'[34]VH e VHA Mensais'!AB502</f>
        <v>3.1479666829985264</v>
      </c>
      <c r="G86" s="1893">
        <f>+'[34]Consumo de Electricidade'!I514</f>
        <v>3</v>
      </c>
      <c r="H86" s="1894"/>
      <c r="I86" s="167">
        <f>+'[34]Consumo de Electricidade'!F514</f>
        <v>1144</v>
      </c>
      <c r="J86" s="167">
        <f>+'[34]Consumo de Electricidade'!G514</f>
        <v>109</v>
      </c>
      <c r="K86" s="1895">
        <f>+'[34]Consumo de Electricidade'!H514</f>
        <v>-1033</v>
      </c>
      <c r="L86" s="1896"/>
    </row>
    <row r="87" spans="2:12" ht="24" customHeight="1" x14ac:dyDescent="0.2">
      <c r="B87" s="57"/>
      <c r="C87" s="58" t="s">
        <v>68</v>
      </c>
      <c r="D87" s="168">
        <f>+'[34]Consumo de Electricidade'!B515</f>
        <v>3998</v>
      </c>
      <c r="E87" s="99">
        <f>+'[34]VH e VHA Mensais'!B503</f>
        <v>-0.69547938400397191</v>
      </c>
      <c r="F87" s="248">
        <f>+'[34]VH e VHA Mensais'!AB503</f>
        <v>2.7261327081402387</v>
      </c>
      <c r="G87" s="1893">
        <f>+'[34]Consumo de Electricidade'!I515</f>
        <v>2.7</v>
      </c>
      <c r="H87" s="1894"/>
      <c r="I87" s="167">
        <f>+'[34]Consumo de Electricidade'!F515</f>
        <v>1027</v>
      </c>
      <c r="J87" s="167">
        <f>+'[34]Consumo de Electricidade'!G515</f>
        <v>165</v>
      </c>
      <c r="K87" s="1895">
        <f>+'[34]Consumo de Electricidade'!H515</f>
        <v>-862</v>
      </c>
      <c r="L87" s="1896"/>
    </row>
    <row r="88" spans="2:12" ht="24" customHeight="1" x14ac:dyDescent="0.2">
      <c r="B88" s="57"/>
      <c r="C88" s="58" t="s">
        <v>69</v>
      </c>
      <c r="D88" s="168">
        <f>+'[34]Consumo de Electricidade'!B516</f>
        <v>4056</v>
      </c>
      <c r="E88" s="99">
        <f>+'[34]VH e VHA Mensais'!B504</f>
        <v>0.62019350037212373</v>
      </c>
      <c r="F88" s="248">
        <f>+'[34]VH e VHA Mensais'!AB504</f>
        <v>2.5176233635448186</v>
      </c>
      <c r="G88" s="1893">
        <f>+'[34]Consumo de Electricidade'!I516</f>
        <v>2.6</v>
      </c>
      <c r="H88" s="1894"/>
      <c r="I88" s="167">
        <f>+'[34]Consumo de Electricidade'!F516</f>
        <v>1123</v>
      </c>
      <c r="J88" s="167">
        <f>+'[34]Consumo de Electricidade'!G516</f>
        <v>203</v>
      </c>
      <c r="K88" s="1895">
        <f>+'[34]Consumo de Electricidade'!H516</f>
        <v>-920</v>
      </c>
      <c r="L88" s="1896"/>
    </row>
    <row r="89" spans="2:12" ht="24" customHeight="1" x14ac:dyDescent="0.2">
      <c r="B89" s="57"/>
      <c r="C89" s="58" t="s">
        <v>70</v>
      </c>
      <c r="D89" s="168">
        <f>+'[34]Consumo de Electricidade'!B517</f>
        <v>4183</v>
      </c>
      <c r="E89" s="99">
        <f>+'[34]VH e VHA Mensais'!B505</f>
        <v>-2.4031731217918795</v>
      </c>
      <c r="F89" s="248">
        <f>+'[34]VH e VHA Mensais'!AB505</f>
        <v>2.048934420764903</v>
      </c>
      <c r="G89" s="1893">
        <f>+'[34]Consumo de Electricidade'!I517</f>
        <v>2.5</v>
      </c>
      <c r="H89" s="1894"/>
      <c r="I89" s="167">
        <f>+'[34]Consumo de Electricidade'!F517</f>
        <v>662</v>
      </c>
      <c r="J89" s="167">
        <f>+'[34]Consumo de Electricidade'!G517</f>
        <v>344</v>
      </c>
      <c r="K89" s="1895">
        <f>+'[34]Consumo de Electricidade'!H517</f>
        <v>-313</v>
      </c>
      <c r="L89" s="1896"/>
    </row>
    <row r="90" spans="2:12" ht="24" customHeight="1" x14ac:dyDescent="0.2">
      <c r="B90" s="110"/>
      <c r="C90" s="51" t="s">
        <v>71</v>
      </c>
      <c r="D90" s="165">
        <f>+'[34]Consumo de Electricidade'!B518</f>
        <v>4429</v>
      </c>
      <c r="E90" s="97">
        <f>+'[34]VH e VHA Mensais'!B506</f>
        <v>-1.5996445234392365</v>
      </c>
      <c r="F90" s="246">
        <f>+'[34]VH e VHA Mensais'!AB506</f>
        <v>1.7171717171717171</v>
      </c>
      <c r="G90" s="1401">
        <f>+'[34]Consumo de Electricidade'!I518</f>
        <v>2.2999999999999998</v>
      </c>
      <c r="H90" s="1401"/>
      <c r="I90" s="164">
        <f>+'[34]Consumo de Electricidade'!F518</f>
        <v>259</v>
      </c>
      <c r="J90" s="164">
        <f>+'[34]Consumo de Electricidade'!G518</f>
        <v>791</v>
      </c>
      <c r="K90" s="1897">
        <f>+'[34]Consumo de Electricidade'!H518</f>
        <v>536</v>
      </c>
      <c r="L90" s="1898"/>
    </row>
    <row r="91" spans="2:12" ht="24" customHeight="1" x14ac:dyDescent="0.2">
      <c r="B91" s="57">
        <v>23</v>
      </c>
      <c r="C91" s="58" t="s">
        <v>72</v>
      </c>
      <c r="D91" s="168">
        <f>+'[34]Consumo de Electricidade'!B519</f>
        <v>4833</v>
      </c>
      <c r="E91" s="99">
        <f>+'[34]VH e VHA Mensais'!B507</f>
        <v>4.1146057733735475</v>
      </c>
      <c r="F91" s="248">
        <f>+'[34]VH e VHA Mensais'!AB507</f>
        <v>4.1146057733735475</v>
      </c>
      <c r="G91" s="1893">
        <f>+'[34]Consumo de Electricidade'!I519</f>
        <v>3.7</v>
      </c>
      <c r="H91" s="1894"/>
      <c r="I91" s="167">
        <f>+'[34]Consumo de Electricidade'!F519</f>
        <v>380</v>
      </c>
      <c r="J91" s="167">
        <f>+'[34]Consumo de Electricidade'!G519</f>
        <v>566</v>
      </c>
      <c r="K91" s="1895">
        <f>+'[34]Consumo de Electricidade'!H519</f>
        <v>188</v>
      </c>
      <c r="L91" s="1896"/>
    </row>
    <row r="92" spans="2:12" ht="24" customHeight="1" x14ac:dyDescent="0.2">
      <c r="B92" s="57"/>
      <c r="C92" s="58" t="s">
        <v>73</v>
      </c>
      <c r="D92" s="168">
        <f>+'[34]Consumo de Electricidade'!B520</f>
        <v>4244</v>
      </c>
      <c r="E92" s="99">
        <f>+'[34]VH e VHA Mensais'!B508</f>
        <v>3.1348724179829812</v>
      </c>
      <c r="F92" s="248">
        <f>+'[34]VH e VHA Mensais'!AB508</f>
        <v>3.654219481557619</v>
      </c>
      <c r="G92" s="1893">
        <f>+'[34]Consumo de Electricidade'!I520</f>
        <v>2.4</v>
      </c>
      <c r="H92" s="1894"/>
      <c r="I92" s="167">
        <f>+'[34]Consumo de Electricidade'!F520</f>
        <v>13</v>
      </c>
      <c r="J92" s="167">
        <f>+'[34]Consumo de Electricidade'!G520</f>
        <v>524</v>
      </c>
      <c r="K92" s="1895">
        <f>+'[34]Consumo de Electricidade'!H520</f>
        <v>-124</v>
      </c>
      <c r="L92" s="1896"/>
    </row>
    <row r="93" spans="2:12" ht="24" customHeight="1" x14ac:dyDescent="0.2">
      <c r="B93" s="57"/>
      <c r="C93" s="58" t="s">
        <v>74</v>
      </c>
      <c r="D93" s="168">
        <f>+'[34]Consumo de Electricidade'!B521</f>
        <v>4413</v>
      </c>
      <c r="E93" s="99">
        <f>+'[34]VH e VHA Mensais'!B509</f>
        <v>-1.0316214397847023</v>
      </c>
      <c r="F93" s="248">
        <f>+'[34]VH e VHA Mensais'!AB509</f>
        <v>2.0732445520581066</v>
      </c>
      <c r="G93" s="1893">
        <f>+'[34]Consumo de Electricidade'!I521</f>
        <v>1.2</v>
      </c>
      <c r="H93" s="1894"/>
      <c r="I93" s="167">
        <f>+'[34]Consumo de Electricidade'!F521</f>
        <v>1453</v>
      </c>
      <c r="J93" s="167">
        <f>+'[34]Consumo de Electricidade'!G521</f>
        <v>168</v>
      </c>
      <c r="K93" s="1895">
        <f>+'[34]Consumo de Electricidade'!H521</f>
        <v>-1285</v>
      </c>
      <c r="L93" s="1896"/>
    </row>
    <row r="94" spans="2:12" ht="24" customHeight="1" x14ac:dyDescent="0.2">
      <c r="B94" s="57"/>
      <c r="C94" s="58" t="s">
        <v>75</v>
      </c>
      <c r="D94" s="168">
        <f>+'[34]Consumo de Electricidade'!B522</f>
        <v>3782</v>
      </c>
      <c r="E94" s="99">
        <f>+'[34]VH e VHA Mensais'!B510</f>
        <v>-5.5680399500624205</v>
      </c>
      <c r="F94" s="248">
        <f>+'[34]VH e VHA Mensais'!AB510</f>
        <v>0.29615004935834577</v>
      </c>
      <c r="G94" s="1893">
        <f>+'[34]Consumo de Electricidade'!I522</f>
        <v>0.3</v>
      </c>
      <c r="H94" s="1894"/>
      <c r="I94" s="167">
        <f>+'[34]Consumo de Electricidade'!F522</f>
        <v>1550</v>
      </c>
      <c r="J94" s="167">
        <f>+'[34]Consumo de Electricidade'!G522</f>
        <v>149</v>
      </c>
      <c r="K94" s="1895">
        <f>+'[34]Consumo de Electricidade'!H522</f>
        <v>-1405</v>
      </c>
      <c r="L94" s="1896"/>
    </row>
    <row r="95" spans="2:12" ht="2.1" customHeight="1" x14ac:dyDescent="0.2">
      <c r="B95" s="563"/>
      <c r="C95" s="563"/>
      <c r="D95" s="651"/>
      <c r="E95" s="652"/>
      <c r="F95" s="587"/>
      <c r="G95" s="1792"/>
      <c r="H95" s="1792"/>
      <c r="I95" s="651"/>
      <c r="J95" s="619"/>
      <c r="K95" s="1899"/>
      <c r="L95" s="1899"/>
    </row>
    <row r="96" spans="2:12" s="319" customFormat="1" ht="18" customHeight="1" x14ac:dyDescent="0.2">
      <c r="B96" s="318" t="s">
        <v>497</v>
      </c>
      <c r="C96" s="318"/>
    </row>
    <row r="97" spans="2:12" ht="18" customHeight="1" x14ac:dyDescent="0.2">
      <c r="B97" s="653"/>
      <c r="C97" s="653"/>
      <c r="D97" s="653"/>
      <c r="E97" s="653"/>
      <c r="F97" s="653"/>
      <c r="G97" s="653"/>
      <c r="H97" s="653"/>
      <c r="I97" s="654"/>
      <c r="J97" s="653"/>
      <c r="K97" s="653"/>
      <c r="L97" s="653"/>
    </row>
    <row r="98" spans="2:12" ht="18" customHeight="1" x14ac:dyDescent="0.2">
      <c r="B98" s="653"/>
      <c r="C98" s="653"/>
      <c r="D98" s="653"/>
      <c r="E98" s="653"/>
      <c r="F98" s="653"/>
      <c r="G98" s="653"/>
      <c r="H98" s="653"/>
      <c r="I98" s="654"/>
      <c r="J98" s="653"/>
      <c r="K98" s="653"/>
      <c r="L98" s="653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</row>
    <row r="101" spans="2:12" ht="18" customHeight="1" x14ac:dyDescent="0.3">
      <c r="B101" s="882" t="str">
        <f>+Capa!$G$15</f>
        <v>Indicadores de Conjuntura  •  maio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906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0">
    <mergeCell ref="G94:H94"/>
    <mergeCell ref="K94:L94"/>
    <mergeCell ref="G91:H91"/>
    <mergeCell ref="K91:L91"/>
    <mergeCell ref="G95:H95"/>
    <mergeCell ref="K95:L95"/>
    <mergeCell ref="G87:H87"/>
    <mergeCell ref="K87:L87"/>
    <mergeCell ref="G88:H88"/>
    <mergeCell ref="K88:L88"/>
    <mergeCell ref="G89:H89"/>
    <mergeCell ref="K89:L89"/>
    <mergeCell ref="G90:H90"/>
    <mergeCell ref="K90:L90"/>
    <mergeCell ref="G92:H92"/>
    <mergeCell ref="K92:L92"/>
    <mergeCell ref="G93:H93"/>
    <mergeCell ref="K93:L93"/>
    <mergeCell ref="G85:H85"/>
    <mergeCell ref="K85:L85"/>
    <mergeCell ref="G86:H86"/>
    <mergeCell ref="K86:L86"/>
    <mergeCell ref="G79:H79"/>
    <mergeCell ref="K79:L79"/>
    <mergeCell ref="G80:H80"/>
    <mergeCell ref="K80:L80"/>
    <mergeCell ref="G81:H81"/>
    <mergeCell ref="K81:L81"/>
    <mergeCell ref="G82:H82"/>
    <mergeCell ref="K82:L82"/>
    <mergeCell ref="G83:H83"/>
    <mergeCell ref="K83:L83"/>
    <mergeCell ref="G84:H84"/>
    <mergeCell ref="K84:L84"/>
    <mergeCell ref="G77:H77"/>
    <mergeCell ref="K77:L77"/>
    <mergeCell ref="G78:H78"/>
    <mergeCell ref="K78:L78"/>
    <mergeCell ref="B75:C75"/>
    <mergeCell ref="G75:H75"/>
    <mergeCell ref="K75:L75"/>
    <mergeCell ref="G76:H76"/>
    <mergeCell ref="K76:L76"/>
    <mergeCell ref="B10:C10"/>
    <mergeCell ref="K71:L71"/>
    <mergeCell ref="G72:H72"/>
    <mergeCell ref="K72:L72"/>
    <mergeCell ref="B74:C74"/>
    <mergeCell ref="G74:H74"/>
    <mergeCell ref="K74:L74"/>
    <mergeCell ref="K73:L73"/>
    <mergeCell ref="B71:C72"/>
    <mergeCell ref="D71:H71"/>
    <mergeCell ref="B73:C73"/>
    <mergeCell ref="G73:H73"/>
    <mergeCell ref="B12:C12"/>
    <mergeCell ref="B11:C1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01"/>
  <sheetViews>
    <sheetView showGridLines="0" view="pageBreakPreview" topLeftCell="A67" zoomScale="65" zoomScaleNormal="50" zoomScaleSheetLayoutView="65" workbookViewId="0">
      <selection activeCell="G84" sqref="G84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0.7109375" style="9" customWidth="1"/>
    <col min="5" max="6" width="9.7109375" style="9" customWidth="1"/>
    <col min="7" max="7" width="10.7109375" style="9" customWidth="1"/>
    <col min="8" max="9" width="9.7109375" style="9" customWidth="1"/>
    <col min="10" max="10" width="10.7109375" style="9" customWidth="1"/>
    <col min="11" max="12" width="9.7109375" style="9" customWidth="1"/>
    <col min="13" max="13" width="11.7109375" style="9" customWidth="1"/>
    <col min="14" max="15" width="10.42578125" style="9" customWidth="1"/>
    <col min="16" max="16" width="11.7109375" style="9" customWidth="1"/>
    <col min="17" max="18" width="10.7109375" style="9" customWidth="1"/>
    <col min="19" max="19" width="11.7109375" style="9" customWidth="1"/>
    <col min="20" max="20" width="10.7109375" style="9" customWidth="1"/>
    <col min="21" max="21" width="9.7109375" style="9" customWidth="1"/>
    <col min="22" max="16384" width="9.140625" style="9"/>
  </cols>
  <sheetData>
    <row r="1" spans="2:23" ht="26.25" customHeight="1" x14ac:dyDescent="0.2">
      <c r="B1" s="1351" t="s">
        <v>9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  <c r="S1" s="1351"/>
      <c r="T1" s="1351"/>
      <c r="U1" s="1351"/>
    </row>
    <row r="2" spans="2:23" s="20" customFormat="1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  <c r="Q2" s="1178"/>
      <c r="R2" s="1178"/>
      <c r="S2" s="1178"/>
      <c r="T2" s="1178"/>
      <c r="U2" s="1178"/>
    </row>
    <row r="3" spans="2:23" s="655" customFormat="1" ht="18" customHeight="1" x14ac:dyDescent="0.2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25">
      <c r="W4" s="1130" t="s">
        <v>0</v>
      </c>
    </row>
    <row r="5" spans="2:23" ht="18" customHeight="1" x14ac:dyDescent="0.25">
      <c r="B5" s="39" t="s">
        <v>502</v>
      </c>
      <c r="C5" s="40"/>
      <c r="D5" s="656"/>
      <c r="E5" s="656"/>
      <c r="F5" s="656"/>
      <c r="G5" s="656"/>
      <c r="H5" s="656"/>
      <c r="I5" s="656"/>
      <c r="J5" s="656"/>
      <c r="K5" s="656"/>
      <c r="L5" s="656"/>
    </row>
    <row r="6" spans="2:23" ht="18" customHeight="1" x14ac:dyDescent="0.2">
      <c r="B6" s="1818"/>
      <c r="C6" s="1818"/>
      <c r="D6" s="1272" t="s">
        <v>58</v>
      </c>
      <c r="E6" s="1272"/>
      <c r="F6" s="1272"/>
      <c r="G6" s="1272"/>
      <c r="H6" s="1272"/>
      <c r="I6" s="1272" t="s">
        <v>503</v>
      </c>
      <c r="J6" s="1272"/>
      <c r="K6" s="1272" t="s">
        <v>504</v>
      </c>
      <c r="L6" s="1272"/>
      <c r="M6" s="1272" t="s">
        <v>505</v>
      </c>
      <c r="N6" s="1272"/>
      <c r="O6" s="1272"/>
      <c r="P6" s="1272" t="s">
        <v>506</v>
      </c>
      <c r="Q6" s="1272"/>
      <c r="R6" s="1272"/>
      <c r="S6" s="1272" t="s">
        <v>507</v>
      </c>
      <c r="T6" s="1272"/>
      <c r="U6" s="1272"/>
      <c r="V6" s="657"/>
    </row>
    <row r="7" spans="2:23" ht="14.25" customHeight="1" x14ac:dyDescent="0.2">
      <c r="B7" s="1818"/>
      <c r="C7" s="1818"/>
      <c r="D7" s="1250"/>
      <c r="E7" s="1250"/>
      <c r="F7" s="1250"/>
      <c r="G7" s="1250"/>
      <c r="H7" s="1250"/>
      <c r="I7" s="1250"/>
      <c r="J7" s="1250"/>
      <c r="K7" s="1250"/>
      <c r="L7" s="1250"/>
      <c r="M7" s="1250"/>
      <c r="N7" s="1250"/>
      <c r="O7" s="1250"/>
      <c r="P7" s="1250"/>
      <c r="Q7" s="1250"/>
      <c r="R7" s="1250"/>
      <c r="S7" s="1250"/>
      <c r="T7" s="1250"/>
      <c r="U7" s="1250"/>
      <c r="V7" s="657"/>
    </row>
    <row r="8" spans="2:23" ht="18" customHeight="1" x14ac:dyDescent="0.2">
      <c r="B8" s="1818"/>
      <c r="C8" s="1818"/>
      <c r="D8" s="1250" t="s">
        <v>131</v>
      </c>
      <c r="E8" s="1250"/>
      <c r="F8" s="1250"/>
      <c r="G8" s="1250" t="s">
        <v>35</v>
      </c>
      <c r="H8" s="1250"/>
      <c r="I8" s="1250" t="s">
        <v>131</v>
      </c>
      <c r="J8" s="1250"/>
      <c r="K8" s="1250"/>
      <c r="L8" s="1250"/>
      <c r="M8" s="1250" t="s">
        <v>131</v>
      </c>
      <c r="N8" s="1250"/>
      <c r="O8" s="1250" t="s">
        <v>508</v>
      </c>
      <c r="P8" s="1250" t="s">
        <v>131</v>
      </c>
      <c r="Q8" s="1250"/>
      <c r="R8" s="1250" t="s">
        <v>508</v>
      </c>
      <c r="S8" s="1250" t="s">
        <v>131</v>
      </c>
      <c r="T8" s="1250"/>
      <c r="U8" s="1250" t="s">
        <v>508</v>
      </c>
      <c r="V8" s="657"/>
    </row>
    <row r="9" spans="2:23" ht="15.75" customHeight="1" x14ac:dyDescent="0.2">
      <c r="B9" s="1900"/>
      <c r="C9" s="1900"/>
      <c r="D9" s="1863"/>
      <c r="E9" s="1863"/>
      <c r="F9" s="1863"/>
      <c r="G9" s="1863"/>
      <c r="H9" s="1863"/>
      <c r="I9" s="1863"/>
      <c r="J9" s="1863"/>
      <c r="K9" s="1863"/>
      <c r="L9" s="1863"/>
      <c r="M9" s="1863"/>
      <c r="N9" s="1863"/>
      <c r="O9" s="1863"/>
      <c r="P9" s="1863"/>
      <c r="Q9" s="1863"/>
      <c r="R9" s="1863"/>
      <c r="S9" s="1863"/>
      <c r="T9" s="1863"/>
      <c r="U9" s="1863"/>
      <c r="V9" s="657"/>
    </row>
    <row r="10" spans="2:23" ht="24" customHeight="1" x14ac:dyDescent="0.2">
      <c r="B10" s="1175">
        <v>2020</v>
      </c>
      <c r="C10" s="1175"/>
      <c r="D10" s="1261">
        <f>+[35]ANUAL_Pop.!B12</f>
        <v>10291.674999999999</v>
      </c>
      <c r="E10" s="1262"/>
      <c r="F10" s="1262"/>
      <c r="G10" s="1901">
        <f>+'[35]VH ANUAL_Pop.'!B11</f>
        <v>0.4</v>
      </c>
      <c r="H10" s="1902"/>
      <c r="I10" s="1903">
        <f>+[35]ANUAL_Pop.!C12</f>
        <v>4847.8999999999996</v>
      </c>
      <c r="J10" s="1904"/>
      <c r="K10" s="1905">
        <f>+[35]ANUAL_Pop.!D12</f>
        <v>5443.8</v>
      </c>
      <c r="L10" s="1906"/>
      <c r="M10" s="1227">
        <f>+[35]ANUAL_Pop.!K12</f>
        <v>985.1</v>
      </c>
      <c r="N10" s="1227"/>
      <c r="O10" s="658">
        <f>+'[35]Estrutura (%)'!H14</f>
        <v>9.5718360597164143</v>
      </c>
      <c r="P10" s="1226">
        <f>+[35]ANUAL_Pop.!AF12</f>
        <v>2543.8000000000002</v>
      </c>
      <c r="Q10" s="1227"/>
      <c r="R10" s="659">
        <f>+'[35]Estrutura (%)'!I14</f>
        <v>24.717158106948389</v>
      </c>
      <c r="S10" s="1227">
        <f>+[35]ANUAL_Pop.!AI12</f>
        <v>5182.95</v>
      </c>
      <c r="T10" s="1227"/>
      <c r="U10" s="660">
        <f>+'[35]Estrutura (%)'!J14</f>
        <v>50.360506141394652</v>
      </c>
      <c r="V10" s="661"/>
    </row>
    <row r="11" spans="2:23" ht="24" customHeight="1" x14ac:dyDescent="0.2">
      <c r="B11" s="1175">
        <v>2021</v>
      </c>
      <c r="C11" s="1175"/>
      <c r="D11" s="1261">
        <f>+[35]ANUAL_Pop.!B13</f>
        <v>10282.975</v>
      </c>
      <c r="E11" s="1262"/>
      <c r="F11" s="1262"/>
      <c r="G11" s="1901">
        <f>+'[35]VH ANUAL_Pop.'!B12</f>
        <v>-8.4534344506592696E-2</v>
      </c>
      <c r="H11" s="1902"/>
      <c r="I11" s="1903">
        <f>+[35]ANUAL_Pop.!C13</f>
        <v>4854.4250000000002</v>
      </c>
      <c r="J11" s="1904"/>
      <c r="K11" s="1905">
        <f>+[35]ANUAL_Pop.!D13</f>
        <v>5428.5499999999993</v>
      </c>
      <c r="L11" s="1906"/>
      <c r="M11" s="1227">
        <f>+[35]ANUAL_Pop.!K13</f>
        <v>992.75</v>
      </c>
      <c r="N11" s="1227"/>
      <c r="O11" s="658">
        <f>+'[35]Estrutura (%)'!H15</f>
        <v>9.6543061362435925</v>
      </c>
      <c r="P11" s="1226">
        <f>+[35]ANUAL_Pop.!AF13</f>
        <v>2503.4000000000005</v>
      </c>
      <c r="Q11" s="1227"/>
      <c r="R11" s="659">
        <f>+'[35]Estrutura (%)'!I15</f>
        <v>24.345157850862144</v>
      </c>
      <c r="S11" s="1227">
        <f>+[35]ANUAL_Pop.!AI13</f>
        <v>5203.2250000000004</v>
      </c>
      <c r="T11" s="1227"/>
      <c r="U11" s="660">
        <f>+'[35]Estrutura (%)'!J15</f>
        <v>50.600311971413717</v>
      </c>
      <c r="V11" s="661"/>
    </row>
    <row r="12" spans="2:23" ht="24" customHeight="1" x14ac:dyDescent="0.2">
      <c r="B12" s="1175">
        <v>2022</v>
      </c>
      <c r="C12" s="1175"/>
      <c r="D12" s="1261">
        <f>+[35]ANUAL_Pop.!B14</f>
        <v>10267.599999999999</v>
      </c>
      <c r="E12" s="1262"/>
      <c r="F12" s="1262"/>
      <c r="G12" s="1901">
        <f>+'[35]VH ANUAL_Pop.'!B13</f>
        <v>-0.14951898648010165</v>
      </c>
      <c r="H12" s="1902"/>
      <c r="I12" s="1903">
        <f>+[35]ANUAL_Pop.!C14</f>
        <v>4836.7</v>
      </c>
      <c r="J12" s="1904"/>
      <c r="K12" s="1905">
        <f>+[35]ANUAL_Pop.!D14</f>
        <v>5430.9</v>
      </c>
      <c r="L12" s="1906"/>
      <c r="M12" s="1227">
        <f>+[35]ANUAL_Pop.!K14</f>
        <v>984.55</v>
      </c>
      <c r="N12" s="1227"/>
      <c r="O12" s="658">
        <f>+'[35]Estrutura (%)'!H16</f>
        <v>9.6098295445756605</v>
      </c>
      <c r="P12" s="1226">
        <f>+[35]ANUAL_Pop.!AF14</f>
        <v>2458.4749999999999</v>
      </c>
      <c r="Q12" s="1227"/>
      <c r="R12" s="659">
        <f>+'[35]Estrutura (%)'!I16</f>
        <v>24.039425785668811</v>
      </c>
      <c r="S12" s="1227">
        <f>+[35]ANUAL_Pop.!AI14</f>
        <v>5250.7250000000004</v>
      </c>
      <c r="T12" s="1227"/>
      <c r="U12" s="660">
        <f>+'[35]Estrutura (%)'!J16</f>
        <v>51.008428420216568</v>
      </c>
      <c r="V12" s="661"/>
    </row>
    <row r="13" spans="2:23" ht="24" customHeight="1" x14ac:dyDescent="0.2">
      <c r="B13" s="662"/>
      <c r="C13" s="453"/>
      <c r="D13" s="1913"/>
      <c r="E13" s="1297"/>
      <c r="F13" s="1297"/>
      <c r="G13" s="1914"/>
      <c r="H13" s="1915"/>
      <c r="I13" s="1916"/>
      <c r="J13" s="1917"/>
      <c r="K13" s="1918"/>
      <c r="L13" s="1919"/>
      <c r="M13" s="1299"/>
      <c r="N13" s="1299"/>
      <c r="O13" s="457"/>
      <c r="P13" s="1298"/>
      <c r="Q13" s="1299"/>
      <c r="R13" s="663"/>
      <c r="S13" s="1299"/>
      <c r="T13" s="1299"/>
      <c r="U13" s="664"/>
      <c r="V13" s="661"/>
    </row>
    <row r="14" spans="2:23" ht="24" customHeight="1" x14ac:dyDescent="0.2">
      <c r="B14" s="57">
        <v>19</v>
      </c>
      <c r="C14" s="58" t="s">
        <v>176</v>
      </c>
      <c r="D14" s="1277">
        <f>+'[35]TRIM_ Pop.'!B36</f>
        <v>10262.299999999999</v>
      </c>
      <c r="E14" s="1278"/>
      <c r="F14" s="1278"/>
      <c r="G14" s="1907">
        <f>+'[35]VH-VHA População'!B32</f>
        <v>-1.9485011155173648E-2</v>
      </c>
      <c r="H14" s="1908"/>
      <c r="I14" s="1909">
        <f>+'[35]TRIM_ Pop.'!C36</f>
        <v>4843.1000000000004</v>
      </c>
      <c r="J14" s="1910"/>
      <c r="K14" s="1911">
        <f>+'[35]TRIM_ Pop.'!D36</f>
        <v>5419.2</v>
      </c>
      <c r="L14" s="1912"/>
      <c r="M14" s="1220">
        <f>+'[35]TRIM_ Pop.'!K36</f>
        <v>986.1</v>
      </c>
      <c r="N14" s="1220"/>
      <c r="O14" s="665">
        <f>+'[35]Estrutura (%)'!B38</f>
        <v>9.6089570564103575</v>
      </c>
      <c r="P14" s="1219">
        <f>+'[35]TRIM_ Pop.'!AF36</f>
        <v>2584.8000000000002</v>
      </c>
      <c r="Q14" s="1220"/>
      <c r="R14" s="666">
        <f>+'[35]Estrutura (%)'!C38</f>
        <v>25.187336172203118</v>
      </c>
      <c r="S14" s="1220">
        <f>+'[35]TRIM_ Pop.'!AI36</f>
        <v>5110.8</v>
      </c>
      <c r="T14" s="1220"/>
      <c r="U14" s="667">
        <f>+'[35]Estrutura (%)'!D38</f>
        <v>49.801701372986571</v>
      </c>
      <c r="V14" s="661"/>
    </row>
    <row r="15" spans="2:23" ht="24" customHeight="1" x14ac:dyDescent="0.2">
      <c r="B15" s="57"/>
      <c r="C15" s="58" t="s">
        <v>177</v>
      </c>
      <c r="D15" s="1277">
        <f>+'[35]TRIM_ Pop.'!B37</f>
        <v>10261.1</v>
      </c>
      <c r="E15" s="1278"/>
      <c r="F15" s="1278"/>
      <c r="G15" s="1907">
        <f>+'[35]VH-VHA População'!B33</f>
        <v>0</v>
      </c>
      <c r="H15" s="1908"/>
      <c r="I15" s="1909">
        <f>+'[35]TRIM_ Pop.'!C37</f>
        <v>4841.3999999999996</v>
      </c>
      <c r="J15" s="1910"/>
      <c r="K15" s="1911">
        <f>+'[35]TRIM_ Pop.'!D37</f>
        <v>5419.7</v>
      </c>
      <c r="L15" s="1912"/>
      <c r="M15" s="1220">
        <f>+'[35]TRIM_ Pop.'!K37</f>
        <v>984.6</v>
      </c>
      <c r="N15" s="1220"/>
      <c r="O15" s="665">
        <f>+'[35]Estrutura (%)'!B39</f>
        <v>9.595462474783405</v>
      </c>
      <c r="P15" s="1219">
        <f>+'[35]TRIM_ Pop.'!AF37</f>
        <v>2570.1999999999998</v>
      </c>
      <c r="Q15" s="1220"/>
      <c r="R15" s="666">
        <f>+'[35]Estrutura (%)'!C39</f>
        <v>25.047996803461615</v>
      </c>
      <c r="S15" s="1220">
        <f>+'[35]TRIM_ Pop.'!AI37</f>
        <v>5125.1000000000004</v>
      </c>
      <c r="T15" s="1220"/>
      <c r="U15" s="667">
        <f>+'[35]Estrutura (%)'!D39</f>
        <v>49.946886786017096</v>
      </c>
      <c r="V15" s="661"/>
    </row>
    <row r="16" spans="2:23" ht="24" customHeight="1" x14ac:dyDescent="0.2">
      <c r="B16" s="57"/>
      <c r="C16" s="58" t="s">
        <v>174</v>
      </c>
      <c r="D16" s="1277">
        <f>+'[35]TRIM_ Pop.'!B38</f>
        <v>10264.799999999999</v>
      </c>
      <c r="E16" s="1278"/>
      <c r="F16" s="1278"/>
      <c r="G16" s="1907">
        <f>+'[35]VH-VHA População'!B34</f>
        <v>4.2883318389153047E-2</v>
      </c>
      <c r="H16" s="1908"/>
      <c r="I16" s="1909">
        <f>+'[35]TRIM_ Pop.'!C38</f>
        <v>4841.6000000000004</v>
      </c>
      <c r="J16" s="1910"/>
      <c r="K16" s="1911">
        <f>+'[35]TRIM_ Pop.'!D38</f>
        <v>5423.1</v>
      </c>
      <c r="L16" s="1912"/>
      <c r="M16" s="1220">
        <f>+'[35]TRIM_ Pop.'!K38</f>
        <v>984.4</v>
      </c>
      <c r="N16" s="1220"/>
      <c r="O16" s="665">
        <f>+'[35]Estrutura (%)'!B40</f>
        <v>9.5900553347361868</v>
      </c>
      <c r="P16" s="1219">
        <f>+'[35]TRIM_ Pop.'!AF38</f>
        <v>2557.8000000000002</v>
      </c>
      <c r="Q16" s="1220"/>
      <c r="R16" s="666">
        <f>+'[35]Estrutura (%)'!C40</f>
        <v>24.918166939443541</v>
      </c>
      <c r="S16" s="1220">
        <f>+'[35]TRIM_ Pop.'!AI38</f>
        <v>5146</v>
      </c>
      <c r="T16" s="1220"/>
      <c r="U16" s="667">
        <f>+'[35]Estrutura (%)'!D40</f>
        <v>50.132491621853326</v>
      </c>
      <c r="V16" s="661"/>
    </row>
    <row r="17" spans="2:22" ht="24" customHeight="1" x14ac:dyDescent="0.2">
      <c r="B17" s="253">
        <v>20</v>
      </c>
      <c r="C17" s="254" t="s">
        <v>175</v>
      </c>
      <c r="D17" s="1828">
        <f>+'[35]TRIM_ Pop.'!B39</f>
        <v>10284.1</v>
      </c>
      <c r="E17" s="1829"/>
      <c r="F17" s="1829"/>
      <c r="G17" s="1920">
        <f>+'[35]VH-VHA População'!B35</f>
        <v>0.183141262310893</v>
      </c>
      <c r="H17" s="1921"/>
      <c r="I17" s="1922">
        <f>+'[35]TRIM_ Pop.'!C39</f>
        <v>4846.5</v>
      </c>
      <c r="J17" s="1923"/>
      <c r="K17" s="1924">
        <f>+'[35]TRIM_ Pop.'!D39</f>
        <v>5437.7</v>
      </c>
      <c r="L17" s="1925"/>
      <c r="M17" s="1530">
        <f>+'[35]TRIM_ Pop.'!K39</f>
        <v>993.6</v>
      </c>
      <c r="N17" s="1530"/>
      <c r="O17" s="668">
        <f>+'[35]Estrutura (%)'!B41</f>
        <v>9.6615163213115398</v>
      </c>
      <c r="P17" s="1531">
        <f>+'[35]TRIM_ Pop.'!AF39</f>
        <v>2559.4</v>
      </c>
      <c r="Q17" s="1530"/>
      <c r="R17" s="669">
        <f>+'[35]Estrutura (%)'!C41</f>
        <v>24.886961425890451</v>
      </c>
      <c r="S17" s="1530">
        <f>+'[35]TRIM_ Pop.'!AI39</f>
        <v>5160</v>
      </c>
      <c r="T17" s="1530"/>
      <c r="U17" s="670">
        <f>+'[35]Estrutura (%)'!D41</f>
        <v>50.174541282173443</v>
      </c>
      <c r="V17" s="661"/>
    </row>
    <row r="18" spans="2:22" ht="24" customHeight="1" x14ac:dyDescent="0.2">
      <c r="B18" s="57"/>
      <c r="C18" s="58" t="s">
        <v>176</v>
      </c>
      <c r="D18" s="1277">
        <f>+'[35]TRIM_ Pop.'!B40</f>
        <v>10286</v>
      </c>
      <c r="E18" s="1278"/>
      <c r="F18" s="1278"/>
      <c r="G18" s="1907">
        <f>+'[35]VH-VHA População'!B36</f>
        <v>0.23094238133751777</v>
      </c>
      <c r="H18" s="1908"/>
      <c r="I18" s="1909">
        <f>+'[35]TRIM_ Pop.'!C40</f>
        <v>4845.8999999999996</v>
      </c>
      <c r="J18" s="1910"/>
      <c r="K18" s="1911">
        <f>+'[35]TRIM_ Pop.'!D40</f>
        <v>5440</v>
      </c>
      <c r="L18" s="1912"/>
      <c r="M18" s="1220">
        <f>+'[35]TRIM_ Pop.'!K40</f>
        <v>984.8</v>
      </c>
      <c r="N18" s="1220"/>
      <c r="O18" s="665">
        <f>+'[35]Estrutura (%)'!B42</f>
        <v>9.5741784950418047</v>
      </c>
      <c r="P18" s="1219">
        <f>+'[35]TRIM_ Pop.'!AF40</f>
        <v>2548.3000000000002</v>
      </c>
      <c r="Q18" s="1220"/>
      <c r="R18" s="666">
        <f>+'[35]Estrutura (%)'!C42</f>
        <v>24.77445070970251</v>
      </c>
      <c r="S18" s="1220">
        <f>+'[35]TRIM_ Pop.'!AI40</f>
        <v>5174</v>
      </c>
      <c r="T18" s="1220"/>
      <c r="U18" s="667">
        <f>+'[35]Estrutura (%)'!D42</f>
        <v>50.301380517207846</v>
      </c>
      <c r="V18" s="661"/>
    </row>
    <row r="19" spans="2:22" ht="24" customHeight="1" x14ac:dyDescent="0.2">
      <c r="B19" s="57"/>
      <c r="C19" s="58" t="s">
        <v>177</v>
      </c>
      <c r="D19" s="1277">
        <f>+'[35]TRIM_ Pop.'!B41</f>
        <v>10291.299999999999</v>
      </c>
      <c r="E19" s="1278"/>
      <c r="F19" s="1278"/>
      <c r="G19" s="1907">
        <f>+'[35]VH-VHA População'!B37</f>
        <v>0.29431542427225121</v>
      </c>
      <c r="H19" s="1908"/>
      <c r="I19" s="1909">
        <f>+'[35]TRIM_ Pop.'!C41</f>
        <v>4847.2</v>
      </c>
      <c r="J19" s="1910"/>
      <c r="K19" s="1911">
        <f>+'[35]TRIM_ Pop.'!D41</f>
        <v>5444.2</v>
      </c>
      <c r="L19" s="1912"/>
      <c r="M19" s="1220">
        <f>+'[35]TRIM_ Pop.'!K41</f>
        <v>977.4</v>
      </c>
      <c r="N19" s="1220"/>
      <c r="O19" s="665">
        <f>+'[35]Estrutura (%)'!B43</f>
        <v>9.4973424154382826</v>
      </c>
      <c r="P19" s="1219">
        <f>+'[35]TRIM_ Pop.'!AF41</f>
        <v>2537.3000000000002</v>
      </c>
      <c r="Q19" s="1220"/>
      <c r="R19" s="666">
        <f>+'[35]Estrutura (%)'!C43</f>
        <v>24.6548055153382</v>
      </c>
      <c r="S19" s="1220">
        <f>+'[35]TRIM_ Pop.'!AI41</f>
        <v>5189.6000000000004</v>
      </c>
      <c r="T19" s="1220"/>
      <c r="U19" s="667">
        <f>+'[35]Estrutura (%)'!D43</f>
        <v>50.427059749497161</v>
      </c>
      <c r="V19" s="661"/>
    </row>
    <row r="20" spans="2:22" ht="24" customHeight="1" x14ac:dyDescent="0.2">
      <c r="B20" s="57"/>
      <c r="C20" s="58" t="s">
        <v>174</v>
      </c>
      <c r="D20" s="1277">
        <f>+'[35]TRIM_ Pop.'!B42</f>
        <v>10305.299999999999</v>
      </c>
      <c r="E20" s="1278"/>
      <c r="F20" s="1278"/>
      <c r="G20" s="1907">
        <f>+'[35]VH-VHA População'!B38</f>
        <v>0.39455225625437684</v>
      </c>
      <c r="H20" s="1908"/>
      <c r="I20" s="1909">
        <f>+'[35]TRIM_ Pop.'!C42</f>
        <v>4852</v>
      </c>
      <c r="J20" s="1910"/>
      <c r="K20" s="1911">
        <f>+'[35]TRIM_ Pop.'!D42</f>
        <v>5453.3</v>
      </c>
      <c r="L20" s="1912"/>
      <c r="M20" s="1220">
        <f>+'[35]TRIM_ Pop.'!K42</f>
        <v>984.6</v>
      </c>
      <c r="N20" s="1220"/>
      <c r="O20" s="665">
        <f>+'[35]Estrutura (%)'!B44</f>
        <v>9.5543070070740317</v>
      </c>
      <c r="P20" s="1219">
        <f>+'[35]TRIM_ Pop.'!AF42</f>
        <v>2530.1999999999998</v>
      </c>
      <c r="Q20" s="1220"/>
      <c r="R20" s="666">
        <f>+'[35]Estrutura (%)'!C44</f>
        <v>24.552414776862392</v>
      </c>
      <c r="S20" s="1220">
        <f>+'[35]TRIM_ Pop.'!AI42</f>
        <v>5208.2</v>
      </c>
      <c r="T20" s="1220"/>
      <c r="U20" s="667">
        <f>+'[35]Estrutura (%)'!D44</f>
        <v>50.539043016700148</v>
      </c>
      <c r="V20" s="661"/>
    </row>
    <row r="21" spans="2:22" ht="24" customHeight="1" x14ac:dyDescent="0.2">
      <c r="B21" s="253">
        <v>21</v>
      </c>
      <c r="C21" s="254" t="s">
        <v>175</v>
      </c>
      <c r="D21" s="1828">
        <f>+'[35]TRIM_ Pop.'!B43</f>
        <v>10277.5</v>
      </c>
      <c r="E21" s="1829"/>
      <c r="F21" s="1829"/>
      <c r="G21" s="1920">
        <f>+'[35]VH-VHA População'!B39</f>
        <v>-6.4176738849297532E-2</v>
      </c>
      <c r="H21" s="1921"/>
      <c r="I21" s="1922">
        <f>+'[35]TRIM_ Pop.'!C43</f>
        <v>4851.6000000000004</v>
      </c>
      <c r="J21" s="1923"/>
      <c r="K21" s="1924">
        <f>+'[35]TRIM_ Pop.'!D43</f>
        <v>5425.9</v>
      </c>
      <c r="L21" s="1925"/>
      <c r="M21" s="1530">
        <f>+'[35]TRIM_ Pop.'!K43</f>
        <v>991.8</v>
      </c>
      <c r="N21" s="1530"/>
      <c r="O21" s="668">
        <f>+'[35]Estrutura (%)'!B45</f>
        <v>9.6502067623449275</v>
      </c>
      <c r="P21" s="1531">
        <f>+'[35]TRIM_ Pop.'!AF43</f>
        <v>2518.1000000000004</v>
      </c>
      <c r="Q21" s="1530"/>
      <c r="R21" s="669">
        <f>+'[35]Estrutura (%)'!C45</f>
        <v>24.501094624179036</v>
      </c>
      <c r="S21" s="1530">
        <f>+'[35]TRIM_ Pop.'!AI43</f>
        <v>5181.1000000000004</v>
      </c>
      <c r="T21" s="1530"/>
      <c r="U21" s="670">
        <f>+'[35]Estrutura (%)'!D45</f>
        <v>50.412065190951104</v>
      </c>
      <c r="V21" s="661"/>
    </row>
    <row r="22" spans="2:22" ht="24" customHeight="1" x14ac:dyDescent="0.2">
      <c r="B22" s="57"/>
      <c r="C22" s="58" t="s">
        <v>176</v>
      </c>
      <c r="D22" s="1277">
        <f>+'[35]TRIM_ Pop.'!B44</f>
        <v>10279</v>
      </c>
      <c r="E22" s="1278"/>
      <c r="F22" s="1278"/>
      <c r="G22" s="1907">
        <f>+'[35]VH-VHA População'!B40</f>
        <v>-6.8053665175971112E-2</v>
      </c>
      <c r="H22" s="1908"/>
      <c r="I22" s="1909">
        <f>+'[35]TRIM_ Pop.'!C44</f>
        <v>4852.8999999999996</v>
      </c>
      <c r="J22" s="1910"/>
      <c r="K22" s="1911">
        <f>+'[35]TRIM_ Pop.'!D44</f>
        <v>5426.2</v>
      </c>
      <c r="L22" s="1912"/>
      <c r="M22" s="1220">
        <f>+'[35]TRIM_ Pop.'!K44</f>
        <v>992.5</v>
      </c>
      <c r="N22" s="1220"/>
      <c r="O22" s="665">
        <f>+'[35]Estrutura (%)'!B46</f>
        <v>9.6556085222297892</v>
      </c>
      <c r="P22" s="1219">
        <f>+'[35]TRIM_ Pop.'!AF44</f>
        <v>2508.3000000000002</v>
      </c>
      <c r="Q22" s="1220"/>
      <c r="R22" s="666">
        <f>+'[35]Estrutura (%)'!C46</f>
        <v>24.402179200311316</v>
      </c>
      <c r="S22" s="1220">
        <f>+'[35]TRIM_ Pop.'!AI44</f>
        <v>5194.7000000000007</v>
      </c>
      <c r="T22" s="1220"/>
      <c r="U22" s="667">
        <f>+'[35]Estrutura (%)'!D46</f>
        <v>50.537017219573897</v>
      </c>
      <c r="V22" s="661"/>
    </row>
    <row r="23" spans="2:22" ht="24" customHeight="1" x14ac:dyDescent="0.2">
      <c r="B23" s="57"/>
      <c r="C23" s="58" t="s">
        <v>177</v>
      </c>
      <c r="D23" s="1277">
        <f>+'[35]TRIM_ Pop.'!B45</f>
        <v>10282.5</v>
      </c>
      <c r="E23" s="1278"/>
      <c r="F23" s="1278"/>
      <c r="G23" s="1907">
        <f>+'[35]VH-VHA População'!B41</f>
        <v>-8.5509119353233132E-2</v>
      </c>
      <c r="H23" s="1908"/>
      <c r="I23" s="1909">
        <f>+'[35]TRIM_ Pop.'!C45</f>
        <v>4854.2</v>
      </c>
      <c r="J23" s="1910"/>
      <c r="K23" s="1911">
        <f>+'[35]TRIM_ Pop.'!D45</f>
        <v>5428.2</v>
      </c>
      <c r="L23" s="1912"/>
      <c r="M23" s="1220">
        <f>+'[35]TRIM_ Pop.'!K45</f>
        <v>992.7</v>
      </c>
      <c r="N23" s="1220"/>
      <c r="O23" s="665">
        <f>+'[35]Estrutura (%)'!B47</f>
        <v>9.6542669584245075</v>
      </c>
      <c r="P23" s="1219">
        <f>+'[35]TRIM_ Pop.'!AF45</f>
        <v>2497.4</v>
      </c>
      <c r="Q23" s="1220"/>
      <c r="R23" s="666">
        <f>+'[35]Estrutura (%)'!C47</f>
        <v>24.287867736445417</v>
      </c>
      <c r="S23" s="1220">
        <f>+'[35]TRIM_ Pop.'!AI45</f>
        <v>5210.3999999999996</v>
      </c>
      <c r="T23" s="1220"/>
      <c r="U23" s="667">
        <f>+'[35]Estrutura (%)'!D47</f>
        <v>50.672501823486506</v>
      </c>
      <c r="V23" s="661"/>
    </row>
    <row r="24" spans="2:22" ht="24" customHeight="1" x14ac:dyDescent="0.2">
      <c r="B24" s="57"/>
      <c r="C24" s="58" t="s">
        <v>174</v>
      </c>
      <c r="D24" s="1277">
        <f>+'[35]TRIM_ Pop.'!B46</f>
        <v>10292.9</v>
      </c>
      <c r="E24" s="1278"/>
      <c r="F24" s="1278"/>
      <c r="G24" s="1907">
        <f>+'[35]VH-VHA População'!B42</f>
        <v>-0.12032643397086318</v>
      </c>
      <c r="H24" s="1908"/>
      <c r="I24" s="1909">
        <f>+'[35]TRIM_ Pop.'!C46</f>
        <v>4859</v>
      </c>
      <c r="J24" s="1910"/>
      <c r="K24" s="1911">
        <f>+'[35]TRIM_ Pop.'!D46</f>
        <v>5433.9</v>
      </c>
      <c r="L24" s="1912"/>
      <c r="M24" s="1220">
        <f>+'[35]TRIM_ Pop.'!K46</f>
        <v>994</v>
      </c>
      <c r="N24" s="1220"/>
      <c r="O24" s="665">
        <f>+'[35]Estrutura (%)'!B48</f>
        <v>9.6571423019751474</v>
      </c>
      <c r="P24" s="1219">
        <f>+'[35]TRIM_ Pop.'!AF46</f>
        <v>2489.8000000000002</v>
      </c>
      <c r="Q24" s="1220"/>
      <c r="R24" s="666">
        <f>+'[35]Estrutura (%)'!C48</f>
        <v>24.189489842512803</v>
      </c>
      <c r="S24" s="1220">
        <f>+'[35]TRIM_ Pop.'!AI46</f>
        <v>5226.7</v>
      </c>
      <c r="T24" s="1220"/>
      <c r="U24" s="667">
        <f>+'[35]Estrutura (%)'!D48</f>
        <v>50.779663651643368</v>
      </c>
      <c r="V24" s="661"/>
    </row>
    <row r="25" spans="2:22" ht="24" customHeight="1" x14ac:dyDescent="0.2">
      <c r="B25" s="253">
        <v>22</v>
      </c>
      <c r="C25" s="254" t="s">
        <v>175</v>
      </c>
      <c r="D25" s="1828">
        <f>+'[35]TRIM_ Pop.'!B47</f>
        <v>10267.200000000001</v>
      </c>
      <c r="E25" s="1829"/>
      <c r="F25" s="1829"/>
      <c r="G25" s="1920">
        <f>+'[35]VH-VHA População'!B43</f>
        <v>-0.1002189248358043</v>
      </c>
      <c r="H25" s="1921"/>
      <c r="I25" s="1922">
        <f>+'[35]TRIM_ Pop.'!C47</f>
        <v>4837.1000000000004</v>
      </c>
      <c r="J25" s="1923"/>
      <c r="K25" s="1924">
        <f>+'[35]TRIM_ Pop.'!D47</f>
        <v>5430.1</v>
      </c>
      <c r="L25" s="1925"/>
      <c r="M25" s="1530">
        <f>+'[35]TRIM_ Pop.'!K47</f>
        <v>987.5</v>
      </c>
      <c r="N25" s="1530"/>
      <c r="O25" s="668">
        <f>+'[35]Estrutura (%)'!B49</f>
        <v>9.6180068567866588</v>
      </c>
      <c r="P25" s="1531">
        <f>+'[35]TRIM_ Pop.'!AF47</f>
        <v>2472.8999999999996</v>
      </c>
      <c r="Q25" s="1530"/>
      <c r="R25" s="669">
        <f>+'[35]Estrutura (%)'!C49</f>
        <v>24.085437120149596</v>
      </c>
      <c r="S25" s="1530">
        <f>+'[35]TRIM_ Pop.'!AI47</f>
        <v>5230.3</v>
      </c>
      <c r="T25" s="1530"/>
      <c r="U25" s="670">
        <f>+'[35]Estrutura (%)'!D49</f>
        <v>50.94183419043167</v>
      </c>
      <c r="V25" s="661"/>
    </row>
    <row r="26" spans="2:22" ht="24" customHeight="1" x14ac:dyDescent="0.2">
      <c r="B26" s="57"/>
      <c r="C26" s="58" t="s">
        <v>176</v>
      </c>
      <c r="D26" s="1277">
        <f>+'[35]TRIM_ Pop.'!B48</f>
        <v>10264.9</v>
      </c>
      <c r="E26" s="1278"/>
      <c r="F26" s="1278"/>
      <c r="G26" s="1907">
        <f>+'[35]VH-VHA População'!B44</f>
        <v>-0.13717287673898904</v>
      </c>
      <c r="H26" s="1908"/>
      <c r="I26" s="1909">
        <f>+'[35]TRIM_ Pop.'!C48</f>
        <v>4835.3999999999996</v>
      </c>
      <c r="J26" s="1910"/>
      <c r="K26" s="1911">
        <f>+'[35]TRIM_ Pop.'!D48</f>
        <v>5429.5</v>
      </c>
      <c r="L26" s="1912"/>
      <c r="M26" s="1220">
        <f>+'[35]TRIM_ Pop.'!K48</f>
        <v>985.6</v>
      </c>
      <c r="N26" s="1220"/>
      <c r="O26" s="665">
        <f>+'[35]Estrutura (%)'!B50</f>
        <v>9.6016522323646605</v>
      </c>
      <c r="P26" s="1219">
        <f>+'[35]TRIM_ Pop.'!AF48</f>
        <v>2462.8999999999996</v>
      </c>
      <c r="Q26" s="1220"/>
      <c r="R26" s="666">
        <f>+'[35]Estrutura (%)'!C50</f>
        <v>23.993414451188027</v>
      </c>
      <c r="S26" s="1220">
        <f>+'[35]TRIM_ Pop.'!AI48</f>
        <v>5242.8</v>
      </c>
      <c r="T26" s="1220"/>
      <c r="U26" s="667">
        <f>+'[35]Estrutura (%)'!D50</f>
        <v>51.075022650001465</v>
      </c>
      <c r="V26" s="661"/>
    </row>
    <row r="27" spans="2:22" ht="24" customHeight="1" x14ac:dyDescent="0.2">
      <c r="B27" s="57"/>
      <c r="C27" s="58" t="s">
        <v>177</v>
      </c>
      <c r="D27" s="1277">
        <f>+'[35]TRIM_ Pop.'!B49</f>
        <v>10266.5</v>
      </c>
      <c r="E27" s="1278"/>
      <c r="F27" s="1278"/>
      <c r="G27" s="1907">
        <f>+'[35]VH-VHA População'!B45</f>
        <v>-0.15560418186238989</v>
      </c>
      <c r="H27" s="1908"/>
      <c r="I27" s="1909">
        <f>+'[35]TRIM_ Pop.'!C49</f>
        <v>4836.3999999999996</v>
      </c>
      <c r="J27" s="1910"/>
      <c r="K27" s="1911">
        <f>+'[35]TRIM_ Pop.'!D49</f>
        <v>5430.1</v>
      </c>
      <c r="L27" s="1912"/>
      <c r="M27" s="1220">
        <f>+'[35]TRIM_ Pop.'!K49</f>
        <v>983.5</v>
      </c>
      <c r="N27" s="1220"/>
      <c r="O27" s="665">
        <f>+'[35]Estrutura (%)'!B51</f>
        <v>9.5797009691715775</v>
      </c>
      <c r="P27" s="1219">
        <f>+'[35]TRIM_ Pop.'!AF49</f>
        <v>2453</v>
      </c>
      <c r="Q27" s="1220"/>
      <c r="R27" s="666">
        <f>+'[35]Estrutura (%)'!C51</f>
        <v>23.893245020211367</v>
      </c>
      <c r="S27" s="1220">
        <f>+'[35]TRIM_ Pop.'!AI49</f>
        <v>5257.6</v>
      </c>
      <c r="T27" s="1220"/>
      <c r="U27" s="667">
        <f>+'[35]Estrutura (%)'!D51</f>
        <v>51.211220961379247</v>
      </c>
      <c r="V27" s="661"/>
    </row>
    <row r="28" spans="2:22" ht="24" customHeight="1" x14ac:dyDescent="0.2">
      <c r="B28" s="57"/>
      <c r="C28" s="58" t="s">
        <v>174</v>
      </c>
      <c r="D28" s="1277">
        <f>+'[35]TRIM_ Pop.'!B50</f>
        <v>10271.799999999999</v>
      </c>
      <c r="E28" s="1278"/>
      <c r="F28" s="1278"/>
      <c r="G28" s="1907">
        <f>+'[35]VH-VHA População'!B46</f>
        <v>-0.20499567663146978</v>
      </c>
      <c r="H28" s="1908"/>
      <c r="I28" s="1909">
        <f>+'[35]TRIM_ Pop.'!C50</f>
        <v>4837.8999999999996</v>
      </c>
      <c r="J28" s="1910"/>
      <c r="K28" s="1911">
        <f>+'[35]TRIM_ Pop.'!D50</f>
        <v>5433.9</v>
      </c>
      <c r="L28" s="1912"/>
      <c r="M28" s="1220">
        <f>+'[35]TRIM_ Pop.'!K50</f>
        <v>981.6</v>
      </c>
      <c r="N28" s="1220"/>
      <c r="O28" s="665">
        <f>+'[35]Estrutura (%)'!B52</f>
        <v>9.5562608306236498</v>
      </c>
      <c r="P28" s="1219">
        <f>+'[35]TRIM_ Pop.'!AF50</f>
        <v>2445.1000000000004</v>
      </c>
      <c r="Q28" s="1220"/>
      <c r="R28" s="666">
        <f>+'[35]Estrutura (%)'!C52</f>
        <v>23.804007087365413</v>
      </c>
      <c r="S28" s="1220">
        <f>+'[35]TRIM_ Pop.'!AI50</f>
        <v>5272.2</v>
      </c>
      <c r="T28" s="1220"/>
      <c r="U28" s="667">
        <f>+'[35]Estrutura (%)'!D52</f>
        <v>51.32693393562959</v>
      </c>
      <c r="V28" s="661"/>
    </row>
    <row r="29" spans="2:22" ht="24" customHeight="1" x14ac:dyDescent="0.2">
      <c r="B29" s="253">
        <v>23</v>
      </c>
      <c r="C29" s="254" t="s">
        <v>175</v>
      </c>
      <c r="D29" s="1828">
        <f>+'[35]TRIM_ Pop.'!B51</f>
        <v>10301.5</v>
      </c>
      <c r="E29" s="1829"/>
      <c r="F29" s="1829"/>
      <c r="G29" s="1920">
        <f>+'[35]VH-VHA População'!B47</f>
        <v>0.33407355462053978</v>
      </c>
      <c r="H29" s="1921"/>
      <c r="I29" s="1922">
        <f>+'[35]TRIM_ Pop.'!C51</f>
        <v>4865.1000000000004</v>
      </c>
      <c r="J29" s="1923"/>
      <c r="K29" s="1924">
        <f>+'[35]TRIM_ Pop.'!D51</f>
        <v>5436.4</v>
      </c>
      <c r="L29" s="1925"/>
      <c r="M29" s="1530">
        <f>+'[35]TRIM_ Pop.'!K51</f>
        <v>989</v>
      </c>
      <c r="N29" s="1530"/>
      <c r="O29" s="668">
        <f>+'[35]Estrutura (%)'!B53</f>
        <v>9.6005436101538617</v>
      </c>
      <c r="P29" s="1531">
        <f>+'[35]TRIM_ Pop.'!AF51</f>
        <v>2453.5</v>
      </c>
      <c r="Q29" s="1530"/>
      <c r="R29" s="669">
        <f>+'[35]Estrutura (%)'!C53</f>
        <v>23.816919866038926</v>
      </c>
      <c r="S29" s="1530">
        <f>+'[35]TRIM_ Pop.'!AI51</f>
        <v>5281.5</v>
      </c>
      <c r="T29" s="1530"/>
      <c r="U29" s="670">
        <f>+'[35]Estrutura (%)'!D53</f>
        <v>51.269232636023872</v>
      </c>
      <c r="V29" s="661"/>
    </row>
    <row r="30" spans="2:22" ht="3" customHeight="1" x14ac:dyDescent="0.2">
      <c r="B30" s="671"/>
      <c r="C30" s="672"/>
      <c r="D30" s="1927"/>
      <c r="E30" s="1928"/>
      <c r="F30" s="1928"/>
      <c r="G30" s="1928"/>
      <c r="H30" s="1929"/>
      <c r="I30" s="1930"/>
      <c r="J30" s="1931"/>
      <c r="K30" s="1931"/>
      <c r="L30" s="1931"/>
      <c r="M30" s="1928"/>
      <c r="N30" s="1928"/>
      <c r="O30" s="673"/>
      <c r="P30" s="1933"/>
      <c r="Q30" s="1933"/>
      <c r="R30" s="673"/>
      <c r="S30" s="1928"/>
      <c r="T30" s="1928"/>
      <c r="U30" s="673"/>
    </row>
    <row r="31" spans="2:22" s="69" customFormat="1" ht="18" customHeight="1" x14ac:dyDescent="0.2">
      <c r="B31" s="87" t="s">
        <v>509</v>
      </c>
      <c r="C31" s="87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1926"/>
      <c r="Q31" s="1926"/>
      <c r="R31" s="88"/>
      <c r="S31" s="88"/>
      <c r="T31" s="88"/>
      <c r="U31" s="88"/>
    </row>
    <row r="32" spans="2:22" ht="24" customHeight="1" x14ac:dyDescent="0.2">
      <c r="B32" s="104"/>
      <c r="C32" s="92"/>
      <c r="D32" s="674"/>
      <c r="F32" s="674"/>
      <c r="H32" s="674"/>
      <c r="J32" s="674"/>
      <c r="L32" s="674"/>
      <c r="N32" s="674"/>
      <c r="P32" s="675"/>
      <c r="Q32" s="675"/>
      <c r="R32" s="674"/>
      <c r="T32" s="674"/>
    </row>
    <row r="33" spans="2:20" ht="24" customHeight="1" x14ac:dyDescent="0.2">
      <c r="B33" s="92"/>
      <c r="C33" s="92"/>
      <c r="D33" s="674"/>
      <c r="F33" s="674"/>
      <c r="H33" s="674"/>
      <c r="J33" s="674"/>
      <c r="L33" s="674"/>
      <c r="N33" s="674"/>
      <c r="P33" s="675"/>
      <c r="Q33" s="675"/>
      <c r="R33" s="674"/>
      <c r="T33" s="674"/>
    </row>
    <row r="34" spans="2:20" ht="24" customHeight="1" x14ac:dyDescent="0.2">
      <c r="B34" s="92"/>
      <c r="C34" s="92"/>
      <c r="D34" s="674"/>
      <c r="F34" s="674"/>
      <c r="H34" s="674"/>
      <c r="J34" s="674"/>
      <c r="L34" s="674"/>
      <c r="N34" s="674"/>
      <c r="P34" s="675"/>
      <c r="Q34" s="675"/>
      <c r="R34" s="674"/>
      <c r="T34" s="674"/>
    </row>
    <row r="35" spans="2:20" ht="24" customHeight="1" x14ac:dyDescent="0.2">
      <c r="B35" s="92"/>
      <c r="C35" s="92"/>
      <c r="D35" s="674"/>
      <c r="F35" s="674"/>
      <c r="H35" s="674"/>
      <c r="J35" s="674"/>
      <c r="L35" s="674"/>
      <c r="N35" s="674"/>
      <c r="P35" s="675"/>
      <c r="Q35" s="675"/>
      <c r="R35" s="674"/>
      <c r="T35" s="674"/>
    </row>
    <row r="36" spans="2:20" ht="24" customHeight="1" x14ac:dyDescent="0.2">
      <c r="B36" s="92"/>
      <c r="C36" s="92"/>
      <c r="D36" s="674"/>
      <c r="F36" s="674"/>
      <c r="H36" s="674"/>
      <c r="J36" s="674"/>
      <c r="L36" s="674"/>
      <c r="N36" s="674"/>
      <c r="P36" s="675"/>
      <c r="Q36" s="675"/>
      <c r="R36" s="674"/>
      <c r="T36" s="674"/>
    </row>
    <row r="37" spans="2:20" ht="3.95" customHeight="1" x14ac:dyDescent="0.2">
      <c r="B37" s="92"/>
      <c r="C37" s="92"/>
      <c r="D37" s="674"/>
      <c r="F37" s="674"/>
      <c r="H37" s="674"/>
      <c r="J37" s="674"/>
      <c r="L37" s="674"/>
      <c r="N37" s="674"/>
      <c r="P37" s="675"/>
      <c r="Q37" s="675"/>
      <c r="R37" s="674"/>
      <c r="T37" s="674"/>
    </row>
    <row r="38" spans="2:20" ht="4.5" customHeight="1" x14ac:dyDescent="0.2">
      <c r="B38" s="92"/>
      <c r="C38" s="92"/>
      <c r="D38" s="674"/>
      <c r="F38" s="674"/>
      <c r="H38" s="674"/>
      <c r="J38" s="674"/>
      <c r="L38" s="674"/>
      <c r="N38" s="674"/>
      <c r="P38" s="675"/>
      <c r="Q38" s="675"/>
      <c r="R38" s="674"/>
      <c r="T38" s="674"/>
    </row>
    <row r="39" spans="2:20" ht="4.5" customHeight="1" x14ac:dyDescent="0.2">
      <c r="B39" s="92"/>
      <c r="C39" s="92"/>
      <c r="D39" s="674"/>
      <c r="F39" s="674"/>
      <c r="H39" s="674"/>
      <c r="J39" s="674"/>
      <c r="L39" s="674"/>
      <c r="N39" s="674"/>
      <c r="P39" s="675"/>
      <c r="Q39" s="675"/>
      <c r="R39" s="674"/>
      <c r="T39" s="674"/>
    </row>
    <row r="40" spans="2:20" ht="7.5" customHeight="1" x14ac:dyDescent="0.2">
      <c r="B40" s="92"/>
      <c r="C40" s="92"/>
      <c r="D40" s="387"/>
      <c r="F40" s="43"/>
      <c r="H40" s="674"/>
      <c r="J40" s="674"/>
      <c r="L40" s="674"/>
      <c r="N40" s="674"/>
      <c r="P40" s="675"/>
      <c r="Q40" s="675"/>
      <c r="R40" s="674"/>
      <c r="T40" s="674"/>
    </row>
    <row r="41" spans="2:20" ht="2.4500000000000002" customHeight="1" x14ac:dyDescent="0.2">
      <c r="B41" s="92"/>
      <c r="C41" s="92"/>
      <c r="D41" s="674"/>
      <c r="F41" s="674"/>
      <c r="H41" s="674"/>
      <c r="J41" s="674"/>
      <c r="L41" s="674"/>
      <c r="N41" s="674"/>
      <c r="P41" s="675"/>
      <c r="Q41" s="675"/>
      <c r="R41" s="674"/>
      <c r="T41" s="674"/>
    </row>
    <row r="42" spans="2:20" ht="2.4500000000000002" customHeight="1" x14ac:dyDescent="0.2">
      <c r="B42" s="92"/>
      <c r="C42" s="92"/>
      <c r="D42" s="674"/>
      <c r="F42" s="674"/>
      <c r="H42" s="674"/>
      <c r="J42" s="674"/>
      <c r="L42" s="674"/>
      <c r="N42" s="674"/>
      <c r="P42" s="675"/>
      <c r="Q42" s="675"/>
      <c r="R42" s="674"/>
      <c r="T42" s="674"/>
    </row>
    <row r="43" spans="2:20" ht="2.4500000000000002" customHeight="1" x14ac:dyDescent="0.2">
      <c r="B43" s="92"/>
      <c r="C43" s="92"/>
      <c r="D43" s="674"/>
      <c r="F43" s="674"/>
      <c r="H43" s="674"/>
      <c r="J43" s="674"/>
      <c r="L43" s="674"/>
      <c r="N43" s="674"/>
      <c r="P43" s="675"/>
      <c r="Q43" s="675"/>
      <c r="R43" s="674"/>
      <c r="T43" s="674"/>
    </row>
    <row r="44" spans="2:20" ht="3.6" customHeight="1" x14ac:dyDescent="0.2">
      <c r="B44" s="92"/>
      <c r="C44" s="92"/>
      <c r="D44" s="674"/>
      <c r="F44" s="674"/>
      <c r="H44" s="674"/>
      <c r="J44" s="674"/>
      <c r="L44" s="674"/>
      <c r="N44" s="674"/>
      <c r="P44" s="675"/>
      <c r="Q44" s="675"/>
      <c r="R44" s="674"/>
      <c r="T44" s="674"/>
    </row>
    <row r="45" spans="2:20" ht="7.5" customHeight="1" x14ac:dyDescent="0.2">
      <c r="B45" s="92"/>
      <c r="C45" s="92"/>
      <c r="D45" s="674"/>
      <c r="F45" s="674"/>
      <c r="H45" s="674"/>
      <c r="J45" s="674"/>
      <c r="L45" s="674"/>
      <c r="N45" s="674"/>
      <c r="P45" s="675"/>
      <c r="Q45" s="675"/>
      <c r="R45" s="674"/>
      <c r="T45" s="674"/>
    </row>
    <row r="46" spans="2:20" ht="7.5" customHeight="1" x14ac:dyDescent="0.2">
      <c r="B46" s="387"/>
      <c r="C46" s="387"/>
      <c r="D46" s="674"/>
      <c r="F46" s="674"/>
      <c r="H46" s="674"/>
      <c r="J46" s="674"/>
      <c r="L46" s="674"/>
      <c r="N46" s="674"/>
      <c r="P46" s="675"/>
      <c r="Q46" s="675"/>
      <c r="R46" s="674"/>
      <c r="T46" s="674"/>
    </row>
    <row r="47" spans="2:20" ht="7.5" customHeight="1" x14ac:dyDescent="0.2">
      <c r="B47" s="387"/>
      <c r="C47" s="387"/>
      <c r="D47" s="674"/>
      <c r="F47" s="674"/>
      <c r="H47" s="674"/>
      <c r="J47" s="674"/>
      <c r="L47" s="674"/>
      <c r="N47" s="674"/>
      <c r="P47" s="675"/>
      <c r="Q47" s="675"/>
      <c r="R47" s="674"/>
      <c r="T47" s="674"/>
    </row>
    <row r="48" spans="2:20" ht="7.5" customHeight="1" x14ac:dyDescent="0.2">
      <c r="B48" s="387"/>
      <c r="C48" s="387"/>
      <c r="D48" s="674"/>
      <c r="F48" s="674"/>
      <c r="H48" s="674"/>
      <c r="J48" s="674"/>
      <c r="L48" s="674"/>
      <c r="N48" s="674"/>
      <c r="P48" s="675"/>
      <c r="Q48" s="675"/>
      <c r="R48" s="674"/>
      <c r="T48" s="674"/>
    </row>
    <row r="49" spans="2:20" ht="6" customHeight="1" x14ac:dyDescent="0.2">
      <c r="B49" s="387"/>
      <c r="C49" s="387"/>
      <c r="D49" s="674"/>
      <c r="F49" s="674"/>
      <c r="H49" s="674"/>
      <c r="J49" s="674"/>
      <c r="L49" s="674"/>
      <c r="N49" s="674"/>
      <c r="P49" s="675"/>
      <c r="Q49" s="675"/>
      <c r="R49" s="674"/>
      <c r="T49" s="674"/>
    </row>
    <row r="50" spans="2:20" ht="0.95" customHeight="1" x14ac:dyDescent="0.2"/>
    <row r="51" spans="2:20" ht="2.1" customHeight="1" x14ac:dyDescent="0.2"/>
    <row r="52" spans="2:20" ht="6.75" customHeight="1" x14ac:dyDescent="0.2">
      <c r="B52" s="387"/>
      <c r="C52" s="387"/>
      <c r="D52" s="674"/>
      <c r="F52" s="674"/>
      <c r="H52" s="674"/>
      <c r="J52" s="674"/>
      <c r="L52" s="674"/>
      <c r="N52" s="674"/>
      <c r="P52" s="675"/>
      <c r="Q52" s="675"/>
      <c r="R52" s="674"/>
      <c r="T52" s="674"/>
    </row>
    <row r="53" spans="2:20" ht="9.6" customHeight="1" x14ac:dyDescent="0.2">
      <c r="B53" s="387"/>
      <c r="C53" s="387"/>
      <c r="D53" s="674"/>
      <c r="F53" s="674"/>
      <c r="H53" s="674"/>
      <c r="J53" s="674"/>
      <c r="L53" s="674"/>
      <c r="N53" s="674"/>
      <c r="P53" s="675"/>
      <c r="Q53" s="675"/>
      <c r="R53" s="674"/>
      <c r="T53" s="674"/>
    </row>
    <row r="54" spans="2:20" ht="6.95" customHeight="1" x14ac:dyDescent="0.2">
      <c r="B54" s="387"/>
      <c r="C54" s="387"/>
      <c r="D54" s="674"/>
      <c r="F54" s="674"/>
      <c r="H54" s="674"/>
      <c r="J54" s="674"/>
      <c r="L54" s="674"/>
      <c r="N54" s="674"/>
      <c r="P54" s="675"/>
      <c r="Q54" s="675"/>
      <c r="R54" s="674"/>
      <c r="T54" s="674"/>
    </row>
    <row r="55" spans="2:20" ht="6.95" customHeight="1" x14ac:dyDescent="0.2">
      <c r="B55" s="387"/>
      <c r="C55" s="387"/>
      <c r="D55" s="674"/>
      <c r="F55" s="674"/>
      <c r="H55" s="674"/>
      <c r="J55" s="674"/>
      <c r="L55" s="674"/>
      <c r="N55" s="674"/>
      <c r="P55" s="675"/>
      <c r="Q55" s="675"/>
      <c r="R55" s="674"/>
      <c r="T55" s="674"/>
    </row>
    <row r="56" spans="2:20" ht="6.95" customHeight="1" x14ac:dyDescent="0.2">
      <c r="B56" s="387"/>
      <c r="C56" s="387"/>
      <c r="D56" s="674"/>
      <c r="F56" s="674"/>
      <c r="H56" s="674"/>
      <c r="J56" s="674"/>
      <c r="L56" s="674"/>
      <c r="N56" s="674"/>
      <c r="P56" s="675"/>
      <c r="Q56" s="675"/>
      <c r="R56" s="674"/>
      <c r="T56" s="674"/>
    </row>
    <row r="57" spans="2:20" ht="6.95" customHeight="1" x14ac:dyDescent="0.2">
      <c r="B57" s="387"/>
      <c r="C57" s="387"/>
      <c r="D57" s="674"/>
      <c r="F57" s="674"/>
      <c r="H57" s="674"/>
      <c r="J57" s="674"/>
      <c r="L57" s="674"/>
      <c r="N57" s="674"/>
      <c r="P57" s="675"/>
      <c r="Q57" s="675"/>
      <c r="R57" s="674"/>
      <c r="T57" s="674"/>
    </row>
    <row r="58" spans="2:20" ht="6.95" customHeight="1" x14ac:dyDescent="0.2">
      <c r="B58" s="387"/>
      <c r="C58" s="387"/>
      <c r="D58" s="674"/>
      <c r="F58" s="674"/>
      <c r="H58" s="674"/>
      <c r="J58" s="674"/>
      <c r="L58" s="674"/>
      <c r="N58" s="674"/>
      <c r="P58" s="675"/>
      <c r="Q58" s="675"/>
      <c r="R58" s="674"/>
      <c r="T58" s="674"/>
    </row>
    <row r="59" spans="2:20" ht="24" customHeight="1" x14ac:dyDescent="0.2">
      <c r="B59" s="387"/>
      <c r="C59" s="387"/>
      <c r="D59" s="674"/>
      <c r="F59" s="674"/>
      <c r="H59" s="674"/>
      <c r="J59" s="674"/>
      <c r="L59" s="674"/>
      <c r="N59" s="674"/>
      <c r="P59" s="675"/>
      <c r="Q59" s="675"/>
      <c r="R59" s="674"/>
      <c r="T59" s="674"/>
    </row>
    <row r="60" spans="2:20" ht="24" customHeight="1" x14ac:dyDescent="0.2">
      <c r="B60" s="387"/>
      <c r="C60" s="387"/>
      <c r="D60" s="674"/>
      <c r="F60" s="674"/>
      <c r="H60" s="674"/>
      <c r="J60" s="674"/>
      <c r="L60" s="674"/>
      <c r="N60" s="674"/>
      <c r="P60" s="675"/>
      <c r="Q60" s="675"/>
      <c r="R60" s="674"/>
      <c r="T60" s="674"/>
    </row>
    <row r="61" spans="2:20" ht="18" customHeight="1" x14ac:dyDescent="0.2">
      <c r="B61" s="387"/>
      <c r="C61" s="387"/>
      <c r="D61" s="674"/>
      <c r="F61" s="674"/>
      <c r="H61" s="674"/>
      <c r="J61" s="674"/>
      <c r="L61" s="674"/>
      <c r="N61" s="674"/>
      <c r="P61" s="675"/>
      <c r="Q61" s="675"/>
      <c r="R61" s="674"/>
      <c r="T61" s="674"/>
    </row>
    <row r="62" spans="2:20" ht="18" customHeight="1" x14ac:dyDescent="0.2">
      <c r="B62" s="387"/>
      <c r="C62" s="387"/>
      <c r="D62" s="674"/>
      <c r="F62" s="674"/>
      <c r="H62" s="674"/>
      <c r="J62" s="674"/>
      <c r="L62" s="674"/>
      <c r="N62" s="674"/>
      <c r="P62" s="675"/>
      <c r="Q62" s="675"/>
      <c r="R62" s="674"/>
      <c r="T62" s="674"/>
    </row>
    <row r="63" spans="2:20" ht="18" customHeight="1" x14ac:dyDescent="0.2">
      <c r="B63" s="43"/>
      <c r="C63" s="43"/>
      <c r="D63" s="43"/>
      <c r="E63" s="674"/>
      <c r="F63" s="674"/>
      <c r="G63" s="674"/>
      <c r="H63" s="674"/>
      <c r="I63" s="674"/>
      <c r="J63" s="674"/>
      <c r="K63" s="674"/>
      <c r="L63" s="674"/>
      <c r="M63" s="674"/>
      <c r="N63" s="674"/>
    </row>
    <row r="64" spans="2:20" ht="24" customHeight="1" x14ac:dyDescent="0.2">
      <c r="B64" s="387"/>
      <c r="C64" s="387"/>
      <c r="D64" s="674"/>
      <c r="F64" s="674"/>
      <c r="H64" s="674"/>
      <c r="J64" s="674"/>
      <c r="L64" s="674"/>
      <c r="N64" s="674"/>
      <c r="P64" s="675"/>
      <c r="Q64" s="675"/>
      <c r="R64" s="674"/>
      <c r="T64" s="674"/>
    </row>
    <row r="65" spans="2:21" ht="12.95" customHeight="1" x14ac:dyDescent="0.2">
      <c r="B65" s="387"/>
      <c r="C65" s="387"/>
      <c r="D65" s="674"/>
      <c r="F65" s="674"/>
      <c r="H65" s="674"/>
      <c r="J65" s="674"/>
      <c r="L65" s="674"/>
      <c r="N65" s="674"/>
      <c r="P65" s="675"/>
      <c r="Q65" s="675"/>
      <c r="R65" s="674"/>
      <c r="T65" s="674"/>
    </row>
    <row r="66" spans="2:21" ht="5.0999999999999996" customHeight="1" x14ac:dyDescent="0.2">
      <c r="B66" s="387"/>
      <c r="C66" s="387"/>
      <c r="D66" s="674"/>
      <c r="F66" s="674"/>
      <c r="H66" s="674"/>
      <c r="J66" s="674"/>
      <c r="L66" s="674"/>
      <c r="N66" s="674"/>
      <c r="P66" s="675"/>
      <c r="Q66" s="675"/>
      <c r="R66" s="674"/>
      <c r="T66" s="674"/>
    </row>
    <row r="67" spans="2:21" ht="18" customHeight="1" x14ac:dyDescent="0.2">
      <c r="B67" s="387"/>
      <c r="C67" s="387"/>
      <c r="D67" s="674"/>
      <c r="F67" s="674"/>
      <c r="H67" s="674"/>
      <c r="J67" s="674"/>
      <c r="L67" s="674"/>
      <c r="N67" s="674"/>
      <c r="P67" s="675"/>
      <c r="Q67" s="675"/>
      <c r="R67" s="674"/>
      <c r="T67" s="674"/>
    </row>
    <row r="68" spans="2:21" ht="3" customHeight="1" x14ac:dyDescent="0.2">
      <c r="B68" s="387"/>
      <c r="C68" s="387"/>
      <c r="D68" s="674"/>
      <c r="F68" s="674"/>
      <c r="H68" s="674"/>
      <c r="J68" s="674"/>
      <c r="L68" s="674"/>
      <c r="N68" s="674"/>
      <c r="P68" s="675"/>
      <c r="Q68" s="675"/>
      <c r="R68" s="674"/>
      <c r="T68" s="674"/>
    </row>
    <row r="69" spans="2:21" ht="3.95" customHeight="1" x14ac:dyDescent="0.2">
      <c r="B69" s="387"/>
      <c r="C69" s="387"/>
      <c r="D69" s="674"/>
      <c r="F69" s="674"/>
      <c r="H69" s="674"/>
      <c r="J69" s="674"/>
      <c r="L69" s="674"/>
      <c r="N69" s="674"/>
      <c r="P69" s="675"/>
      <c r="Q69" s="675"/>
      <c r="R69" s="674"/>
      <c r="T69" s="674"/>
    </row>
    <row r="70" spans="2:21" ht="3.95" customHeight="1" x14ac:dyDescent="0.2">
      <c r="B70" s="387"/>
      <c r="C70" s="387"/>
      <c r="D70" s="674"/>
      <c r="F70" s="674"/>
      <c r="H70" s="674"/>
      <c r="J70" s="674"/>
      <c r="L70" s="674"/>
      <c r="N70" s="674"/>
      <c r="P70" s="675"/>
      <c r="Q70" s="675"/>
      <c r="R70" s="674"/>
      <c r="T70" s="674"/>
    </row>
    <row r="71" spans="2:21" ht="18" customHeight="1" x14ac:dyDescent="0.25">
      <c r="B71" s="39" t="s">
        <v>510</v>
      </c>
      <c r="C71" s="676"/>
      <c r="D71" s="656"/>
      <c r="E71" s="656"/>
      <c r="F71" s="656"/>
      <c r="G71" s="656"/>
      <c r="H71" s="656"/>
      <c r="I71" s="656"/>
      <c r="J71" s="656"/>
      <c r="K71" s="656"/>
      <c r="L71" s="656"/>
      <c r="M71" s="387"/>
      <c r="N71" s="656"/>
      <c r="O71" s="656"/>
    </row>
    <row r="72" spans="2:21" ht="30" customHeight="1" x14ac:dyDescent="0.2">
      <c r="B72" s="1818"/>
      <c r="C72" s="1818"/>
      <c r="D72" s="1272" t="s">
        <v>58</v>
      </c>
      <c r="E72" s="1272"/>
      <c r="F72" s="1272"/>
      <c r="G72" s="1272" t="s">
        <v>503</v>
      </c>
      <c r="H72" s="1272"/>
      <c r="I72" s="1272"/>
      <c r="J72" s="1272" t="s">
        <v>504</v>
      </c>
      <c r="K72" s="1272"/>
      <c r="L72" s="1272"/>
      <c r="M72" s="1272" t="s">
        <v>505</v>
      </c>
      <c r="N72" s="1272"/>
      <c r="O72" s="1272"/>
      <c r="P72" s="1272" t="s">
        <v>506</v>
      </c>
      <c r="Q72" s="1272"/>
      <c r="R72" s="1272"/>
      <c r="S72" s="1272" t="s">
        <v>507</v>
      </c>
      <c r="T72" s="1272"/>
      <c r="U72" s="1272"/>
    </row>
    <row r="73" spans="2:21" ht="24" customHeight="1" x14ac:dyDescent="0.2">
      <c r="B73" s="1818"/>
      <c r="C73" s="1818"/>
      <c r="D73" s="1250" t="s">
        <v>131</v>
      </c>
      <c r="E73" s="1250" t="s">
        <v>59</v>
      </c>
      <c r="F73" s="1250" t="s">
        <v>126</v>
      </c>
      <c r="G73" s="1250" t="s">
        <v>131</v>
      </c>
      <c r="H73" s="1250" t="s">
        <v>59</v>
      </c>
      <c r="I73" s="1250" t="s">
        <v>126</v>
      </c>
      <c r="J73" s="1250" t="s">
        <v>131</v>
      </c>
      <c r="K73" s="1250" t="s">
        <v>59</v>
      </c>
      <c r="L73" s="1250" t="s">
        <v>126</v>
      </c>
      <c r="M73" s="1250" t="s">
        <v>131</v>
      </c>
      <c r="N73" s="1250" t="s">
        <v>59</v>
      </c>
      <c r="O73" s="1250" t="s">
        <v>126</v>
      </c>
      <c r="P73" s="1250" t="s">
        <v>131</v>
      </c>
      <c r="Q73" s="1250" t="s">
        <v>59</v>
      </c>
      <c r="R73" s="1250" t="s">
        <v>126</v>
      </c>
      <c r="S73" s="1250" t="s">
        <v>131</v>
      </c>
      <c r="T73" s="1250" t="s">
        <v>59</v>
      </c>
      <c r="U73" s="1250" t="s">
        <v>126</v>
      </c>
    </row>
    <row r="74" spans="2:21" ht="24" customHeight="1" x14ac:dyDescent="0.2">
      <c r="B74" s="1900"/>
      <c r="C74" s="1900"/>
      <c r="D74" s="1863"/>
      <c r="E74" s="1863"/>
      <c r="F74" s="1863"/>
      <c r="G74" s="1863"/>
      <c r="H74" s="1863"/>
      <c r="I74" s="1863"/>
      <c r="J74" s="1863"/>
      <c r="K74" s="1863"/>
      <c r="L74" s="1863"/>
      <c r="M74" s="1863"/>
      <c r="N74" s="1863"/>
      <c r="O74" s="1863"/>
      <c r="P74" s="1863"/>
      <c r="Q74" s="1863"/>
      <c r="R74" s="1863"/>
      <c r="S74" s="1863"/>
      <c r="T74" s="1863"/>
      <c r="U74" s="1863"/>
    </row>
    <row r="75" spans="2:21" ht="24" customHeight="1" x14ac:dyDescent="0.2">
      <c r="B75" s="1175">
        <v>2020</v>
      </c>
      <c r="C75" s="1175"/>
      <c r="D75" s="429">
        <f>+'[35]ANUAL e VH Anual_Pop.Ativa'!B12</f>
        <v>5034.5250000000005</v>
      </c>
      <c r="E75" s="129">
        <f>+'[35]ANUAL e VH Anual_Pop.Ativa'!AL12</f>
        <v>-1.5863009280300155</v>
      </c>
      <c r="F75" s="677"/>
      <c r="G75" s="430">
        <f>+'[35]ANUAL e VH Anual_Pop.Ativa'!C12</f>
        <v>2524.2249999999999</v>
      </c>
      <c r="H75" s="129">
        <f>+'[35]ANUAL e VH Anual_Pop.Ativa'!AM12</f>
        <v>-1.8489175763820809</v>
      </c>
      <c r="I75" s="678"/>
      <c r="J75" s="429">
        <f>+'[35]ANUAL e VH Anual_Pop.Ativa'!D12</f>
        <v>2510.2000000000003</v>
      </c>
      <c r="K75" s="129">
        <f>+'[35]ANUAL e VH Anual_Pop.Ativa'!AN12</f>
        <v>-1.3237678738145409</v>
      </c>
      <c r="L75" s="677"/>
      <c r="M75" s="430">
        <f>+'[35]ANUAL e VH Anual_Pop.Ativa'!E12</f>
        <v>330.17499999999995</v>
      </c>
      <c r="N75" s="129">
        <f>+'[35]ANUAL e VH Anual_Pop.Ativa'!AO12</f>
        <v>-11.392150285139223</v>
      </c>
      <c r="O75" s="678"/>
      <c r="P75" s="429">
        <f>+'[35]ANUAL e VH Anual_Pop.Ativa'!Z12</f>
        <v>2292.9250000000002</v>
      </c>
      <c r="Q75" s="129">
        <f>+'[35]ANUAL e VH Anual_Pop.Ativa'!BJ12</f>
        <v>-2.9778276139296511</v>
      </c>
      <c r="R75" s="48"/>
      <c r="S75" s="430">
        <f>+'[35]ANUAL e VH Anual_Pop.Ativa'!AC12</f>
        <v>2411.3999999999996</v>
      </c>
      <c r="T75" s="129">
        <f>+'[35]ANUAL e VH Anual_Pop.Ativa'!BM12</f>
        <v>1.3289071445829803</v>
      </c>
      <c r="U75" s="129"/>
    </row>
    <row r="76" spans="2:21" ht="24" customHeight="1" x14ac:dyDescent="0.2">
      <c r="B76" s="1175">
        <v>2021</v>
      </c>
      <c r="C76" s="1175"/>
      <c r="D76" s="429">
        <f>+'[35]ANUAL e VH Anual_Pop.Ativa'!B13</f>
        <v>5151.0750000000007</v>
      </c>
      <c r="E76" s="129">
        <f>+'[35]ANUAL e VH Anual_Pop.Ativa'!AL13</f>
        <v>2.315014822649597</v>
      </c>
      <c r="F76" s="677"/>
      <c r="G76" s="430">
        <f>+'[35]ANUAL e VH Anual_Pop.Ativa'!C13</f>
        <v>2590.7749999999996</v>
      </c>
      <c r="H76" s="129">
        <f>+'[35]ANUAL e VH Anual_Pop.Ativa'!AM13</f>
        <v>2.6364527726331799</v>
      </c>
      <c r="I76" s="678"/>
      <c r="J76" s="429">
        <f>+'[35]ANUAL e VH Anual_Pop.Ativa'!D13</f>
        <v>2560.3000000000002</v>
      </c>
      <c r="K76" s="129">
        <f>+'[35]ANUAL e VH Anual_Pop.Ativa'!AN13</f>
        <v>1.9958569038323493</v>
      </c>
      <c r="L76" s="677"/>
      <c r="M76" s="430">
        <f>+'[35]ANUAL e VH Anual_Pop.Ativa'!E13</f>
        <v>326.27499999999998</v>
      </c>
      <c r="N76" s="129">
        <f>+'[35]ANUAL e VH Anual_Pop.Ativa'!AO13</f>
        <v>-1.1811917922313842</v>
      </c>
      <c r="O76" s="678"/>
      <c r="P76" s="429">
        <f>+'[35]ANUAL e VH Anual_Pop.Ativa'!Z13</f>
        <v>2270.9499999999998</v>
      </c>
      <c r="Q76" s="129">
        <f>+'[35]ANUAL e VH Anual_Pop.Ativa'!BJ13</f>
        <v>-0.95838285159786096</v>
      </c>
      <c r="R76" s="48"/>
      <c r="S76" s="430">
        <f>+'[35]ANUAL e VH Anual_Pop.Ativa'!AC13</f>
        <v>2553.8000000000002</v>
      </c>
      <c r="T76" s="129">
        <f>+'[35]ANUAL e VH Anual_Pop.Ativa'!BM13</f>
        <v>5.905283237953074</v>
      </c>
      <c r="U76" s="129"/>
    </row>
    <row r="77" spans="2:21" ht="24" customHeight="1" x14ac:dyDescent="0.2">
      <c r="B77" s="1175">
        <v>2022</v>
      </c>
      <c r="C77" s="1175"/>
      <c r="D77" s="429">
        <f>+'[35]ANUAL e VH Anual_Pop.Ativa'!B14</f>
        <v>5222.6000000000004</v>
      </c>
      <c r="E77" s="129">
        <f>+'[35]ANUAL e VH Anual_Pop.Ativa'!AL14</f>
        <v>1.3885451095159596</v>
      </c>
      <c r="F77" s="677"/>
      <c r="G77" s="430">
        <f>+'[35]ANUAL e VH Anual_Pop.Ativa'!C14</f>
        <v>2615.0500000000002</v>
      </c>
      <c r="H77" s="129">
        <f>+'[35]ANUAL e VH Anual_Pop.Ativa'!AM14</f>
        <v>0.93697831729890879</v>
      </c>
      <c r="I77" s="678"/>
      <c r="J77" s="429">
        <f>+'[35]ANUAL e VH Anual_Pop.Ativa'!D14</f>
        <v>2607.5500000000002</v>
      </c>
      <c r="K77" s="129">
        <f>+'[35]ANUAL e VH Anual_Pop.Ativa'!AN14</f>
        <v>1.8454868570089378</v>
      </c>
      <c r="L77" s="677"/>
      <c r="M77" s="430">
        <f>+'[35]ANUAL e VH Anual_Pop.Ativa'!E14</f>
        <v>337.55</v>
      </c>
      <c r="N77" s="129">
        <f>+'[35]ANUAL e VH Anual_Pop.Ativa'!AO14</f>
        <v>3.4556738947207233</v>
      </c>
      <c r="O77" s="678"/>
      <c r="P77" s="429">
        <f>+'[35]ANUAL e VH Anual_Pop.Ativa'!Z14</f>
        <v>2255.3500000000004</v>
      </c>
      <c r="Q77" s="129">
        <f>+'[35]ANUAL e VH Anual_Pop.Ativa'!BJ14</f>
        <v>-0.68693718487855548</v>
      </c>
      <c r="R77" s="48"/>
      <c r="S77" s="430">
        <f>+'[35]ANUAL e VH Anual_Pop.Ativa'!AC14</f>
        <v>2629.7250000000004</v>
      </c>
      <c r="T77" s="129">
        <f>+'[35]ANUAL e VH Anual_Pop.Ativa'!BM14</f>
        <v>2.9730205967577694</v>
      </c>
      <c r="U77" s="129"/>
    </row>
    <row r="78" spans="2:21" ht="24" customHeight="1" x14ac:dyDescent="0.2">
      <c r="B78" s="1398"/>
      <c r="C78" s="1398"/>
      <c r="D78" s="432"/>
      <c r="E78" s="135"/>
      <c r="F78" s="679"/>
      <c r="G78" s="433"/>
      <c r="H78" s="135"/>
      <c r="I78" s="680"/>
      <c r="J78" s="432"/>
      <c r="K78" s="135"/>
      <c r="L78" s="679"/>
      <c r="M78" s="433"/>
      <c r="N78" s="135"/>
      <c r="O78" s="680"/>
      <c r="P78" s="432"/>
      <c r="Q78" s="135"/>
      <c r="R78" s="54"/>
      <c r="S78" s="433"/>
      <c r="T78" s="135"/>
      <c r="U78" s="135"/>
    </row>
    <row r="79" spans="2:21" ht="24" customHeight="1" x14ac:dyDescent="0.2">
      <c r="B79" s="57">
        <v>19</v>
      </c>
      <c r="C79" s="58" t="s">
        <v>176</v>
      </c>
      <c r="D79" s="435">
        <f>+[35]TRIM_Pop.Ativa!B36</f>
        <v>5102.7</v>
      </c>
      <c r="E79" s="139">
        <f>+'[35]VH-VHA_Pop.Ativa'!B32</f>
        <v>0.77615831259627566</v>
      </c>
      <c r="F79" s="100">
        <f>+'[35]VH-VHA_Pop.Ativa'!AL32</f>
        <v>0.52062790881124421</v>
      </c>
      <c r="G79" s="436">
        <f>+[35]TRIM_Pop.Ativa!C36</f>
        <v>2554.3000000000002</v>
      </c>
      <c r="H79" s="139">
        <f>+'[35]VH-VHA_Pop.Ativa'!C32</f>
        <v>1.5662320372755723E-2</v>
      </c>
      <c r="I79" s="139">
        <f>+'[35]VH-VHA_Pop.Ativa'!AM32</f>
        <v>-0.15614021391209265</v>
      </c>
      <c r="J79" s="435">
        <f>+[35]TRIM_Pop.Ativa!D36</f>
        <v>2548.4</v>
      </c>
      <c r="K79" s="139">
        <f>+'[35]VH-VHA_Pop.Ativa'!D32</f>
        <v>1.550109583582393</v>
      </c>
      <c r="L79" s="100">
        <f>+'[35]VH-VHA_Pop.Ativa'!AN32</f>
        <v>1.2076283852454184</v>
      </c>
      <c r="M79" s="436">
        <f>+[35]TRIM_Pop.Ativa!E36</f>
        <v>360.4</v>
      </c>
      <c r="N79" s="139">
        <f>+'[35]VH-VHA_Pop.Ativa'!E32</f>
        <v>1.2928611579539062</v>
      </c>
      <c r="O79" s="139">
        <f>+'[35]VH-VHA_Pop.Ativa'!AO32</f>
        <v>1.1979384315364161</v>
      </c>
      <c r="P79" s="435">
        <f>+[35]TRIM_Pop.Ativa!Z36</f>
        <v>2373.6999999999998</v>
      </c>
      <c r="Q79" s="139">
        <f>+'[35]VH-VHA_Pop.Ativa'!Z32</f>
        <v>-1.3834648940590055</v>
      </c>
      <c r="R79" s="100">
        <f>+'[35]VH-VHA_Pop.Ativa'!BJ32</f>
        <v>-1.2670302552723833</v>
      </c>
      <c r="S79" s="436">
        <f>+[35]TRIM_Pop.Ativa!AC36</f>
        <v>2368.6</v>
      </c>
      <c r="T79" s="139">
        <f>+'[35]VH-VHA_Pop.Ativa'!AC32</f>
        <v>2.9557506737372785</v>
      </c>
      <c r="U79" s="139">
        <f>+'[35]VH-VHA_Pop.Ativa'!BM32</f>
        <v>2.2884339548833177</v>
      </c>
    </row>
    <row r="80" spans="2:21" ht="24" customHeight="1" x14ac:dyDescent="0.2">
      <c r="B80" s="57"/>
      <c r="C80" s="58" t="s">
        <v>177</v>
      </c>
      <c r="D80" s="435">
        <f>+[35]TRIM_Pop.Ativa!B37</f>
        <v>5130</v>
      </c>
      <c r="E80" s="139">
        <f>+'[35]VH-VHA_Pop.Ativa'!B33</f>
        <v>0.66916540748445108</v>
      </c>
      <c r="F80" s="100">
        <f>+'[35]VH-VHA_Pop.Ativa'!AL33</f>
        <v>0.57030352748155266</v>
      </c>
      <c r="G80" s="436">
        <f>+[35]TRIM_Pop.Ativa!C37</f>
        <v>2593</v>
      </c>
      <c r="H80" s="139">
        <f>+'[35]VH-VHA_Pop.Ativa'!C33</f>
        <v>1.1034428978048183</v>
      </c>
      <c r="I80" s="139">
        <f>+'[35]VH-VHA_Pop.Ativa'!AM33</f>
        <v>0.26403756357062935</v>
      </c>
      <c r="J80" s="435">
        <f>+[35]TRIM_Pop.Ativa!D37</f>
        <v>2537</v>
      </c>
      <c r="K80" s="139">
        <f>+'[35]VH-VHA_Pop.Ativa'!D33</f>
        <v>0.22914032869785217</v>
      </c>
      <c r="L80" s="100">
        <f>+'[35]VH-VHA_Pop.Ativa'!AN33</f>
        <v>0.87955174651954682</v>
      </c>
      <c r="M80" s="436">
        <f>+[35]TRIM_Pop.Ativa!E37</f>
        <v>387.4</v>
      </c>
      <c r="N80" s="139">
        <f>+'[35]VH-VHA_Pop.Ativa'!E33</f>
        <v>-1.6251904520060978</v>
      </c>
      <c r="O80" s="139">
        <f>+'[35]VH-VHA_Pop.Ativa'!AO33</f>
        <v>0.19789511558874207</v>
      </c>
      <c r="P80" s="435">
        <f>+[35]TRIM_Pop.Ativa!Z37</f>
        <v>2351.1</v>
      </c>
      <c r="Q80" s="139">
        <f>+'[35]VH-VHA_Pop.Ativa'!Z33</f>
        <v>-1.2225863372825829</v>
      </c>
      <c r="R80" s="100">
        <f>+'[35]VH-VHA_Pop.Ativa'!BJ33</f>
        <v>-1.2523429364803995</v>
      </c>
      <c r="S80" s="436">
        <f>+[35]TRIM_Pop.Ativa!AC37</f>
        <v>2391.5</v>
      </c>
      <c r="T80" s="139">
        <f>+'[35]VH-VHA_Pop.Ativa'!AC33</f>
        <v>2.9975451139153231</v>
      </c>
      <c r="U80" s="139">
        <f>+'[35]VH-VHA_Pop.Ativa'!BM33</f>
        <v>2.5262519318822063</v>
      </c>
    </row>
    <row r="81" spans="2:21" ht="24" customHeight="1" x14ac:dyDescent="0.2">
      <c r="B81" s="110"/>
      <c r="C81" s="52" t="s">
        <v>174</v>
      </c>
      <c r="D81" s="432">
        <f>+[35]TRIM_Pop.Ativa!B38</f>
        <v>5138.3</v>
      </c>
      <c r="E81" s="135">
        <f>+'[35]VH-VHA_Pop.Ativa'!B34</f>
        <v>0.74110381335164011</v>
      </c>
      <c r="F81" s="679">
        <f>+'[35]VH-VHA_Pop.Ativa'!AL34</f>
        <v>0.61313796833513123</v>
      </c>
      <c r="G81" s="433">
        <f>+[35]TRIM_Pop.Ativa!C38</f>
        <v>2578.5</v>
      </c>
      <c r="H81" s="135">
        <f>+'[35]VH-VHA_Pop.Ativa'!C34</f>
        <v>-0.1007322459416482</v>
      </c>
      <c r="I81" s="680">
        <f>+'[35]VH-VHA_Pop.Ativa'!AM34</f>
        <v>0.17235671022650667</v>
      </c>
      <c r="J81" s="432">
        <f>+[35]TRIM_Pop.Ativa!D38</f>
        <v>2559.8000000000002</v>
      </c>
      <c r="K81" s="135">
        <f>+'[35]VH-VHA_Pop.Ativa'!D34</f>
        <v>1.6035564023180182</v>
      </c>
      <c r="L81" s="679">
        <f>+'[35]VH-VHA_Pop.Ativa'!AN34</f>
        <v>1.0607129023607831</v>
      </c>
      <c r="M81" s="433">
        <f>+[35]TRIM_Pop.Ativa!E38</f>
        <v>376.6</v>
      </c>
      <c r="N81" s="135">
        <f>+'[35]VH-VHA_Pop.Ativa'!E34</f>
        <v>0.69518716577541273</v>
      </c>
      <c r="O81" s="680">
        <f>+'[35]VH-VHA_Pop.Ativa'!AO34</f>
        <v>0.32308002961567439</v>
      </c>
      <c r="P81" s="432">
        <f>+[35]TRIM_Pop.Ativa!Z38</f>
        <v>2340.9</v>
      </c>
      <c r="Q81" s="135">
        <f>+'[35]VH-VHA_Pop.Ativa'!Z34</f>
        <v>-1.7543123347462886</v>
      </c>
      <c r="R81" s="54">
        <f>+'[35]VH-VHA_Pop.Ativa'!BJ34</f>
        <v>-1.3771230647248056</v>
      </c>
      <c r="S81" s="433">
        <f>+[35]TRIM_Pop.Ativa!AC38</f>
        <v>2420.9</v>
      </c>
      <c r="T81" s="135">
        <f>+'[35]VH-VHA_Pop.Ativa'!AC34</f>
        <v>3.2851230854558766</v>
      </c>
      <c r="U81" s="135">
        <f>+'[35]VH-VHA_Pop.Ativa'!BM34</f>
        <v>2.7181888812154886</v>
      </c>
    </row>
    <row r="82" spans="2:21" ht="24" customHeight="1" x14ac:dyDescent="0.2">
      <c r="B82" s="253">
        <v>20</v>
      </c>
      <c r="C82" s="254" t="s">
        <v>175</v>
      </c>
      <c r="D82" s="435">
        <f>+[35]TRIM_Pop.Ativa!B39</f>
        <v>5092.3</v>
      </c>
      <c r="E82" s="139">
        <f>+'[35]VH-VHA_Pop.Ativa'!B35</f>
        <v>1.1783883575233745E-2</v>
      </c>
      <c r="F82" s="100">
        <f>+'[35]VH-VHA_Pop.Ativa'!AL35</f>
        <v>1.1783883575233745E-2</v>
      </c>
      <c r="G82" s="436">
        <f>+[35]TRIM_Pop.Ativa!C39</f>
        <v>2552.8000000000002</v>
      </c>
      <c r="H82" s="139">
        <f>+'[35]VH-VHA_Pop.Ativa'!C35</f>
        <v>-0.3318627259594753</v>
      </c>
      <c r="I82" s="139">
        <f>+'[35]VH-VHA_Pop.Ativa'!AM35</f>
        <v>-0.3318627259594753</v>
      </c>
      <c r="J82" s="435">
        <f>+[35]TRIM_Pop.Ativa!D39</f>
        <v>2539.4</v>
      </c>
      <c r="K82" s="139">
        <f>+'[35]VH-VHA_Pop.Ativa'!D35</f>
        <v>0.35964114927082846</v>
      </c>
      <c r="L82" s="100">
        <f>+'[35]VH-VHA_Pop.Ativa'!AN35</f>
        <v>0.35964114927082846</v>
      </c>
      <c r="M82" s="436">
        <f>+[35]TRIM_Pop.Ativa!E39</f>
        <v>361</v>
      </c>
      <c r="N82" s="139">
        <f>+'[35]VH-VHA_Pop.Ativa'!E35</f>
        <v>-1.3930620049167008</v>
      </c>
      <c r="O82" s="139">
        <f>+'[35]VH-VHA_Pop.Ativa'!AO35</f>
        <v>-1.3930620049167008</v>
      </c>
      <c r="P82" s="435">
        <f>+[35]TRIM_Pop.Ativa!Z39</f>
        <v>2330.1000000000004</v>
      </c>
      <c r="Q82" s="139">
        <f>+'[35]VH-VHA_Pop.Ativa'!Z35</f>
        <v>-2.4041884816753734</v>
      </c>
      <c r="R82" s="100">
        <f>+'[35]VH-VHA_Pop.Ativa'!BJ35</f>
        <v>-2.4041884816753734</v>
      </c>
      <c r="S82" s="436">
        <f>+[35]TRIM_Pop.Ativa!AC39</f>
        <v>2401.0999999999995</v>
      </c>
      <c r="T82" s="139">
        <f>+'[35]VH-VHA_Pop.Ativa'!AC35</f>
        <v>2.6944955305589602</v>
      </c>
      <c r="U82" s="139">
        <f>+'[35]VH-VHA_Pop.Ativa'!BM35</f>
        <v>2.6944955305589602</v>
      </c>
    </row>
    <row r="83" spans="2:21" ht="24" customHeight="1" x14ac:dyDescent="0.2">
      <c r="B83" s="57"/>
      <c r="C83" s="58" t="s">
        <v>176</v>
      </c>
      <c r="D83" s="435">
        <f>+[35]TRIM_Pop.Ativa!B40</f>
        <v>4880.1000000000004</v>
      </c>
      <c r="E83" s="139">
        <f>+'[35]VH-VHA_Pop.Ativa'!B36</f>
        <v>-4.362396378387901</v>
      </c>
      <c r="F83" s="100">
        <f>+'[35]VH-VHA_Pop.Ativa'!AL36</f>
        <v>-2.1776661696617627</v>
      </c>
      <c r="G83" s="436">
        <f>+[35]TRIM_Pop.Ativa!C40</f>
        <v>2457.6999999999998</v>
      </c>
      <c r="H83" s="139">
        <f>+'[35]VH-VHA_Pop.Ativa'!C36</f>
        <v>-3.7818580432995463</v>
      </c>
      <c r="I83" s="139">
        <f>+'[35]VH-VHA_Pop.Ativa'!AM36</f>
        <v>-2.0544999609039105</v>
      </c>
      <c r="J83" s="435">
        <f>+[35]TRIM_Pop.Ativa!D40</f>
        <v>2422.3000000000002</v>
      </c>
      <c r="K83" s="139">
        <f>+'[35]VH-VHA_Pop.Ativa'!D36</f>
        <v>-4.948202793909906</v>
      </c>
      <c r="L83" s="100">
        <f>+'[35]VH-VHA_Pop.Ativa'!AN36</f>
        <v>-2.3037391458444079</v>
      </c>
      <c r="M83" s="436">
        <f>+[35]TRIM_Pop.Ativa!E40</f>
        <v>300</v>
      </c>
      <c r="N83" s="139">
        <f>+'[35]VH-VHA_Pop.Ativa'!E36</f>
        <v>-16.759156492785788</v>
      </c>
      <c r="O83" s="139">
        <f>+'[35]VH-VHA_Pop.Ativa'!AO36</f>
        <v>-9.0158293186510701</v>
      </c>
      <c r="P83" s="435">
        <f>+[35]TRIM_Pop.Ativa!Z40</f>
        <v>2243.8000000000002</v>
      </c>
      <c r="Q83" s="139">
        <f>+'[35]VH-VHA_Pop.Ativa'!Z36</f>
        <v>-5.4724691410034776</v>
      </c>
      <c r="R83" s="100">
        <f>+'[35]VH-VHA_Pop.Ativa'!BJ36</f>
        <v>-3.933882214567741</v>
      </c>
      <c r="S83" s="436">
        <f>+[35]TRIM_Pop.Ativa!AC40</f>
        <v>2336.3000000000002</v>
      </c>
      <c r="T83" s="139">
        <f>+'[35]VH-VHA_Pop.Ativa'!AC36</f>
        <v>-1.3636747445748387</v>
      </c>
      <c r="U83" s="139">
        <f>+'[35]VH-VHA_Pop.Ativa'!BM36</f>
        <v>0.65226166953489262</v>
      </c>
    </row>
    <row r="84" spans="2:21" ht="24" customHeight="1" x14ac:dyDescent="0.2">
      <c r="B84" s="57"/>
      <c r="C84" s="58" t="s">
        <v>177</v>
      </c>
      <c r="D84" s="435">
        <f>+[35]TRIM_Pop.Ativa!B41</f>
        <v>5061.8999999999996</v>
      </c>
      <c r="E84" s="139">
        <f>+'[35]VH-VHA_Pop.Ativa'!B37</f>
        <v>-1.3274853801169662</v>
      </c>
      <c r="F84" s="100">
        <f>+'[35]VH-VHA_Pop.Ativa'!AL37</f>
        <v>-1.8930594346271201</v>
      </c>
      <c r="G84" s="436">
        <f>+[35]TRIM_Pop.Ativa!C41</f>
        <v>2531</v>
      </c>
      <c r="H84" s="139">
        <f>+'[35]VH-VHA_Pop.Ativa'!C37</f>
        <v>-2.3910528345545745</v>
      </c>
      <c r="I84" s="139">
        <f>+'[35]VH-VHA_Pop.Ativa'!AM37</f>
        <v>-2.1677087927769012</v>
      </c>
      <c r="J84" s="435">
        <f>+[35]TRIM_Pop.Ativa!D41</f>
        <v>2530.8000000000002</v>
      </c>
      <c r="K84" s="139">
        <f>+'[35]VH-VHA_Pop.Ativa'!D37</f>
        <v>-0.24438312968071418</v>
      </c>
      <c r="L84" s="100">
        <f>+'[35]VH-VHA_Pop.Ativa'!AN37</f>
        <v>-1.6177107816746972</v>
      </c>
      <c r="M84" s="436">
        <f>+[35]TRIM_Pop.Ativa!E41</f>
        <v>332.8</v>
      </c>
      <c r="N84" s="139">
        <f>+'[35]VH-VHA_Pop.Ativa'!E37</f>
        <v>-14.093959731543615</v>
      </c>
      <c r="O84" s="139">
        <f>+'[35]VH-VHA_Pop.Ativa'!AO37</f>
        <v>-10.781937337283431</v>
      </c>
      <c r="P84" s="435">
        <f>+[35]TRIM_Pop.Ativa!Z41</f>
        <v>2286.6000000000004</v>
      </c>
      <c r="Q84" s="139">
        <f>+'[35]VH-VHA_Pop.Ativa'!Z37</f>
        <v>-2.7433967079239285</v>
      </c>
      <c r="R84" s="100">
        <f>+'[35]VH-VHA_Pop.Ativa'!BJ37</f>
        <v>-3.5403455984702292</v>
      </c>
      <c r="S84" s="436">
        <f>+[35]TRIM_Pop.Ativa!AC41</f>
        <v>2442.5</v>
      </c>
      <c r="T84" s="139">
        <f>+'[35]VH-VHA_Pop.Ativa'!AC37</f>
        <v>2.1325527911352671</v>
      </c>
      <c r="U84" s="139">
        <f>+'[35]VH-VHA_Pop.Ativa'!BM37</f>
        <v>1.1509960271617992</v>
      </c>
    </row>
    <row r="85" spans="2:21" ht="24" customHeight="1" x14ac:dyDescent="0.2">
      <c r="B85" s="110"/>
      <c r="C85" s="52" t="s">
        <v>174</v>
      </c>
      <c r="D85" s="432">
        <f>+[35]TRIM_Pop.Ativa!B42</f>
        <v>5103.8</v>
      </c>
      <c r="E85" s="135">
        <f>+'[35]VH-VHA_Pop.Ativa'!B38</f>
        <v>-0.67142829340443022</v>
      </c>
      <c r="F85" s="679">
        <f>+'[35]VH-VHA_Pop.Ativa'!AL38</f>
        <v>-1.5863009280300155</v>
      </c>
      <c r="G85" s="433">
        <f>+[35]TRIM_Pop.Ativa!C42</f>
        <v>2555.4</v>
      </c>
      <c r="H85" s="135">
        <f>+'[35]VH-VHA_Pop.Ativa'!C38</f>
        <v>-0.89586969168120589</v>
      </c>
      <c r="I85" s="680">
        <f>+'[35]VH-VHA_Pop.Ativa'!AM38</f>
        <v>-1.8489175763820809</v>
      </c>
      <c r="J85" s="432">
        <f>+[35]TRIM_Pop.Ativa!D42</f>
        <v>2548.3000000000002</v>
      </c>
      <c r="K85" s="135">
        <f>+'[35]VH-VHA_Pop.Ativa'!D38</f>
        <v>-0.4492538479568764</v>
      </c>
      <c r="L85" s="679">
        <f>+'[35]VH-VHA_Pop.Ativa'!AN38</f>
        <v>-1.3237678738145409</v>
      </c>
      <c r="M85" s="433">
        <f>+[35]TRIM_Pop.Ativa!E42</f>
        <v>326.89999999999998</v>
      </c>
      <c r="N85" s="135">
        <f>+'[35]VH-VHA_Pop.Ativa'!E38</f>
        <v>-13.197026022304847</v>
      </c>
      <c r="O85" s="680">
        <f>+'[35]VH-VHA_Pop.Ativa'!AO38</f>
        <v>-11.392150285139223</v>
      </c>
      <c r="P85" s="432">
        <f>+[35]TRIM_Pop.Ativa!Z42</f>
        <v>2311.1999999999998</v>
      </c>
      <c r="Q85" s="135">
        <f>+'[35]VH-VHA_Pop.Ativa'!Z38</f>
        <v>-1.2687427912341565</v>
      </c>
      <c r="R85" s="54">
        <f>+'[35]VH-VHA_Pop.Ativa'!BJ38</f>
        <v>-2.9778276139296511</v>
      </c>
      <c r="S85" s="433">
        <f>+[35]TRIM_Pop.Ativa!AC42</f>
        <v>2465.6999999999998</v>
      </c>
      <c r="T85" s="135">
        <f>+'[35]VH-VHA_Pop.Ativa'!AC38</f>
        <v>1.8505514478086571</v>
      </c>
      <c r="U85" s="135">
        <f>+'[35]VH-VHA_Pop.Ativa'!BM38</f>
        <v>1.3289071445829803</v>
      </c>
    </row>
    <row r="86" spans="2:21" ht="24" customHeight="1" x14ac:dyDescent="0.2">
      <c r="B86" s="57">
        <v>21</v>
      </c>
      <c r="C86" s="58" t="s">
        <v>175</v>
      </c>
      <c r="D86" s="435">
        <f>+[35]TRIM_Pop.Ativa!B43</f>
        <v>5041.7</v>
      </c>
      <c r="E86" s="139">
        <f>+'[35]VH-VHA_Pop.Ativa'!B39</f>
        <v>-0.99365709011646208</v>
      </c>
      <c r="F86" s="100">
        <f>+'[35]VH-VHA_Pop.Ativa'!AL39</f>
        <v>-0.99365709011646208</v>
      </c>
      <c r="G86" s="436">
        <f>+[35]TRIM_Pop.Ativa!C43</f>
        <v>2541.4</v>
      </c>
      <c r="H86" s="139">
        <f>+'[35]VH-VHA_Pop.Ativa'!C39</f>
        <v>-0.44656847383265363</v>
      </c>
      <c r="I86" s="139">
        <f>+'[35]VH-VHA_Pop.Ativa'!AM39</f>
        <v>-0.44656847383265363</v>
      </c>
      <c r="J86" s="435">
        <f>+[35]TRIM_Pop.Ativa!D43</f>
        <v>2500.3000000000002</v>
      </c>
      <c r="K86" s="139">
        <f>+'[35]VH-VHA_Pop.Ativa'!D39</f>
        <v>-1.5397337953847345</v>
      </c>
      <c r="L86" s="100">
        <f>+'[35]VH-VHA_Pop.Ativa'!AN39</f>
        <v>-1.5397337953847345</v>
      </c>
      <c r="M86" s="436">
        <f>+[35]TRIM_Pop.Ativa!E43</f>
        <v>307.2</v>
      </c>
      <c r="N86" s="139">
        <f>+'[35]VH-VHA_Pop.Ativa'!E39</f>
        <v>-14.903047091412747</v>
      </c>
      <c r="O86" s="139">
        <f>+'[35]VH-VHA_Pop.Ativa'!AO39</f>
        <v>-14.903047091412747</v>
      </c>
      <c r="P86" s="435">
        <f>+[35]TRIM_Pop.Ativa!Z43</f>
        <v>2257.6000000000004</v>
      </c>
      <c r="Q86" s="139">
        <f>+'[35]VH-VHA_Pop.Ativa'!Z39</f>
        <v>-3.1114544440152825</v>
      </c>
      <c r="R86" s="100">
        <f>+'[35]VH-VHA_Pop.Ativa'!BJ39</f>
        <v>-3.1114544440152825</v>
      </c>
      <c r="S86" s="436">
        <f>+[35]TRIM_Pop.Ativa!AC43</f>
        <v>2476.9000000000005</v>
      </c>
      <c r="T86" s="139">
        <f>+'[35]VH-VHA_Pop.Ativa'!AC39</f>
        <v>3.1568864270543173</v>
      </c>
      <c r="U86" s="139">
        <f>+'[35]VH-VHA_Pop.Ativa'!BM39</f>
        <v>3.1568864270543173</v>
      </c>
    </row>
    <row r="87" spans="2:21" ht="24" customHeight="1" x14ac:dyDescent="0.2">
      <c r="B87" s="57"/>
      <c r="C87" s="58" t="s">
        <v>176</v>
      </c>
      <c r="D87" s="435">
        <f>+[35]TRIM_Pop.Ativa!B44</f>
        <v>5156.2</v>
      </c>
      <c r="E87" s="139">
        <f>+'[35]VH-VHA_Pop.Ativa'!B40</f>
        <v>5.6576709493657784</v>
      </c>
      <c r="F87" s="100">
        <f>+'[35]VH-VHA_Pop.Ativa'!AL40</f>
        <v>2.2612410252296211</v>
      </c>
      <c r="G87" s="436">
        <f>+[35]TRIM_Pop.Ativa!C44</f>
        <v>2586.1</v>
      </c>
      <c r="H87" s="139">
        <f>+'[35]VH-VHA_Pop.Ativa'!C40</f>
        <v>5.2243967937502633</v>
      </c>
      <c r="I87" s="139">
        <f>+'[35]VH-VHA_Pop.Ativa'!AM40</f>
        <v>2.3350962977746637</v>
      </c>
      <c r="J87" s="435">
        <f>+[35]TRIM_Pop.Ativa!D44</f>
        <v>2570.1999999999998</v>
      </c>
      <c r="K87" s="139">
        <f>+'[35]VH-VHA_Pop.Ativa'!D40</f>
        <v>6.1057672460058443</v>
      </c>
      <c r="L87" s="100">
        <f>+'[35]VH-VHA_Pop.Ativa'!AN40</f>
        <v>2.1927968236692852</v>
      </c>
      <c r="M87" s="436">
        <f>+[35]TRIM_Pop.Ativa!E44</f>
        <v>333.1</v>
      </c>
      <c r="N87" s="139">
        <f>+'[35]VH-VHA_Pop.Ativa'!E40</f>
        <v>11.033333333333339</v>
      </c>
      <c r="O87" s="139">
        <f>+'[35]VH-VHA_Pop.Ativa'!AO40</f>
        <v>-3.131618759455379</v>
      </c>
      <c r="P87" s="435">
        <f>+[35]TRIM_Pop.Ativa!Z44</f>
        <v>2276</v>
      </c>
      <c r="Q87" s="139">
        <f>+'[35]VH-VHA_Pop.Ativa'!Z40</f>
        <v>1.4350655138604118</v>
      </c>
      <c r="R87" s="100">
        <f>+'[35]VH-VHA_Pop.Ativa'!BJ40</f>
        <v>-0.88108616279324314</v>
      </c>
      <c r="S87" s="436">
        <f>+[35]TRIM_Pop.Ativa!AC44</f>
        <v>2547</v>
      </c>
      <c r="T87" s="139">
        <f>+'[35]VH-VHA_Pop.Ativa'!AC40</f>
        <v>9.0185335787355889</v>
      </c>
      <c r="U87" s="139">
        <f>+'[35]VH-VHA_Pop.Ativa'!BM40</f>
        <v>6.047621057964303</v>
      </c>
    </row>
    <row r="88" spans="2:21" ht="24" customHeight="1" x14ac:dyDescent="0.2">
      <c r="B88" s="57"/>
      <c r="C88" s="58" t="s">
        <v>177</v>
      </c>
      <c r="D88" s="435">
        <f>+[35]TRIM_Pop.Ativa!B45</f>
        <v>5196.8</v>
      </c>
      <c r="E88" s="139">
        <f>+'[35]VH-VHA_Pop.Ativa'!B41</f>
        <v>2.6650072107311518</v>
      </c>
      <c r="F88" s="100">
        <f>+'[35]VH-VHA_Pop.Ativa'!AL41</f>
        <v>2.3971851033969038</v>
      </c>
      <c r="G88" s="436">
        <f>+[35]TRIM_Pop.Ativa!C45</f>
        <v>2611.4</v>
      </c>
      <c r="H88" s="139">
        <f>+'[35]VH-VHA_Pop.Ativa'!C41</f>
        <v>3.1766100355590687</v>
      </c>
      <c r="I88" s="139">
        <f>+'[35]VH-VHA_Pop.Ativa'!AM41</f>
        <v>2.6175164092024028</v>
      </c>
      <c r="J88" s="435">
        <f>+[35]TRIM_Pop.Ativa!D45</f>
        <v>2585.4</v>
      </c>
      <c r="K88" s="139">
        <f>+'[35]VH-VHA_Pop.Ativa'!D41</f>
        <v>2.1574205784732126</v>
      </c>
      <c r="L88" s="100">
        <f>+'[35]VH-VHA_Pop.Ativa'!AN41</f>
        <v>2.1808475141808392</v>
      </c>
      <c r="M88" s="436">
        <f>+[35]TRIM_Pop.Ativa!E45</f>
        <v>337.3</v>
      </c>
      <c r="N88" s="139">
        <f>+'[35]VH-VHA_Pop.Ativa'!E41</f>
        <v>1.3521634615384581</v>
      </c>
      <c r="O88" s="139">
        <f>+'[35]VH-VHA_Pop.Ativa'!AO41</f>
        <v>-1.6301066613000681</v>
      </c>
      <c r="P88" s="435">
        <f>+[35]TRIM_Pop.Ativa!Z45</f>
        <v>2280.6999999999998</v>
      </c>
      <c r="Q88" s="139">
        <f>+'[35]VH-VHA_Pop.Ativa'!Z41</f>
        <v>-0.2580250153065955</v>
      </c>
      <c r="R88" s="100">
        <f>+'[35]VH-VHA_Pop.Ativa'!BJ41</f>
        <v>-0.67342030464252467</v>
      </c>
      <c r="S88" s="436">
        <f>+[35]TRIM_Pop.Ativa!AC45</f>
        <v>2578.7999999999997</v>
      </c>
      <c r="T88" s="139">
        <f>+'[35]VH-VHA_Pop.Ativa'!AC41</f>
        <v>5.5803480040941489</v>
      </c>
      <c r="U88" s="139">
        <f>+'[35]VH-VHA_Pop.Ativa'!BM41</f>
        <v>5.8886614019693972</v>
      </c>
    </row>
    <row r="89" spans="2:21" ht="24" customHeight="1" x14ac:dyDescent="0.2">
      <c r="B89" s="110"/>
      <c r="C89" s="52" t="s">
        <v>174</v>
      </c>
      <c r="D89" s="432">
        <f>+[35]TRIM_Pop.Ativa!B46</f>
        <v>5209.6000000000004</v>
      </c>
      <c r="E89" s="135">
        <f>+'[35]VH-VHA_Pop.Ativa'!B42</f>
        <v>2.0729652415847122</v>
      </c>
      <c r="F89" s="679">
        <f>+'[35]VH-VHA_Pop.Ativa'!AL42</f>
        <v>2.315014822649597</v>
      </c>
      <c r="G89" s="433">
        <f>+[35]TRIM_Pop.Ativa!C46</f>
        <v>2624.2</v>
      </c>
      <c r="H89" s="135">
        <f>+'[35]VH-VHA_Pop.Ativa'!C42</f>
        <v>2.692337794474442</v>
      </c>
      <c r="I89" s="680">
        <f>+'[35]VH-VHA_Pop.Ativa'!AM42</f>
        <v>2.6364527726331799</v>
      </c>
      <c r="J89" s="432">
        <f>+[35]TRIM_Pop.Ativa!D46</f>
        <v>2585.3000000000002</v>
      </c>
      <c r="K89" s="135">
        <f>+'[35]VH-VHA_Pop.Ativa'!D42</f>
        <v>1.4519483577286829</v>
      </c>
      <c r="L89" s="679">
        <f>+'[35]VH-VHA_Pop.Ativa'!AN42</f>
        <v>1.9958569038323493</v>
      </c>
      <c r="M89" s="433">
        <f>+[35]TRIM_Pop.Ativa!E46</f>
        <v>327.5</v>
      </c>
      <c r="N89" s="135">
        <f>+'[35]VH-VHA_Pop.Ativa'!E42</f>
        <v>0.18354236769655419</v>
      </c>
      <c r="O89" s="680">
        <f>+'[35]VH-VHA_Pop.Ativa'!AO42</f>
        <v>-1.1811917922313842</v>
      </c>
      <c r="P89" s="432">
        <f>+[35]TRIM_Pop.Ativa!Z46</f>
        <v>2269.5</v>
      </c>
      <c r="Q89" s="135">
        <f>+'[35]VH-VHA_Pop.Ativa'!Z42</f>
        <v>-1.8042575285565854</v>
      </c>
      <c r="R89" s="54">
        <f>+'[35]VH-VHA_Pop.Ativa'!BJ42</f>
        <v>-0.95838285159786096</v>
      </c>
      <c r="S89" s="433">
        <f>+[35]TRIM_Pop.Ativa!AC46</f>
        <v>2612.5000000000005</v>
      </c>
      <c r="T89" s="135">
        <f>+'[35]VH-VHA_Pop.Ativa'!AC42</f>
        <v>5.9536845520542059</v>
      </c>
      <c r="U89" s="135">
        <f>+'[35]VH-VHA_Pop.Ativa'!BM42</f>
        <v>5.905283237953074</v>
      </c>
    </row>
    <row r="90" spans="2:21" ht="24" customHeight="1" x14ac:dyDescent="0.2">
      <c r="B90" s="57">
        <v>22</v>
      </c>
      <c r="C90" s="58" t="s">
        <v>175</v>
      </c>
      <c r="D90" s="435">
        <f>+[35]TRIM_Pop.Ativa!B47</f>
        <v>5209.3</v>
      </c>
      <c r="E90" s="139">
        <f>+'[35]VH-VHA_Pop.Ativa'!B43</f>
        <v>3.3242755419798931</v>
      </c>
      <c r="F90" s="100">
        <f>+'[35]VH-VHA_Pop.Ativa'!AL43</f>
        <v>3.3242755419798931</v>
      </c>
      <c r="G90" s="436">
        <f>+[35]TRIM_Pop.Ativa!C47</f>
        <v>2611.1</v>
      </c>
      <c r="H90" s="139">
        <f>+'[35]VH-VHA_Pop.Ativa'!C43</f>
        <v>2.7425828283623055</v>
      </c>
      <c r="I90" s="139">
        <f>+'[35]VH-VHA_Pop.Ativa'!AM43</f>
        <v>2.7425828283623055</v>
      </c>
      <c r="J90" s="435">
        <f>+[35]TRIM_Pop.Ativa!D47</f>
        <v>2598.1999999999998</v>
      </c>
      <c r="K90" s="139">
        <f>+'[35]VH-VHA_Pop.Ativa'!D43</f>
        <v>3.9155301363836159</v>
      </c>
      <c r="L90" s="100">
        <f>+'[35]VH-VHA_Pop.Ativa'!AN43</f>
        <v>3.9155301363836159</v>
      </c>
      <c r="M90" s="436">
        <f>+[35]TRIM_Pop.Ativa!E47</f>
        <v>319.10000000000002</v>
      </c>
      <c r="N90" s="139">
        <f>+'[35]VH-VHA_Pop.Ativa'!E43</f>
        <v>3.8736979166666741</v>
      </c>
      <c r="O90" s="139">
        <f>+'[35]VH-VHA_Pop.Ativa'!AO43</f>
        <v>3.8736979166666741</v>
      </c>
      <c r="P90" s="435">
        <f>+[35]TRIM_Pop.Ativa!Z47</f>
        <v>2254.8000000000002</v>
      </c>
      <c r="Q90" s="139">
        <f>+'[35]VH-VHA_Pop.Ativa'!Z43</f>
        <v>-0.12402551381999194</v>
      </c>
      <c r="R90" s="100">
        <f>+'[35]VH-VHA_Pop.Ativa'!BJ43</f>
        <v>-0.12402551381999194</v>
      </c>
      <c r="S90" s="436">
        <f>+[35]TRIM_Pop.Ativa!AC47</f>
        <v>2635.3</v>
      </c>
      <c r="T90" s="139">
        <f>+'[35]VH-VHA_Pop.Ativa'!AC43</f>
        <v>6.3950906374903971</v>
      </c>
      <c r="U90" s="139">
        <f>+'[35]VH-VHA_Pop.Ativa'!BM43</f>
        <v>6.3950906374903971</v>
      </c>
    </row>
    <row r="91" spans="2:21" ht="24" customHeight="1" x14ac:dyDescent="0.2">
      <c r="B91" s="57"/>
      <c r="C91" s="58" t="s">
        <v>176</v>
      </c>
      <c r="D91" s="435">
        <f>+[35]TRIM_Pop.Ativa!B48</f>
        <v>5200.6000000000004</v>
      </c>
      <c r="E91" s="139">
        <f>+'[35]VH-VHA_Pop.Ativa'!B44</f>
        <v>0.86109925914434893</v>
      </c>
      <c r="F91" s="100">
        <f>+'[35]VH-VHA_Pop.Ativa'!AL44</f>
        <v>2.0788593730081795</v>
      </c>
      <c r="G91" s="436">
        <f>+[35]TRIM_Pop.Ativa!C48</f>
        <v>2597.1</v>
      </c>
      <c r="H91" s="139">
        <f>+'[35]VH-VHA_Pop.Ativa'!C44</f>
        <v>0.42535091450446316</v>
      </c>
      <c r="I91" s="139">
        <f>+'[35]VH-VHA_Pop.Ativa'!AM44</f>
        <v>1.5738664066309083</v>
      </c>
      <c r="J91" s="435">
        <f>+[35]TRIM_Pop.Ativa!D48</f>
        <v>2603.5</v>
      </c>
      <c r="K91" s="139">
        <f>+'[35]VH-VHA_Pop.Ativa'!D44</f>
        <v>1.295619017975258</v>
      </c>
      <c r="L91" s="100">
        <f>+'[35]VH-VHA_Pop.Ativa'!AN44</f>
        <v>2.587516024060732</v>
      </c>
      <c r="M91" s="436">
        <f>+[35]TRIM_Pop.Ativa!E48</f>
        <v>317.10000000000002</v>
      </c>
      <c r="N91" s="139">
        <f>+'[35]VH-VHA_Pop.Ativa'!E44</f>
        <v>-4.8033623536475556</v>
      </c>
      <c r="O91" s="139">
        <f>+'[35]VH-VHA_Pop.Ativa'!AO44</f>
        <v>-0.64032484772761356</v>
      </c>
      <c r="P91" s="435">
        <f>+[35]TRIM_Pop.Ativa!Z48</f>
        <v>2263.8000000000002</v>
      </c>
      <c r="Q91" s="139">
        <f>+'[35]VH-VHA_Pop.Ativa'!Z44</f>
        <v>-0.53602811950790308</v>
      </c>
      <c r="R91" s="100">
        <f>+'[35]VH-VHA_Pop.Ativa'!BJ44</f>
        <v>-0.33086289041821537</v>
      </c>
      <c r="S91" s="436">
        <f>+[35]TRIM_Pop.Ativa!AC48</f>
        <v>2619.6999999999998</v>
      </c>
      <c r="T91" s="139">
        <f>+'[35]VH-VHA_Pop.Ativa'!AC44</f>
        <v>2.8543384373773018</v>
      </c>
      <c r="U91" s="139">
        <f>+'[35]VH-VHA_Pop.Ativa'!BM44</f>
        <v>4.6000119429128628</v>
      </c>
    </row>
    <row r="92" spans="2:21" ht="24" customHeight="1" x14ac:dyDescent="0.2">
      <c r="B92" s="57"/>
      <c r="C92" s="58" t="s">
        <v>177</v>
      </c>
      <c r="D92" s="435">
        <f>+[35]TRIM_Pop.Ativa!B49</f>
        <v>5234.8999999999996</v>
      </c>
      <c r="E92" s="139">
        <f>+'[35]VH-VHA_Pop.Ativa'!B45</f>
        <v>0.73314347290638349</v>
      </c>
      <c r="F92" s="100">
        <f>+'[35]VH-VHA_Pop.Ativa'!AL45</f>
        <v>1.624585084477137</v>
      </c>
      <c r="G92" s="436">
        <f>+[35]TRIM_Pop.Ativa!C49</f>
        <v>2625.7</v>
      </c>
      <c r="H92" s="139">
        <f>+'[35]VH-VHA_Pop.Ativa'!C45</f>
        <v>0.54759898904801485</v>
      </c>
      <c r="I92" s="139">
        <f>+'[35]VH-VHA_Pop.Ativa'!AM45</f>
        <v>1.2275646409696472</v>
      </c>
      <c r="J92" s="435">
        <f>+[35]TRIM_Pop.Ativa!D49</f>
        <v>2609.1999999999998</v>
      </c>
      <c r="K92" s="139">
        <f>+'[35]VH-VHA_Pop.Ativa'!D45</f>
        <v>0.92055387947704848</v>
      </c>
      <c r="L92" s="100">
        <f>+'[35]VH-VHA_Pop.Ativa'!AN45</f>
        <v>2.0245823482542891</v>
      </c>
      <c r="M92" s="436">
        <f>+[35]TRIM_Pop.Ativa!E49</f>
        <v>350</v>
      </c>
      <c r="N92" s="139">
        <f>+'[35]VH-VHA_Pop.Ativa'!E45</f>
        <v>3.7651941891491125</v>
      </c>
      <c r="O92" s="139">
        <f>+'[35]VH-VHA_Pop.Ativa'!AO45</f>
        <v>0.87970540098201155</v>
      </c>
      <c r="P92" s="435">
        <f>+[35]TRIM_Pop.Ativa!Z49</f>
        <v>2253.3000000000002</v>
      </c>
      <c r="Q92" s="139">
        <f>+'[35]VH-VHA_Pop.Ativa'!Z45</f>
        <v>-1.2013855395273221</v>
      </c>
      <c r="R92" s="100">
        <f>+'[35]VH-VHA_Pop.Ativa'!BJ45</f>
        <v>-0.62222091777585087</v>
      </c>
      <c r="S92" s="436">
        <f>+[35]TRIM_Pop.Ativa!AC49</f>
        <v>2631.7000000000003</v>
      </c>
      <c r="T92" s="139">
        <f>+'[35]VH-VHA_Pop.Ativa'!AC45</f>
        <v>2.0513417093221964</v>
      </c>
      <c r="U92" s="139">
        <f>+'[35]VH-VHA_Pop.Ativa'!BM45</f>
        <v>3.7355150144027682</v>
      </c>
    </row>
    <row r="93" spans="2:21" ht="24" customHeight="1" x14ac:dyDescent="0.2">
      <c r="B93" s="110"/>
      <c r="C93" s="52" t="s">
        <v>174</v>
      </c>
      <c r="D93" s="432">
        <f>+[35]TRIM_Pop.Ativa!B50</f>
        <v>5245.6</v>
      </c>
      <c r="E93" s="135">
        <f>+'[35]VH-VHA_Pop.Ativa'!B46</f>
        <v>0.69103194103194987</v>
      </c>
      <c r="F93" s="679">
        <f>+'[35]VH-VHA_Pop.Ativa'!AL46</f>
        <v>1.3885451095159596</v>
      </c>
      <c r="G93" s="433">
        <f>+[35]TRIM_Pop.Ativa!C50</f>
        <v>2626.3</v>
      </c>
      <c r="H93" s="135">
        <f>+'[35]VH-VHA_Pop.Ativa'!C46</f>
        <v>8.0024388385036005E-2</v>
      </c>
      <c r="I93" s="680">
        <f>+'[35]VH-VHA_Pop.Ativa'!AM46</f>
        <v>0.93697831729890879</v>
      </c>
      <c r="J93" s="432">
        <f>+[35]TRIM_Pop.Ativa!D50</f>
        <v>2619.3000000000002</v>
      </c>
      <c r="K93" s="135">
        <f>+'[35]VH-VHA_Pop.Ativa'!D46</f>
        <v>1.3151278381619225</v>
      </c>
      <c r="L93" s="679">
        <f>+'[35]VH-VHA_Pop.Ativa'!AN46</f>
        <v>1.8454868570089378</v>
      </c>
      <c r="M93" s="433">
        <f>+[35]TRIM_Pop.Ativa!E50</f>
        <v>364</v>
      </c>
      <c r="N93" s="135">
        <f>+'[35]VH-VHA_Pop.Ativa'!E46</f>
        <v>11.145038167938925</v>
      </c>
      <c r="O93" s="680">
        <f>+'[35]VH-VHA_Pop.Ativa'!AO46</f>
        <v>3.4556738947207233</v>
      </c>
      <c r="P93" s="432">
        <f>+[35]TRIM_Pop.Ativa!Z50</f>
        <v>2249.5</v>
      </c>
      <c r="Q93" s="135">
        <f>+'[35]VH-VHA_Pop.Ativa'!Z46</f>
        <v>-0.88125137695527211</v>
      </c>
      <c r="R93" s="54">
        <f>+'[35]VH-VHA_Pop.Ativa'!BJ46</f>
        <v>-0.68693718487855548</v>
      </c>
      <c r="S93" s="433">
        <f>+[35]TRIM_Pop.Ativa!AC50</f>
        <v>2632.2</v>
      </c>
      <c r="T93" s="135">
        <f>+'[35]VH-VHA_Pop.Ativa'!AC46</f>
        <v>0.75406698564590702</v>
      </c>
      <c r="U93" s="135">
        <f>+'[35]VH-VHA_Pop.Ativa'!BM46</f>
        <v>2.9730205967577694</v>
      </c>
    </row>
    <row r="94" spans="2:21" ht="24" customHeight="1" x14ac:dyDescent="0.2">
      <c r="B94" s="57">
        <v>23</v>
      </c>
      <c r="C94" s="58" t="s">
        <v>175</v>
      </c>
      <c r="D94" s="435">
        <f>+[35]TRIM_Pop.Ativa!B51</f>
        <v>5305</v>
      </c>
      <c r="E94" s="139">
        <f>+'[35]VH-VHA_Pop.Ativa'!B47</f>
        <v>1.8370990344191984</v>
      </c>
      <c r="F94" s="100">
        <f>+'[35]VH-VHA_Pop.Ativa'!AL47</f>
        <v>1.8370990344191984</v>
      </c>
      <c r="G94" s="436">
        <f>+[35]TRIM_Pop.Ativa!C51</f>
        <v>2658.5</v>
      </c>
      <c r="H94" s="139">
        <f>+'[35]VH-VHA_Pop.Ativa'!C47</f>
        <v>1.8153268737313821</v>
      </c>
      <c r="I94" s="139">
        <f>+'[35]VH-VHA_Pop.Ativa'!AM47</f>
        <v>1.8153268737313821</v>
      </c>
      <c r="J94" s="435">
        <f>+[35]TRIM_Pop.Ativa!D51</f>
        <v>2646.5</v>
      </c>
      <c r="K94" s="139">
        <f>+'[35]VH-VHA_Pop.Ativa'!D47</f>
        <v>1.8589792933569438</v>
      </c>
      <c r="L94" s="100">
        <f>+'[35]VH-VHA_Pop.Ativa'!AN47</f>
        <v>1.8589792933569438</v>
      </c>
      <c r="M94" s="436">
        <f>+[35]TRIM_Pop.Ativa!E51</f>
        <v>373.7</v>
      </c>
      <c r="N94" s="139">
        <f>+'[35]VH-VHA_Pop.Ativa'!E47</f>
        <v>17.110623628956432</v>
      </c>
      <c r="O94" s="139">
        <f>+'[35]VH-VHA_Pop.Ativa'!AO47</f>
        <v>17.110623628956432</v>
      </c>
      <c r="P94" s="435">
        <f>+[35]TRIM_Pop.Ativa!Z51</f>
        <v>2260.5</v>
      </c>
      <c r="Q94" s="139">
        <f>+'[35]VH-VHA_Pop.Ativa'!Z47</f>
        <v>0.25279403938265332</v>
      </c>
      <c r="R94" s="100">
        <f>+'[35]VH-VHA_Pop.Ativa'!BJ47</f>
        <v>0.25279403938265332</v>
      </c>
      <c r="S94" s="436">
        <f>+[35]TRIM_Pop.Ativa!AC51</f>
        <v>2670.8</v>
      </c>
      <c r="T94" s="139">
        <f>+'[35]VH-VHA_Pop.Ativa'!AC47</f>
        <v>1.3470952073767695</v>
      </c>
      <c r="U94" s="139">
        <f>+'[35]VH-VHA_Pop.Ativa'!BM47</f>
        <v>1.3470952073767695</v>
      </c>
    </row>
    <row r="95" spans="2:21" ht="2.1" customHeight="1" x14ac:dyDescent="0.2">
      <c r="B95" s="681"/>
      <c r="C95" s="682"/>
      <c r="D95" s="1932"/>
      <c r="E95" s="1932"/>
      <c r="F95" s="684"/>
      <c r="G95" s="683"/>
      <c r="H95" s="685"/>
      <c r="I95" s="686"/>
      <c r="J95" s="1932"/>
      <c r="K95" s="1932"/>
      <c r="L95" s="686"/>
      <c r="M95" s="685"/>
      <c r="N95" s="683"/>
      <c r="O95" s="684"/>
      <c r="P95" s="687"/>
      <c r="Q95" s="661"/>
      <c r="R95" s="688"/>
      <c r="S95" s="689"/>
      <c r="T95" s="661"/>
      <c r="U95" s="688"/>
    </row>
    <row r="96" spans="2:21" s="69" customFormat="1" ht="18" customHeight="1" x14ac:dyDescent="0.2">
      <c r="B96" s="87" t="s">
        <v>509</v>
      </c>
      <c r="C96" s="87"/>
      <c r="D96" s="88"/>
      <c r="E96" s="88"/>
      <c r="F96" s="88"/>
      <c r="G96" s="88"/>
      <c r="H96" s="88"/>
      <c r="I96" s="88"/>
      <c r="J96" s="690"/>
      <c r="K96" s="690"/>
      <c r="L96" s="88"/>
      <c r="M96" s="88"/>
      <c r="N96" s="690"/>
      <c r="O96" s="690"/>
      <c r="P96" s="88"/>
      <c r="Q96" s="88"/>
      <c r="R96" s="88"/>
      <c r="S96" s="88"/>
      <c r="T96" s="88"/>
      <c r="U96" s="88"/>
    </row>
    <row r="97" spans="2:21" ht="18" customHeight="1" x14ac:dyDescent="0.2">
      <c r="K97" s="691"/>
    </row>
    <row r="98" spans="2:21" ht="18" customHeight="1" x14ac:dyDescent="0.2"/>
    <row r="99" spans="2:21" s="655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3.95" customHeight="1" x14ac:dyDescent="0.2"/>
    <row r="101" spans="2:21" ht="18" customHeight="1" x14ac:dyDescent="0.3">
      <c r="B101" s="123" t="s">
        <v>907</v>
      </c>
      <c r="C101" s="149"/>
      <c r="U101" s="126" t="str">
        <f>+Capa!$G$15</f>
        <v>Indicadores de Conjuntura  •  maio | 2023</v>
      </c>
    </row>
  </sheetData>
  <mergeCells count="200">
    <mergeCell ref="B12:C12"/>
    <mergeCell ref="D12:F12"/>
    <mergeCell ref="G12:H12"/>
    <mergeCell ref="I12:J12"/>
    <mergeCell ref="K12:L12"/>
    <mergeCell ref="M12:N12"/>
    <mergeCell ref="P12:Q12"/>
    <mergeCell ref="S12:T12"/>
    <mergeCell ref="S28:T28"/>
    <mergeCell ref="S25:T25"/>
    <mergeCell ref="D26:F26"/>
    <mergeCell ref="G26:H26"/>
    <mergeCell ref="I26:J26"/>
    <mergeCell ref="K26:L26"/>
    <mergeCell ref="M26:N26"/>
    <mergeCell ref="P26:Q26"/>
    <mergeCell ref="S26:T26"/>
    <mergeCell ref="D25:F25"/>
    <mergeCell ref="G25:H25"/>
    <mergeCell ref="I25:J25"/>
    <mergeCell ref="K25:L25"/>
    <mergeCell ref="M25:N25"/>
    <mergeCell ref="P25:Q25"/>
    <mergeCell ref="S27:T27"/>
    <mergeCell ref="M30:N30"/>
    <mergeCell ref="P30:Q30"/>
    <mergeCell ref="S30:T30"/>
    <mergeCell ref="S73:S74"/>
    <mergeCell ref="T73:T74"/>
    <mergeCell ref="D73:D74"/>
    <mergeCell ref="E73:E74"/>
    <mergeCell ref="F73:F74"/>
    <mergeCell ref="G73:G74"/>
    <mergeCell ref="H73:H74"/>
    <mergeCell ref="S29:T29"/>
    <mergeCell ref="B78:C78"/>
    <mergeCell ref="D95:E95"/>
    <mergeCell ref="J95:K95"/>
    <mergeCell ref="P73:P74"/>
    <mergeCell ref="Q73:Q74"/>
    <mergeCell ref="B77:C77"/>
    <mergeCell ref="B75:C75"/>
    <mergeCell ref="B76:C76"/>
    <mergeCell ref="S72:U72"/>
    <mergeCell ref="M73:M74"/>
    <mergeCell ref="N73:N74"/>
    <mergeCell ref="O73:O74"/>
    <mergeCell ref="U73:U74"/>
    <mergeCell ref="R73:R74"/>
    <mergeCell ref="B72:C74"/>
    <mergeCell ref="D72:F72"/>
    <mergeCell ref="G72:I72"/>
    <mergeCell ref="J72:L72"/>
    <mergeCell ref="M72:O72"/>
    <mergeCell ref="P72:R72"/>
    <mergeCell ref="D29:F29"/>
    <mergeCell ref="G29:H29"/>
    <mergeCell ref="I29:J29"/>
    <mergeCell ref="K29:L29"/>
    <mergeCell ref="M29:N29"/>
    <mergeCell ref="P29:Q29"/>
    <mergeCell ref="I73:I74"/>
    <mergeCell ref="J73:J74"/>
    <mergeCell ref="K73:K74"/>
    <mergeCell ref="L73:L74"/>
    <mergeCell ref="P31:Q31"/>
    <mergeCell ref="D27:F27"/>
    <mergeCell ref="G27:H27"/>
    <mergeCell ref="I27:J27"/>
    <mergeCell ref="K27:L27"/>
    <mergeCell ref="M27:N27"/>
    <mergeCell ref="P27:Q27"/>
    <mergeCell ref="D28:F28"/>
    <mergeCell ref="G28:H28"/>
    <mergeCell ref="I28:J28"/>
    <mergeCell ref="K28:L28"/>
    <mergeCell ref="M28:N28"/>
    <mergeCell ref="P28:Q28"/>
    <mergeCell ref="D30:F30"/>
    <mergeCell ref="G30:H30"/>
    <mergeCell ref="I30:J30"/>
    <mergeCell ref="K30:L30"/>
    <mergeCell ref="S23:T23"/>
    <mergeCell ref="D24:F24"/>
    <mergeCell ref="G24:H24"/>
    <mergeCell ref="I24:J24"/>
    <mergeCell ref="K24:L24"/>
    <mergeCell ref="M24:N24"/>
    <mergeCell ref="P24:Q24"/>
    <mergeCell ref="S24:T24"/>
    <mergeCell ref="D23:F23"/>
    <mergeCell ref="G23:H23"/>
    <mergeCell ref="I23:J23"/>
    <mergeCell ref="K23:L23"/>
    <mergeCell ref="M23:N23"/>
    <mergeCell ref="P23:Q23"/>
    <mergeCell ref="S21:T21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P21:Q21"/>
    <mergeCell ref="S19:T19"/>
    <mergeCell ref="D20:F20"/>
    <mergeCell ref="G20:H20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7:T17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5:T15"/>
    <mergeCell ref="D16:F16"/>
    <mergeCell ref="G16:H16"/>
    <mergeCell ref="I16:J16"/>
    <mergeCell ref="K16:L16"/>
    <mergeCell ref="M16:N16"/>
    <mergeCell ref="P16:Q16"/>
    <mergeCell ref="S16:T16"/>
    <mergeCell ref="D15:F15"/>
    <mergeCell ref="G15:H15"/>
    <mergeCell ref="I15:J15"/>
    <mergeCell ref="K15:L15"/>
    <mergeCell ref="M15:N15"/>
    <mergeCell ref="P15:Q15"/>
    <mergeCell ref="D14:F14"/>
    <mergeCell ref="G14:H14"/>
    <mergeCell ref="I14:J14"/>
    <mergeCell ref="K14:L14"/>
    <mergeCell ref="M14:N14"/>
    <mergeCell ref="P14:Q14"/>
    <mergeCell ref="S14:T14"/>
    <mergeCell ref="S13:T13"/>
    <mergeCell ref="D13:F13"/>
    <mergeCell ref="G13:H13"/>
    <mergeCell ref="I13:J13"/>
    <mergeCell ref="K13:L13"/>
    <mergeCell ref="M13:N13"/>
    <mergeCell ref="P13:Q13"/>
    <mergeCell ref="P10:Q10"/>
    <mergeCell ref="S10:T10"/>
    <mergeCell ref="B11:C11"/>
    <mergeCell ref="D11:F11"/>
    <mergeCell ref="G11:H11"/>
    <mergeCell ref="I11:J11"/>
    <mergeCell ref="K11:L11"/>
    <mergeCell ref="M11:N11"/>
    <mergeCell ref="P11:Q11"/>
    <mergeCell ref="S11:T11"/>
    <mergeCell ref="B10:C10"/>
    <mergeCell ref="D10:F10"/>
    <mergeCell ref="G10:H10"/>
    <mergeCell ref="I10:J10"/>
    <mergeCell ref="K10:L10"/>
    <mergeCell ref="M10:N10"/>
    <mergeCell ref="G8:H9"/>
    <mergeCell ref="I8:L9"/>
    <mergeCell ref="M8:N9"/>
    <mergeCell ref="O8:O9"/>
    <mergeCell ref="P8:Q9"/>
    <mergeCell ref="R8:R9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01"/>
  <sheetViews>
    <sheetView showGridLines="0" view="pageBreakPreview" topLeftCell="A61" zoomScale="65" zoomScaleNormal="50" zoomScaleSheetLayoutView="65" workbookViewId="0">
      <selection activeCell="M85" sqref="M85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3.5703125" style="9" customWidth="1"/>
    <col min="5" max="6" width="12.28515625" style="9" customWidth="1"/>
    <col min="7" max="7" width="11.7109375" style="9" customWidth="1"/>
    <col min="8" max="8" width="9.7109375" style="9" customWidth="1"/>
    <col min="9" max="9" width="8.7109375" style="9" customWidth="1"/>
    <col min="10" max="10" width="11.5703125" style="9" customWidth="1"/>
    <col min="11" max="12" width="9.7109375" style="9" customWidth="1"/>
    <col min="13" max="13" width="10.85546875" style="9" customWidth="1"/>
    <col min="14" max="15" width="9.7109375" style="9" customWidth="1"/>
    <col min="16" max="16" width="10.7109375" style="9" customWidth="1"/>
    <col min="17" max="18" width="9.7109375" style="9" customWidth="1"/>
    <col min="19" max="19" width="10" style="9" customWidth="1"/>
    <col min="20" max="20" width="9.7109375" style="9" customWidth="1"/>
    <col min="21" max="21" width="8.7109375" style="9" customWidth="1"/>
    <col min="22" max="16384" width="9.140625" style="9"/>
  </cols>
  <sheetData>
    <row r="1" spans="2:23" ht="26.25" customHeight="1" x14ac:dyDescent="0.2">
      <c r="B1" s="1177" t="s">
        <v>9</v>
      </c>
      <c r="C1" s="1177"/>
      <c r="D1" s="1177"/>
      <c r="E1" s="1177"/>
      <c r="F1" s="1177"/>
      <c r="G1" s="1177"/>
      <c r="H1" s="1177"/>
      <c r="I1" s="1177"/>
      <c r="J1" s="1177"/>
      <c r="K1" s="1177"/>
      <c r="L1" s="1177"/>
      <c r="M1" s="1177"/>
      <c r="N1" s="1177"/>
      <c r="O1" s="1177"/>
      <c r="P1" s="1177"/>
      <c r="Q1" s="1177"/>
      <c r="R1" s="1177"/>
      <c r="S1" s="1177"/>
      <c r="T1" s="1177"/>
      <c r="U1" s="1177"/>
    </row>
    <row r="2" spans="2:23" s="20" customFormat="1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  <c r="Q2" s="1178"/>
      <c r="R2" s="1178"/>
      <c r="S2" s="1178"/>
      <c r="T2" s="1178"/>
      <c r="U2" s="1178"/>
    </row>
    <row r="3" spans="2:23" s="655" customFormat="1" ht="18" customHeight="1" x14ac:dyDescent="0.2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25">
      <c r="W4" s="1130" t="s">
        <v>0</v>
      </c>
    </row>
    <row r="5" spans="2:23" ht="18" customHeight="1" x14ac:dyDescent="0.25">
      <c r="B5" s="39" t="s">
        <v>511</v>
      </c>
      <c r="C5" s="676"/>
      <c r="D5" s="692"/>
      <c r="E5" s="692"/>
      <c r="F5" s="692"/>
      <c r="G5" s="692"/>
      <c r="H5" s="693"/>
      <c r="I5" s="692"/>
      <c r="J5" s="692"/>
      <c r="K5" s="692"/>
      <c r="L5" s="692"/>
      <c r="M5" s="692"/>
      <c r="S5" s="694"/>
      <c r="T5" s="694"/>
      <c r="U5" s="694"/>
    </row>
    <row r="6" spans="2:23" ht="27.95" customHeight="1" x14ac:dyDescent="0.2">
      <c r="B6" s="1818"/>
      <c r="C6" s="1818"/>
      <c r="D6" s="1274" t="s">
        <v>58</v>
      </c>
      <c r="E6" s="1274"/>
      <c r="F6" s="1274"/>
      <c r="G6" s="1274" t="s">
        <v>503</v>
      </c>
      <c r="H6" s="1274"/>
      <c r="I6" s="1274"/>
      <c r="J6" s="1274" t="s">
        <v>504</v>
      </c>
      <c r="K6" s="1274"/>
      <c r="L6" s="1274"/>
      <c r="M6" s="1274" t="s">
        <v>505</v>
      </c>
      <c r="N6" s="1274"/>
      <c r="O6" s="1274"/>
      <c r="P6" s="1274" t="s">
        <v>506</v>
      </c>
      <c r="Q6" s="1274"/>
      <c r="R6" s="1274"/>
      <c r="S6" s="1274" t="s">
        <v>507</v>
      </c>
      <c r="T6" s="1274"/>
      <c r="U6" s="1275"/>
    </row>
    <row r="7" spans="2:23" ht="27.95" customHeight="1" x14ac:dyDescent="0.2">
      <c r="B7" s="1818"/>
      <c r="C7" s="1818"/>
      <c r="D7" s="1252" t="s">
        <v>131</v>
      </c>
      <c r="E7" s="1252" t="s">
        <v>59</v>
      </c>
      <c r="F7" s="1252" t="s">
        <v>126</v>
      </c>
      <c r="G7" s="1252" t="s">
        <v>131</v>
      </c>
      <c r="H7" s="1252" t="s">
        <v>59</v>
      </c>
      <c r="I7" s="1252" t="s">
        <v>126</v>
      </c>
      <c r="J7" s="1252" t="s">
        <v>131</v>
      </c>
      <c r="K7" s="1252" t="s">
        <v>59</v>
      </c>
      <c r="L7" s="1252" t="s">
        <v>126</v>
      </c>
      <c r="M7" s="1252" t="s">
        <v>131</v>
      </c>
      <c r="N7" s="1252" t="s">
        <v>59</v>
      </c>
      <c r="O7" s="1252" t="s">
        <v>126</v>
      </c>
      <c r="P7" s="1252" t="s">
        <v>131</v>
      </c>
      <c r="Q7" s="1252" t="s">
        <v>59</v>
      </c>
      <c r="R7" s="1252" t="s">
        <v>126</v>
      </c>
      <c r="S7" s="1252" t="s">
        <v>131</v>
      </c>
      <c r="T7" s="1252" t="s">
        <v>59</v>
      </c>
      <c r="U7" s="1276" t="s">
        <v>126</v>
      </c>
    </row>
    <row r="8" spans="2:23" ht="24" customHeight="1" x14ac:dyDescent="0.2">
      <c r="B8" s="1900"/>
      <c r="C8" s="1900"/>
      <c r="D8" s="1934"/>
      <c r="E8" s="1934"/>
      <c r="F8" s="1934"/>
      <c r="G8" s="1934"/>
      <c r="H8" s="1934"/>
      <c r="I8" s="1934"/>
      <c r="J8" s="1934"/>
      <c r="K8" s="1934"/>
      <c r="L8" s="1934"/>
      <c r="M8" s="1934"/>
      <c r="N8" s="1934"/>
      <c r="O8" s="1934"/>
      <c r="P8" s="1934"/>
      <c r="Q8" s="1934"/>
      <c r="R8" s="1934"/>
      <c r="S8" s="1934"/>
      <c r="T8" s="1934"/>
      <c r="U8" s="1934"/>
    </row>
    <row r="9" spans="2:23" ht="24" customHeight="1" x14ac:dyDescent="0.2">
      <c r="B9" s="1175">
        <v>2020</v>
      </c>
      <c r="C9" s="1175"/>
      <c r="D9" s="50">
        <f>+'[36]Anual VH Anual TRIM_Emp'!B14</f>
        <v>4683.7</v>
      </c>
      <c r="E9" s="129">
        <f>+'[36]Anual VH Anual TRIM_Emp'!AQ14</f>
        <v>-1.9361727742388091</v>
      </c>
      <c r="F9" s="48"/>
      <c r="G9" s="430">
        <f>+'[36]Anual VH Anual TRIM_Emp'!C14</f>
        <v>2353.625</v>
      </c>
      <c r="H9" s="129">
        <f>+'[36]Anual VH Anual TRIM_Emp'!AR14</f>
        <v>-2.6502461016668644</v>
      </c>
      <c r="I9" s="129"/>
      <c r="J9" s="429">
        <f>+'[36]Anual VH Anual TRIM_Emp'!D14</f>
        <v>2330.1</v>
      </c>
      <c r="K9" s="129">
        <f>+'[36]Anual VH Anual TRIM_Emp'!AS14</f>
        <v>-1.2031079405124046</v>
      </c>
      <c r="L9" s="48"/>
      <c r="M9" s="430">
        <f>+'[36]Anual VH Anual TRIM_Emp'!E14</f>
        <v>255.75000000000003</v>
      </c>
      <c r="N9" s="129">
        <f>+'[36]Anual VH Anual TRIM_Emp'!AT14</f>
        <v>-15.968457368161648</v>
      </c>
      <c r="O9" s="129"/>
      <c r="P9" s="429">
        <f>+'[36]Anual VH Anual TRIM_Emp'!Z14</f>
        <v>2138.125</v>
      </c>
      <c r="Q9" s="129">
        <f>+'[36]Anual VH Anual TRIM_Emp'!BO14</f>
        <v>-3.9196081515267434</v>
      </c>
      <c r="R9" s="48"/>
      <c r="S9" s="430">
        <f>+'[36]Anual VH Anual TRIM_Emp'!AC14</f>
        <v>2289.8250000000003</v>
      </c>
      <c r="T9" s="129">
        <f>+'[36]Anual VH Anual TRIM_Emp'!BR14</f>
        <v>1.9319585563729147</v>
      </c>
      <c r="U9" s="129"/>
    </row>
    <row r="10" spans="2:23" ht="24" customHeight="1" x14ac:dyDescent="0.2">
      <c r="B10" s="1175">
        <v>2021</v>
      </c>
      <c r="C10" s="1175"/>
      <c r="D10" s="50">
        <f>+'[36]Anual VH Anual TRIM_Emp'!B15</f>
        <v>4812.3</v>
      </c>
      <c r="E10" s="129">
        <f>+'[36]Anual VH Anual TRIM_Emp'!AQ15</f>
        <v>2.7456925080598715</v>
      </c>
      <c r="F10" s="48"/>
      <c r="G10" s="430">
        <f>+'[36]Anual VH Anual TRIM_Emp'!C15</f>
        <v>2428.625</v>
      </c>
      <c r="H10" s="129">
        <f>+'[36]Anual VH Anual TRIM_Emp'!AR15</f>
        <v>3.1865739019597328</v>
      </c>
      <c r="I10" s="129"/>
      <c r="J10" s="429">
        <f>+'[36]Anual VH Anual TRIM_Emp'!D15</f>
        <v>2383.6500000000005</v>
      </c>
      <c r="K10" s="129">
        <f>+'[36]Anual VH Anual TRIM_Emp'!AS15</f>
        <v>2.2981846272692508</v>
      </c>
      <c r="L10" s="48"/>
      <c r="M10" s="430">
        <f>+'[36]Anual VH Anual TRIM_Emp'!E15</f>
        <v>249.85</v>
      </c>
      <c r="N10" s="129">
        <f>+'[36]Anual VH Anual TRIM_Emp'!AT15</f>
        <v>-2.3069403714565118</v>
      </c>
      <c r="O10" s="129"/>
      <c r="P10" s="429">
        <f>+'[36]Anual VH Anual TRIM_Emp'!Z15</f>
        <v>2124.4749999999999</v>
      </c>
      <c r="Q10" s="129">
        <f>+'[36]Anual VH Anual TRIM_Emp'!BO15</f>
        <v>-0.63840982168956728</v>
      </c>
      <c r="R10" s="48"/>
      <c r="S10" s="430">
        <f>+'[36]Anual VH Anual TRIM_Emp'!AC15</f>
        <v>2438.0500000000002</v>
      </c>
      <c r="T10" s="129">
        <f>+'[36]Anual VH Anual TRIM_Emp'!BR15</f>
        <v>6.4732021005972085</v>
      </c>
      <c r="U10" s="129"/>
    </row>
    <row r="11" spans="2:23" ht="24" customHeight="1" x14ac:dyDescent="0.2">
      <c r="B11" s="1175">
        <v>2022</v>
      </c>
      <c r="C11" s="1175"/>
      <c r="D11" s="50">
        <f>+'[36]Anual VH Anual TRIM_Emp'!B16</f>
        <v>4908.6750000000002</v>
      </c>
      <c r="E11" s="129">
        <f>+'[36]Anual VH Anual TRIM_Emp'!AQ16</f>
        <v>2.0026806308833578</v>
      </c>
      <c r="F11" s="48"/>
      <c r="G11" s="430">
        <f>+'[36]Anual VH Anual TRIM_Emp'!C16</f>
        <v>2470.0749999999998</v>
      </c>
      <c r="H11" s="129">
        <f>+'[36]Anual VH Anual TRIM_Emp'!AR16</f>
        <v>1.7067270574913751</v>
      </c>
      <c r="I11" s="129"/>
      <c r="J11" s="429">
        <f>+'[36]Anual VH Anual TRIM_Emp'!D16</f>
        <v>2438.6000000000004</v>
      </c>
      <c r="K11" s="129">
        <f>+'[36]Anual VH Anual TRIM_Emp'!AS16</f>
        <v>2.3052881085729782</v>
      </c>
      <c r="L11" s="48"/>
      <c r="M11" s="430">
        <f>+'[36]Anual VH Anual TRIM_Emp'!E16</f>
        <v>273.27500000000003</v>
      </c>
      <c r="N11" s="129">
        <f>+'[36]Anual VH Anual TRIM_Emp'!AT16</f>
        <v>9.3756253752251606</v>
      </c>
      <c r="O11" s="129"/>
      <c r="P11" s="429">
        <f>+'[36]Anual VH Anual TRIM_Emp'!Z16</f>
        <v>2115.6999999999998</v>
      </c>
      <c r="Q11" s="129">
        <f>+'[36]Anual VH Anual TRIM_Emp'!BO16</f>
        <v>-0.41304322244319902</v>
      </c>
      <c r="R11" s="48"/>
      <c r="S11" s="430">
        <f>+'[36]Anual VH Anual TRIM_Emp'!AC16</f>
        <v>2519.65</v>
      </c>
      <c r="T11" s="129">
        <f>+'[36]Anual VH Anual TRIM_Emp'!BR16</f>
        <v>3.346937101371994</v>
      </c>
      <c r="U11" s="129"/>
    </row>
    <row r="12" spans="2:23" ht="24" customHeight="1" x14ac:dyDescent="0.2">
      <c r="B12" s="110"/>
      <c r="C12" s="51"/>
      <c r="D12" s="56"/>
      <c r="E12" s="135"/>
      <c r="F12" s="54"/>
      <c r="G12" s="433"/>
      <c r="H12" s="135"/>
      <c r="I12" s="135"/>
      <c r="J12" s="432"/>
      <c r="K12" s="135"/>
      <c r="L12" s="54"/>
      <c r="M12" s="433"/>
      <c r="N12" s="135"/>
      <c r="O12" s="135"/>
      <c r="P12" s="432"/>
      <c r="Q12" s="135"/>
      <c r="R12" s="54"/>
      <c r="S12" s="433"/>
      <c r="T12" s="135"/>
      <c r="U12" s="135"/>
    </row>
    <row r="13" spans="2:23" ht="24" customHeight="1" x14ac:dyDescent="0.2">
      <c r="B13" s="57">
        <v>19</v>
      </c>
      <c r="C13" s="58" t="s">
        <v>176</v>
      </c>
      <c r="D13" s="61">
        <f>+[36]TRIM_Emp!B38</f>
        <v>4774.2</v>
      </c>
      <c r="E13" s="139">
        <f>+'[36]VH VHA TRIM_Emp'!B34</f>
        <v>1.3286357076152333</v>
      </c>
      <c r="F13" s="100">
        <f>+'[36]VH VHA TRIM_Emp'!AQ34</f>
        <v>1.4126251372645227</v>
      </c>
      <c r="G13" s="436">
        <f>+[36]TRIM_Emp!C38</f>
        <v>2399.1</v>
      </c>
      <c r="H13" s="139">
        <f>+'[36]VH VHA TRIM_Emp'!C34</f>
        <v>0.62072725747597257</v>
      </c>
      <c r="I13" s="139">
        <f>+'[36]VH VHA TRIM_Emp'!AR34</f>
        <v>1.0861785879678232</v>
      </c>
      <c r="J13" s="435">
        <f>+[36]TRIM_Emp!D38</f>
        <v>2375.1</v>
      </c>
      <c r="K13" s="139">
        <f>+'[36]VH VHA TRIM_Emp'!D34</f>
        <v>2.0538821810681895</v>
      </c>
      <c r="L13" s="100">
        <f>+'[36]VH VHA TRIM_Emp'!AS34</f>
        <v>1.7476399300079937</v>
      </c>
      <c r="M13" s="436">
        <f>+[36]TRIM_Emp!E38</f>
        <v>295.2</v>
      </c>
      <c r="N13" s="139">
        <f>+'[36]VH VHA TRIM_Emp'!E34</f>
        <v>3.0006978367062009</v>
      </c>
      <c r="O13" s="139">
        <f>+'[36]VH VHA TRIM_Emp'!AT34</f>
        <v>4.7761194029850795</v>
      </c>
      <c r="P13" s="435">
        <f>+[36]TRIM_Emp!Z38</f>
        <v>2245.4</v>
      </c>
      <c r="Q13" s="139">
        <f>+'[36]VH VHA TRIM_Emp'!Z34</f>
        <v>-0.23104949791166174</v>
      </c>
      <c r="R13" s="100">
        <f>+'[36]VH VHA TRIM_Emp'!BO34</f>
        <v>-8.6954582952436521E-2</v>
      </c>
      <c r="S13" s="436">
        <f>+[36]TRIM_Emp!AC38</f>
        <v>2233.6000000000004</v>
      </c>
      <c r="T13" s="139">
        <f>+'[36]VH VHA TRIM_Emp'!AC34</f>
        <v>2.7225901398086894</v>
      </c>
      <c r="U13" s="139">
        <f>+'[36]VH VHA TRIM_Emp'!BR34</f>
        <v>2.5248554913295029</v>
      </c>
    </row>
    <row r="14" spans="2:23" ht="24" customHeight="1" x14ac:dyDescent="0.2">
      <c r="B14" s="57"/>
      <c r="C14" s="58" t="s">
        <v>177</v>
      </c>
      <c r="D14" s="61">
        <f>+[36]TRIM_Emp!B39</f>
        <v>4806.6000000000004</v>
      </c>
      <c r="E14" s="139">
        <f>+'[36]VH VHA TRIM_Emp'!B35</f>
        <v>1.3259691801758233</v>
      </c>
      <c r="F14" s="100">
        <f>+'[36]VH VHA TRIM_Emp'!AQ35</f>
        <v>1.3835195491170627</v>
      </c>
      <c r="G14" s="436">
        <f>+[36]TRIM_Emp!C39</f>
        <v>2448.1</v>
      </c>
      <c r="H14" s="139">
        <f>+'[36]VH VHA TRIM_Emp'!C35</f>
        <v>2.0126677223101908</v>
      </c>
      <c r="I14" s="139">
        <f>+'[36]VH VHA TRIM_Emp'!AR35</f>
        <v>1.3971246363839507</v>
      </c>
      <c r="J14" s="435">
        <f>+[36]TRIM_Emp!D39</f>
        <v>2358.5</v>
      </c>
      <c r="K14" s="139">
        <f>+'[36]VH VHA TRIM_Emp'!D35</f>
        <v>0.62718662001877146</v>
      </c>
      <c r="L14" s="100">
        <f>+'[36]VH VHA TRIM_Emp'!AS35</f>
        <v>1.3710220998436773</v>
      </c>
      <c r="M14" s="436">
        <f>+[36]TRIM_Emp!E39</f>
        <v>317.60000000000002</v>
      </c>
      <c r="N14" s="139">
        <f>+'[36]VH VHA TRIM_Emp'!E35</f>
        <v>0.76142131979697325</v>
      </c>
      <c r="O14" s="139">
        <f>+'[36]VH VHA TRIM_Emp'!AT35</f>
        <v>3.3457669266417911</v>
      </c>
      <c r="P14" s="435">
        <f>+[36]TRIM_Emp!Z39</f>
        <v>2221.8000000000002</v>
      </c>
      <c r="Q14" s="139">
        <f>+'[36]VH VHA TRIM_Emp'!Z35</f>
        <v>-0.47928331466964291</v>
      </c>
      <c r="R14" s="100">
        <f>+'[36]VH VHA TRIM_Emp'!BO35</f>
        <v>-0.21733952602118745</v>
      </c>
      <c r="S14" s="436">
        <f>+[36]TRIM_Emp!AC39</f>
        <v>2267.1</v>
      </c>
      <c r="T14" s="139">
        <f>+'[36]VH VHA TRIM_Emp'!AC35</f>
        <v>3.237704918032791</v>
      </c>
      <c r="U14" s="139">
        <f>+'[36]VH VHA TRIM_Emp'!BR35</f>
        <v>2.7649133568471207</v>
      </c>
    </row>
    <row r="15" spans="2:23" ht="24" customHeight="1" x14ac:dyDescent="0.2">
      <c r="B15" s="57"/>
      <c r="C15" s="58" t="s">
        <v>174</v>
      </c>
      <c r="D15" s="61">
        <f>+[36]TRIM_Emp!B40</f>
        <v>4785.8999999999996</v>
      </c>
      <c r="E15" s="139">
        <f>+'[36]VH VHA TRIM_Emp'!B36</f>
        <v>0.72610178052785468</v>
      </c>
      <c r="F15" s="100">
        <f>+'[36]VH VHA TRIM_Emp'!AQ36</f>
        <v>1.2180261512704682</v>
      </c>
      <c r="G15" s="436">
        <f>+[36]TRIM_Emp!C40</f>
        <v>2420.5</v>
      </c>
      <c r="H15" s="139">
        <f>+'[36]VH VHA TRIM_Emp'!C36</f>
        <v>4.1315485043824651E-3</v>
      </c>
      <c r="I15" s="139">
        <f>+'[36]VH VHA TRIM_Emp'!AR36</f>
        <v>1.0448447360722035</v>
      </c>
      <c r="J15" s="435">
        <f>+[36]TRIM_Emp!D40</f>
        <v>2365.4</v>
      </c>
      <c r="K15" s="139">
        <f>+'[36]VH VHA TRIM_Emp'!D36</f>
        <v>1.4757614757614723</v>
      </c>
      <c r="L15" s="100">
        <f>+'[36]VH VHA TRIM_Emp'!AS36</f>
        <v>1.3972635131503708</v>
      </c>
      <c r="M15" s="436">
        <f>+[36]TRIM_Emp!E40</f>
        <v>303.10000000000002</v>
      </c>
      <c r="N15" s="139">
        <f>+'[36]VH VHA TRIM_Emp'!E36</f>
        <v>1.2358049432197982</v>
      </c>
      <c r="O15" s="139">
        <f>+'[36]VH VHA TRIM_Emp'!AT36</f>
        <v>2.8122624778312844</v>
      </c>
      <c r="P15" s="435">
        <f>+[36]TRIM_Emp!Z40</f>
        <v>2198.4</v>
      </c>
      <c r="Q15" s="139">
        <f>+'[36]VH VHA TRIM_Emp'!Z36</f>
        <v>-1.7211319236443257</v>
      </c>
      <c r="R15" s="100">
        <f>+'[36]VH VHA TRIM_Emp'!BO36</f>
        <v>-0.59299793399965051</v>
      </c>
      <c r="S15" s="436">
        <f>+[36]TRIM_Emp!AC40</f>
        <v>2284.4</v>
      </c>
      <c r="T15" s="139">
        <f>+'[36]VH VHA TRIM_Emp'!AC36</f>
        <v>3.1285269288068074</v>
      </c>
      <c r="U15" s="139">
        <f>+'[36]VH VHA TRIM_Emp'!BR36</f>
        <v>2.8571101521273734</v>
      </c>
    </row>
    <row r="16" spans="2:23" ht="24" customHeight="1" x14ac:dyDescent="0.2">
      <c r="B16" s="253">
        <v>20</v>
      </c>
      <c r="C16" s="254" t="s">
        <v>175</v>
      </c>
      <c r="D16" s="266">
        <f>+[36]TRIM_Emp!B41</f>
        <v>4744.2</v>
      </c>
      <c r="E16" s="267">
        <f>+'[36]VH VHA TRIM_Emp'!B37</f>
        <v>0.13085690164627017</v>
      </c>
      <c r="F16" s="268">
        <f>+'[36]VH VHA TRIM_Emp'!AQ37</f>
        <v>0.13085690164627017</v>
      </c>
      <c r="G16" s="449">
        <f>+[36]TRIM_Emp!C41</f>
        <v>2391.6</v>
      </c>
      <c r="H16" s="267">
        <f>+'[36]VH VHA TRIM_Emp'!C37</f>
        <v>-0.47854854146727188</v>
      </c>
      <c r="I16" s="267">
        <f>+'[36]VH VHA TRIM_Emp'!AR37</f>
        <v>-0.47854854146727188</v>
      </c>
      <c r="J16" s="448">
        <f>+[36]TRIM_Emp!D41</f>
        <v>2352.6</v>
      </c>
      <c r="K16" s="267">
        <f>+'[36]VH VHA TRIM_Emp'!D37</f>
        <v>0.75806244378773258</v>
      </c>
      <c r="L16" s="268">
        <f>+'[36]VH VHA TRIM_Emp'!AS37</f>
        <v>0.75806244378773258</v>
      </c>
      <c r="M16" s="449">
        <f>+[36]TRIM_Emp!E41</f>
        <v>290</v>
      </c>
      <c r="N16" s="267">
        <f>+'[36]VH VHA TRIM_Emp'!E37</f>
        <v>-3.8142620232172519</v>
      </c>
      <c r="O16" s="267">
        <f>+'[36]VH VHA TRIM_Emp'!AT37</f>
        <v>-3.8142620232172519</v>
      </c>
      <c r="P16" s="448">
        <f>+[36]TRIM_Emp!Z41</f>
        <v>2183.8000000000002</v>
      </c>
      <c r="Q16" s="267">
        <f>+'[36]VH VHA TRIM_Emp'!Z37</f>
        <v>-2.3257894266034529</v>
      </c>
      <c r="R16" s="268">
        <f>+'[36]VH VHA TRIM_Emp'!BO37</f>
        <v>-2.3257894266034529</v>
      </c>
      <c r="S16" s="449">
        <f>+[36]TRIM_Emp!AC41</f>
        <v>2270.4</v>
      </c>
      <c r="T16" s="267">
        <f>+'[36]VH VHA TRIM_Emp'!AC37</f>
        <v>3.1718622193947166</v>
      </c>
      <c r="U16" s="267">
        <f>+'[36]VH VHA TRIM_Emp'!BR37</f>
        <v>3.1718622193947166</v>
      </c>
    </row>
    <row r="17" spans="2:21" ht="24" customHeight="1" x14ac:dyDescent="0.2">
      <c r="B17" s="57"/>
      <c r="C17" s="58" t="s">
        <v>176</v>
      </c>
      <c r="D17" s="61">
        <f>+[36]TRIM_Emp!B42</f>
        <v>4601.6000000000004</v>
      </c>
      <c r="E17" s="139">
        <f>+'[36]VH VHA TRIM_Emp'!B38</f>
        <v>-3.6152653847765004</v>
      </c>
      <c r="F17" s="100">
        <f>+'[36]VH VHA TRIM_Emp'!AQ38</f>
        <v>-1.7493324362397922</v>
      </c>
      <c r="G17" s="436">
        <f>+[36]TRIM_Emp!C42</f>
        <v>2316.9</v>
      </c>
      <c r="H17" s="139">
        <f>+'[36]VH VHA TRIM_Emp'!C38</f>
        <v>-3.4262848568213045</v>
      </c>
      <c r="I17" s="139">
        <f>+'[36]VH VHA TRIM_Emp'!AR38</f>
        <v>-1.9511890383574149</v>
      </c>
      <c r="J17" s="435">
        <f>+[36]TRIM_Emp!D42</f>
        <v>2284.8000000000002</v>
      </c>
      <c r="K17" s="139">
        <f>+'[36]VH VHA TRIM_Emp'!D38</f>
        <v>-3.8019451812555172</v>
      </c>
      <c r="L17" s="100">
        <f>+'[36]VH VHA TRIM_Emp'!AS38</f>
        <v>-1.5414012738853566</v>
      </c>
      <c r="M17" s="436">
        <f>+[36]TRIM_Emp!E42</f>
        <v>240.2</v>
      </c>
      <c r="N17" s="139">
        <f>+'[36]VH VHA TRIM_Emp'!E38</f>
        <v>-18.63143631436315</v>
      </c>
      <c r="O17" s="139">
        <f>+'[36]VH VHA TRIM_Emp'!AT38</f>
        <v>-11.144628791687616</v>
      </c>
      <c r="P17" s="435">
        <f>+[36]TRIM_Emp!Z42</f>
        <v>2120.8000000000002</v>
      </c>
      <c r="Q17" s="139">
        <f>+'[36]VH VHA TRIM_Emp'!Z38</f>
        <v>-5.549122650752647</v>
      </c>
      <c r="R17" s="100">
        <f>+'[36]VH VHA TRIM_Emp'!BO38</f>
        <v>-3.9409086851736164</v>
      </c>
      <c r="S17" s="436">
        <f>+[36]TRIM_Emp!AC42</f>
        <v>2240.6999999999998</v>
      </c>
      <c r="T17" s="139">
        <f>+'[36]VH VHA TRIM_Emp'!AC38</f>
        <v>0.31787249283665719</v>
      </c>
      <c r="U17" s="139">
        <f>+'[36]VH VHA TRIM_Emp'!BR38</f>
        <v>1.7342474403500008</v>
      </c>
    </row>
    <row r="18" spans="2:21" ht="24" customHeight="1" x14ac:dyDescent="0.2">
      <c r="B18" s="57"/>
      <c r="C18" s="58" t="s">
        <v>177</v>
      </c>
      <c r="D18" s="61">
        <f>+[36]TRIM_Emp!B43</f>
        <v>4658.3999999999996</v>
      </c>
      <c r="E18" s="139">
        <f>+'[36]VH VHA TRIM_Emp'!B39</f>
        <v>-3.0832605167894322</v>
      </c>
      <c r="F18" s="100">
        <f>+'[36]VH VHA TRIM_Emp'!AQ39</f>
        <v>-2.1971114897896604</v>
      </c>
      <c r="G18" s="436">
        <f>+[36]TRIM_Emp!C43</f>
        <v>2331.6</v>
      </c>
      <c r="H18" s="139">
        <f>+'[36]VH VHA TRIM_Emp'!C39</f>
        <v>-4.758792532984768</v>
      </c>
      <c r="I18" s="139">
        <f>+'[36]VH VHA TRIM_Emp'!AR39</f>
        <v>-2.8991903783291528</v>
      </c>
      <c r="J18" s="435">
        <f>+[36]TRIM_Emp!D43</f>
        <v>2326.8000000000002</v>
      </c>
      <c r="K18" s="139">
        <f>+'[36]VH VHA TRIM_Emp'!D39</f>
        <v>-1.3440746237014967</v>
      </c>
      <c r="L18" s="100">
        <f>+'[36]VH VHA TRIM_Emp'!AS39</f>
        <v>-1.475560585697111</v>
      </c>
      <c r="M18" s="436">
        <f>+[36]TRIM_Emp!E43</f>
        <v>245.2</v>
      </c>
      <c r="N18" s="139">
        <f>+'[36]VH VHA TRIM_Emp'!E39</f>
        <v>-22.795969773299763</v>
      </c>
      <c r="O18" s="139">
        <f>+'[36]VH VHA TRIM_Emp'!AT39</f>
        <v>-15.191950125779286</v>
      </c>
      <c r="P18" s="435">
        <f>+[36]TRIM_Emp!Z43</f>
        <v>2110</v>
      </c>
      <c r="Q18" s="139">
        <f>+'[36]VH VHA TRIM_Emp'!Z39</f>
        <v>-5.0319560716536209</v>
      </c>
      <c r="R18" s="100">
        <f>+'[36]VH VHA TRIM_Emp'!BO39</f>
        <v>-4.3025510965239544</v>
      </c>
      <c r="S18" s="436">
        <f>+[36]TRIM_Emp!AC43</f>
        <v>2303.1000000000004</v>
      </c>
      <c r="T18" s="139">
        <f>+'[36]VH VHA TRIM_Emp'!AC39</f>
        <v>1.5879317189360975</v>
      </c>
      <c r="U18" s="139">
        <f>+'[36]VH VHA TRIM_Emp'!BR39</f>
        <v>1.6847477355139917</v>
      </c>
    </row>
    <row r="19" spans="2:21" ht="24" customHeight="1" x14ac:dyDescent="0.2">
      <c r="B19" s="57"/>
      <c r="C19" s="58" t="s">
        <v>174</v>
      </c>
      <c r="D19" s="61">
        <f>+[36]TRIM_Emp!B44</f>
        <v>4730.6000000000004</v>
      </c>
      <c r="E19" s="139">
        <f>+'[36]VH VHA TRIM_Emp'!B40</f>
        <v>-1.155477548632422</v>
      </c>
      <c r="F19" s="100">
        <f>+'[36]VH VHA TRIM_Emp'!AQ40</f>
        <v>-1.9361727742388091</v>
      </c>
      <c r="G19" s="436">
        <f>+[36]TRIM_Emp!C44</f>
        <v>2374.4</v>
      </c>
      <c r="H19" s="139">
        <f>+'[36]VH VHA TRIM_Emp'!C40</f>
        <v>-1.9045651724850177</v>
      </c>
      <c r="I19" s="139">
        <f>+'[36]VH VHA TRIM_Emp'!AR40</f>
        <v>-2.6502461016668644</v>
      </c>
      <c r="J19" s="435">
        <f>+[36]TRIM_Emp!D44</f>
        <v>2356.1999999999998</v>
      </c>
      <c r="K19" s="139">
        <f>+'[36]VH VHA TRIM_Emp'!D40</f>
        <v>-0.38894055973620612</v>
      </c>
      <c r="L19" s="100">
        <f>+'[36]VH VHA TRIM_Emp'!AS40</f>
        <v>-1.2031079405124046</v>
      </c>
      <c r="M19" s="436">
        <f>+[36]TRIM_Emp!E44</f>
        <v>247.6</v>
      </c>
      <c r="N19" s="139">
        <f>+'[36]VH VHA TRIM_Emp'!E40</f>
        <v>-18.31078851864072</v>
      </c>
      <c r="O19" s="139">
        <f>+'[36]VH VHA TRIM_Emp'!AT40</f>
        <v>-15.968457368161648</v>
      </c>
      <c r="P19" s="435">
        <f>+[36]TRIM_Emp!Z44</f>
        <v>2137.9</v>
      </c>
      <c r="Q19" s="139">
        <f>+'[36]VH VHA TRIM_Emp'!Z40</f>
        <v>-2.7520014556040806</v>
      </c>
      <c r="R19" s="100">
        <f>+'[36]VH VHA TRIM_Emp'!BO40</f>
        <v>-3.9196081515267434</v>
      </c>
      <c r="S19" s="436">
        <f>+[36]TRIM_Emp!AC44</f>
        <v>2345.1</v>
      </c>
      <c r="T19" s="139">
        <f>+'[36]VH VHA TRIM_Emp'!AC40</f>
        <v>2.6571528628961616</v>
      </c>
      <c r="U19" s="139">
        <f>+'[36]VH VHA TRIM_Emp'!BR40</f>
        <v>1.9319585563729147</v>
      </c>
    </row>
    <row r="20" spans="2:21" ht="24" customHeight="1" x14ac:dyDescent="0.2">
      <c r="B20" s="253">
        <v>21</v>
      </c>
      <c r="C20" s="254" t="s">
        <v>175</v>
      </c>
      <c r="D20" s="266">
        <f>+[36]TRIM_Emp!B45</f>
        <v>4681.6000000000004</v>
      </c>
      <c r="E20" s="267">
        <f>+'[36]VH VHA TRIM_Emp'!B41</f>
        <v>-1.3195059230217798</v>
      </c>
      <c r="F20" s="268">
        <f>+'[36]VH VHA TRIM_Emp'!AQ41</f>
        <v>-1.3195059230217798</v>
      </c>
      <c r="G20" s="449">
        <f>+[36]TRIM_Emp!C45</f>
        <v>2366.3000000000002</v>
      </c>
      <c r="H20" s="267">
        <f>+'[36]VH VHA TRIM_Emp'!C41</f>
        <v>-1.0578692088977992</v>
      </c>
      <c r="I20" s="267">
        <f>+'[36]VH VHA TRIM_Emp'!AR41</f>
        <v>-1.0578692088977992</v>
      </c>
      <c r="J20" s="448">
        <f>+[36]TRIM_Emp!D45</f>
        <v>2315.3000000000002</v>
      </c>
      <c r="K20" s="267">
        <f>+'[36]VH VHA TRIM_Emp'!D41</f>
        <v>-1.5854798945847071</v>
      </c>
      <c r="L20" s="268">
        <f>+'[36]VH VHA TRIM_Emp'!AS41</f>
        <v>-1.5854798945847071</v>
      </c>
      <c r="M20" s="449">
        <f>+[36]TRIM_Emp!E45</f>
        <v>233.3</v>
      </c>
      <c r="N20" s="267">
        <f>+'[36]VH VHA TRIM_Emp'!E41</f>
        <v>-19.551724137931025</v>
      </c>
      <c r="O20" s="267">
        <f>+'[36]VH VHA TRIM_Emp'!AT41</f>
        <v>-19.551724137931025</v>
      </c>
      <c r="P20" s="448">
        <f>+[36]TRIM_Emp!Z45</f>
        <v>2087.6999999999998</v>
      </c>
      <c r="Q20" s="267">
        <f>+'[36]VH VHA TRIM_Emp'!Z41</f>
        <v>-4.4005861342613972</v>
      </c>
      <c r="R20" s="268">
        <f>+'[36]VH VHA TRIM_Emp'!BO41</f>
        <v>-4.4005861342613972</v>
      </c>
      <c r="S20" s="449">
        <f>+[36]TRIM_Emp!AC45</f>
        <v>2360.6999999999998</v>
      </c>
      <c r="T20" s="267">
        <f>+'[36]VH VHA TRIM_Emp'!AC41</f>
        <v>3.9772727272727071</v>
      </c>
      <c r="U20" s="267">
        <f>+'[36]VH VHA TRIM_Emp'!BR41</f>
        <v>3.9772727272727071</v>
      </c>
    </row>
    <row r="21" spans="2:21" ht="24" customHeight="1" x14ac:dyDescent="0.2">
      <c r="B21" s="57"/>
      <c r="C21" s="58" t="s">
        <v>176</v>
      </c>
      <c r="D21" s="61">
        <f>+[36]TRIM_Emp!B46</f>
        <v>4810.5</v>
      </c>
      <c r="E21" s="139">
        <f>+'[36]VH VHA TRIM_Emp'!B42</f>
        <v>4.5397253129346282</v>
      </c>
      <c r="F21" s="100">
        <f>+'[36]VH VHA TRIM_Emp'!AQ42</f>
        <v>1.5654090607545745</v>
      </c>
      <c r="G21" s="436">
        <f>+[36]TRIM_Emp!C46</f>
        <v>2419.1</v>
      </c>
      <c r="H21" s="139">
        <f>+'[36]VH VHA TRIM_Emp'!C42</f>
        <v>4.411066511286621</v>
      </c>
      <c r="I21" s="139">
        <f>+'[36]VH VHA TRIM_Emp'!AR42</f>
        <v>1.6332165233089002</v>
      </c>
      <c r="J21" s="435">
        <f>+[36]TRIM_Emp!D46</f>
        <v>2391.4</v>
      </c>
      <c r="K21" s="139">
        <f>+'[36]VH VHA TRIM_Emp'!D42</f>
        <v>4.665616246498594</v>
      </c>
      <c r="L21" s="100">
        <f>+'[36]VH VHA TRIM_Emp'!AS42</f>
        <v>1.4943718462931965</v>
      </c>
      <c r="M21" s="436">
        <f>+[36]TRIM_Emp!E46</f>
        <v>254.2</v>
      </c>
      <c r="N21" s="139">
        <f>+'[36]VH VHA TRIM_Emp'!E42</f>
        <v>5.8284762697751846</v>
      </c>
      <c r="O21" s="139">
        <f>+'[36]VH VHA TRIM_Emp'!AT42</f>
        <v>-8.0535646925688482</v>
      </c>
      <c r="P21" s="435">
        <f>+[36]TRIM_Emp!Z46</f>
        <v>2130.5</v>
      </c>
      <c r="Q21" s="139">
        <f>+'[36]VH VHA TRIM_Emp'!Z42</f>
        <v>0.45737457563181927</v>
      </c>
      <c r="R21" s="100">
        <f>+'[36]VH VHA TRIM_Emp'!BO42</f>
        <v>-2.0071551363657569</v>
      </c>
      <c r="S21" s="436">
        <f>+[36]TRIM_Emp!AC46</f>
        <v>2425.9</v>
      </c>
      <c r="T21" s="139">
        <f>+'[36]VH VHA TRIM_Emp'!AC42</f>
        <v>8.265274244655707</v>
      </c>
      <c r="U21" s="139">
        <f>+'[36]VH VHA TRIM_Emp'!BR42</f>
        <v>6.1071578994037035</v>
      </c>
    </row>
    <row r="22" spans="2:21" ht="24" customHeight="1" x14ac:dyDescent="0.2">
      <c r="B22" s="57"/>
      <c r="C22" s="58" t="s">
        <v>177</v>
      </c>
      <c r="D22" s="61">
        <f>+[36]TRIM_Emp!B47</f>
        <v>4878.1000000000004</v>
      </c>
      <c r="E22" s="139">
        <f>+'[36]VH VHA TRIM_Emp'!B43</f>
        <v>4.7162115747896527</v>
      </c>
      <c r="F22" s="100">
        <f>+'[36]VH VHA TRIM_Emp'!AQ43</f>
        <v>2.6135016637865993</v>
      </c>
      <c r="G22" s="436">
        <f>+[36]TRIM_Emp!C47</f>
        <v>2467.5</v>
      </c>
      <c r="H22" s="139">
        <f>+'[36]VH VHA TRIM_Emp'!C43</f>
        <v>5.8286155429747799</v>
      </c>
      <c r="I22" s="139">
        <f>+'[36]VH VHA TRIM_Emp'!AR43</f>
        <v>3.0226843368702072</v>
      </c>
      <c r="J22" s="435">
        <f>+[36]TRIM_Emp!D47</f>
        <v>2410.6</v>
      </c>
      <c r="K22" s="139">
        <f>+'[36]VH VHA TRIM_Emp'!D43</f>
        <v>3.6015128072889757</v>
      </c>
      <c r="L22" s="100">
        <f>+'[36]VH VHA TRIM_Emp'!AS43</f>
        <v>2.1983860314178427</v>
      </c>
      <c r="M22" s="436">
        <f>+[36]TRIM_Emp!E47</f>
        <v>261</v>
      </c>
      <c r="N22" s="139">
        <f>+'[36]VH VHA TRIM_Emp'!E43</f>
        <v>6.4437194127243025</v>
      </c>
      <c r="O22" s="139">
        <f>+'[36]VH VHA TRIM_Emp'!AT43</f>
        <v>-3.4691771988651143</v>
      </c>
      <c r="P22" s="435">
        <f>+[36]TRIM_Emp!Z47</f>
        <v>2151</v>
      </c>
      <c r="Q22" s="139">
        <f>+'[36]VH VHA TRIM_Emp'!Z43</f>
        <v>1.9431279620853115</v>
      </c>
      <c r="R22" s="100">
        <f>+'[36]VH VHA TRIM_Emp'!BO43</f>
        <v>-0.7077604215383726</v>
      </c>
      <c r="S22" s="436">
        <f>+[36]TRIM_Emp!AC47</f>
        <v>2466.1999999999998</v>
      </c>
      <c r="T22" s="139">
        <f>+'[36]VH VHA TRIM_Emp'!AC43</f>
        <v>7.0817593678085711</v>
      </c>
      <c r="U22" s="139">
        <f>+'[36]VH VHA TRIM_Emp'!BR43</f>
        <v>6.4365589504270515</v>
      </c>
    </row>
    <row r="23" spans="2:21" ht="24" customHeight="1" x14ac:dyDescent="0.2">
      <c r="B23" s="57"/>
      <c r="C23" s="58" t="s">
        <v>174</v>
      </c>
      <c r="D23" s="61">
        <f>+[36]TRIM_Emp!B48</f>
        <v>4879</v>
      </c>
      <c r="E23" s="139">
        <f>+'[36]VH VHA TRIM_Emp'!B44</f>
        <v>3.1370227878070311</v>
      </c>
      <c r="F23" s="100">
        <f>+'[36]VH VHA TRIM_Emp'!AQ44</f>
        <v>2.7456925080598715</v>
      </c>
      <c r="G23" s="436">
        <f>+[36]TRIM_Emp!C48</f>
        <v>2461.6</v>
      </c>
      <c r="H23" s="139">
        <f>+'[36]VH VHA TRIM_Emp'!C44</f>
        <v>3.6725067385444676</v>
      </c>
      <c r="I23" s="139">
        <f>+'[36]VH VHA TRIM_Emp'!AR44</f>
        <v>3.1865739019597328</v>
      </c>
      <c r="J23" s="435">
        <f>+[36]TRIM_Emp!D48</f>
        <v>2417.3000000000002</v>
      </c>
      <c r="K23" s="139">
        <f>+'[36]VH VHA TRIM_Emp'!D44</f>
        <v>2.5931584755114256</v>
      </c>
      <c r="L23" s="100">
        <f>+'[36]VH VHA TRIM_Emp'!AS44</f>
        <v>2.2981846272692508</v>
      </c>
      <c r="M23" s="436">
        <f>+[36]TRIM_Emp!E48</f>
        <v>250.9</v>
      </c>
      <c r="N23" s="139">
        <f>+'[36]VH VHA TRIM_Emp'!E44</f>
        <v>1.3327948303715642</v>
      </c>
      <c r="O23" s="139">
        <f>+'[36]VH VHA TRIM_Emp'!AT44</f>
        <v>-2.3069403714565118</v>
      </c>
      <c r="P23" s="435">
        <f>+[36]TRIM_Emp!Z48</f>
        <v>2128.6999999999998</v>
      </c>
      <c r="Q23" s="139">
        <f>+'[36]VH VHA TRIM_Emp'!Z44</f>
        <v>-0.43032882735395406</v>
      </c>
      <c r="R23" s="100">
        <f>+'[36]VH VHA TRIM_Emp'!BO44</f>
        <v>-0.63840982168956728</v>
      </c>
      <c r="S23" s="436">
        <f>+[36]TRIM_Emp!AC48</f>
        <v>2499.4</v>
      </c>
      <c r="T23" s="139">
        <f>+'[36]VH VHA TRIM_Emp'!AC44</f>
        <v>6.5796767728455219</v>
      </c>
      <c r="U23" s="139">
        <f>+'[36]VH VHA TRIM_Emp'!BR44</f>
        <v>6.4732021005972085</v>
      </c>
    </row>
    <row r="24" spans="2:21" ht="24" customHeight="1" x14ac:dyDescent="0.2">
      <c r="B24" s="253">
        <v>22</v>
      </c>
      <c r="C24" s="254" t="s">
        <v>175</v>
      </c>
      <c r="D24" s="266">
        <f>+[36]TRIM_Emp!B49</f>
        <v>4900.8999999999996</v>
      </c>
      <c r="E24" s="267">
        <f>+'[36]VH VHA TRIM_Emp'!B45</f>
        <v>4.6842959671906881</v>
      </c>
      <c r="F24" s="268">
        <f>+'[36]VH VHA TRIM_Emp'!AQ45</f>
        <v>4.6842959671906881</v>
      </c>
      <c r="G24" s="449">
        <f>+[36]TRIM_Emp!C49</f>
        <v>2470.5</v>
      </c>
      <c r="H24" s="267">
        <f>+'[36]VH VHA TRIM_Emp'!C45</f>
        <v>4.403499133668598</v>
      </c>
      <c r="I24" s="267">
        <f>+'[36]VH VHA TRIM_Emp'!AR45</f>
        <v>4.403499133668598</v>
      </c>
      <c r="J24" s="448">
        <f>+[36]TRIM_Emp!D49</f>
        <v>2430.4</v>
      </c>
      <c r="K24" s="267">
        <f>+'[36]VH VHA TRIM_Emp'!D45</f>
        <v>4.9712780201269791</v>
      </c>
      <c r="L24" s="268">
        <f>+'[36]VH VHA TRIM_Emp'!AS45</f>
        <v>4.9712780201269791</v>
      </c>
      <c r="M24" s="449">
        <f>+[36]TRIM_Emp!E49</f>
        <v>253.3</v>
      </c>
      <c r="N24" s="267">
        <f>+'[36]VH VHA TRIM_Emp'!E45</f>
        <v>8.5726532361765972</v>
      </c>
      <c r="O24" s="267">
        <f>+'[36]VH VHA TRIM_Emp'!AT45</f>
        <v>8.5726532361765972</v>
      </c>
      <c r="P24" s="448">
        <f>+[36]TRIM_Emp!Z49</f>
        <v>2126.6</v>
      </c>
      <c r="Q24" s="267">
        <f>+'[36]VH VHA TRIM_Emp'!Z45</f>
        <v>1.8632945346553687</v>
      </c>
      <c r="R24" s="268">
        <f>+'[36]VH VHA TRIM_Emp'!BO45</f>
        <v>1.8632945346553687</v>
      </c>
      <c r="S24" s="449">
        <f>+[36]TRIM_Emp!AC49</f>
        <v>2520.8999999999996</v>
      </c>
      <c r="T24" s="267">
        <f>+'[36]VH VHA TRIM_Emp'!AC45</f>
        <v>6.7861227601982321</v>
      </c>
      <c r="U24" s="267">
        <f>+'[36]VH VHA TRIM_Emp'!BR45</f>
        <v>6.7861227601982321</v>
      </c>
    </row>
    <row r="25" spans="2:21" ht="24" customHeight="1" x14ac:dyDescent="0.2">
      <c r="B25" s="57"/>
      <c r="C25" s="58" t="s">
        <v>176</v>
      </c>
      <c r="D25" s="61">
        <f>+[36]TRIM_Emp!B50</f>
        <v>4901.8</v>
      </c>
      <c r="E25" s="139">
        <f>+'[36]VH VHA TRIM_Emp'!B46</f>
        <v>1.8979316079409614</v>
      </c>
      <c r="F25" s="100">
        <f>+'[36]VH VHA TRIM_Emp'!AQ46</f>
        <v>3.2721947724950295</v>
      </c>
      <c r="G25" s="436">
        <f>+[36]TRIM_Emp!C50</f>
        <v>2453</v>
      </c>
      <c r="H25" s="139">
        <f>+'[36]VH VHA TRIM_Emp'!C46</f>
        <v>1.4013476086147669</v>
      </c>
      <c r="I25" s="139">
        <f>+'[36]VH VHA TRIM_Emp'!AR46</f>
        <v>2.8858611610314888</v>
      </c>
      <c r="J25" s="435">
        <f>+[36]TRIM_Emp!D50</f>
        <v>2448.6999999999998</v>
      </c>
      <c r="K25" s="139">
        <f>+'[36]VH VHA TRIM_Emp'!D46</f>
        <v>2.396085974742812</v>
      </c>
      <c r="L25" s="100">
        <f>+'[36]VH VHA TRIM_Emp'!AS46</f>
        <v>3.6628635774534013</v>
      </c>
      <c r="M25" s="436">
        <f>+[36]TRIM_Emp!E50</f>
        <v>264.10000000000002</v>
      </c>
      <c r="N25" s="139">
        <f>+'[36]VH VHA TRIM_Emp'!E46</f>
        <v>3.8945712037765645</v>
      </c>
      <c r="O25" s="139">
        <f>+'[36]VH VHA TRIM_Emp'!AT46</f>
        <v>6.1333333333333462</v>
      </c>
      <c r="P25" s="435">
        <f>+[36]TRIM_Emp!Z50</f>
        <v>2124.4</v>
      </c>
      <c r="Q25" s="139">
        <f>+'[36]VH VHA TRIM_Emp'!Z46</f>
        <v>-0.28631776578267321</v>
      </c>
      <c r="R25" s="100">
        <f>+'[36]VH VHA TRIM_Emp'!BO46</f>
        <v>0.7775828552463171</v>
      </c>
      <c r="S25" s="436">
        <f>+[36]TRIM_Emp!AC50</f>
        <v>2513.1999999999998</v>
      </c>
      <c r="T25" s="139">
        <f>+'[36]VH VHA TRIM_Emp'!AC46</f>
        <v>3.5986644132074641</v>
      </c>
      <c r="U25" s="139">
        <f>+'[36]VH VHA TRIM_Emp'!BR46</f>
        <v>5.1706848284794882</v>
      </c>
    </row>
    <row r="26" spans="2:21" ht="24" customHeight="1" x14ac:dyDescent="0.2">
      <c r="B26" s="57"/>
      <c r="C26" s="58" t="s">
        <v>177</v>
      </c>
      <c r="D26" s="61">
        <f>+[36]TRIM_Emp!B51</f>
        <v>4929.1000000000004</v>
      </c>
      <c r="E26" s="139">
        <f>+'[36]VH VHA TRIM_Emp'!B47</f>
        <v>1.0454890223652757</v>
      </c>
      <c r="F26" s="100">
        <f>+'[36]VH VHA TRIM_Emp'!AQ47</f>
        <v>2.5163184924357429</v>
      </c>
      <c r="G26" s="436">
        <f>+[36]TRIM_Emp!C51</f>
        <v>2490</v>
      </c>
      <c r="H26" s="139">
        <f>+'[36]VH VHA TRIM_Emp'!C47</f>
        <v>0.91185410334346795</v>
      </c>
      <c r="I26" s="139">
        <f>+'[36]VH VHA TRIM_Emp'!AR47</f>
        <v>2.2142866991134547</v>
      </c>
      <c r="J26" s="435">
        <f>+[36]TRIM_Emp!D51</f>
        <v>2439.1</v>
      </c>
      <c r="K26" s="139">
        <f>+'[36]VH VHA TRIM_Emp'!D47</f>
        <v>1.1822782709698831</v>
      </c>
      <c r="L26" s="100">
        <f>+'[36]VH VHA TRIM_Emp'!AS47</f>
        <v>2.822699619237623</v>
      </c>
      <c r="M26" s="436">
        <f>+[36]TRIM_Emp!E51</f>
        <v>284.2</v>
      </c>
      <c r="N26" s="139">
        <f>+'[36]VH VHA TRIM_Emp'!E47</f>
        <v>8.8888888888888786</v>
      </c>
      <c r="O26" s="139">
        <f>+'[36]VH VHA TRIM_Emp'!AT47</f>
        <v>7.0941883767535296</v>
      </c>
      <c r="P26" s="435">
        <f>+[36]TRIM_Emp!Z51</f>
        <v>2115.5</v>
      </c>
      <c r="Q26" s="139">
        <f>+'[36]VH VHA TRIM_Emp'!Z47</f>
        <v>-1.6503951650395199</v>
      </c>
      <c r="R26" s="100">
        <f>+'[36]VH VHA TRIM_Emp'!BO47</f>
        <v>-4.2391509137718053E-2</v>
      </c>
      <c r="S26" s="436">
        <f>+[36]TRIM_Emp!AC51</f>
        <v>2529.3000000000002</v>
      </c>
      <c r="T26" s="139">
        <f>+'[36]VH VHA TRIM_Emp'!AC47</f>
        <v>2.5585921660854938</v>
      </c>
      <c r="U26" s="139">
        <f>+'[36]VH VHA TRIM_Emp'!BR47</f>
        <v>4.2824840061769232</v>
      </c>
    </row>
    <row r="27" spans="2:21" ht="24" customHeight="1" x14ac:dyDescent="0.2">
      <c r="B27" s="57"/>
      <c r="C27" s="58" t="s">
        <v>174</v>
      </c>
      <c r="D27" s="61">
        <f>+[36]TRIM_Emp!B52</f>
        <v>4902.8999999999996</v>
      </c>
      <c r="E27" s="139">
        <f>+'[36]VH VHA TRIM_Emp'!B48</f>
        <v>0.48985447837670559</v>
      </c>
      <c r="F27" s="100">
        <f>+'[36]VH VHA TRIM_Emp'!AQ48</f>
        <v>2.0026806308833578</v>
      </c>
      <c r="G27" s="436">
        <f>+[36]TRIM_Emp!C52</f>
        <v>2466.8000000000002</v>
      </c>
      <c r="H27" s="139">
        <f>+'[36]VH VHA TRIM_Emp'!C48</f>
        <v>0.211244718882031</v>
      </c>
      <c r="I27" s="139">
        <f>+'[36]VH VHA TRIM_Emp'!AR48</f>
        <v>1.7067270574913751</v>
      </c>
      <c r="J27" s="435">
        <f>+[36]TRIM_Emp!D52</f>
        <v>2436.1999999999998</v>
      </c>
      <c r="K27" s="139">
        <f>+'[36]VH VHA TRIM_Emp'!D48</f>
        <v>0.78186406321101298</v>
      </c>
      <c r="L27" s="100">
        <f>+'[36]VH VHA TRIM_Emp'!AS48</f>
        <v>2.3052881085729782</v>
      </c>
      <c r="M27" s="436">
        <f>+[36]TRIM_Emp!E52</f>
        <v>291.5</v>
      </c>
      <c r="N27" s="139">
        <f>+'[36]VH VHA TRIM_Emp'!E48</f>
        <v>16.181745715424476</v>
      </c>
      <c r="O27" s="139">
        <f>+'[36]VH VHA TRIM_Emp'!AT48</f>
        <v>9.3756253752251606</v>
      </c>
      <c r="P27" s="435">
        <f>+[36]TRIM_Emp!Z52</f>
        <v>2096.3000000000002</v>
      </c>
      <c r="Q27" s="139">
        <f>+'[36]VH VHA TRIM_Emp'!Z48</f>
        <v>-1.5220557147554659</v>
      </c>
      <c r="R27" s="100">
        <f>+'[36]VH VHA TRIM_Emp'!BO48</f>
        <v>-0.41304322244319902</v>
      </c>
      <c r="S27" s="436">
        <f>+[36]TRIM_Emp!AC52</f>
        <v>2515.2000000000003</v>
      </c>
      <c r="T27" s="139">
        <f>+'[36]VH VHA TRIM_Emp'!AC48</f>
        <v>0.632151716411955</v>
      </c>
      <c r="U27" s="139">
        <f>+'[36]VH VHA TRIM_Emp'!BR48</f>
        <v>3.346937101371994</v>
      </c>
    </row>
    <row r="28" spans="2:21" ht="24" customHeight="1" x14ac:dyDescent="0.2">
      <c r="B28" s="253">
        <v>23</v>
      </c>
      <c r="C28" s="254" t="s">
        <v>175</v>
      </c>
      <c r="D28" s="266">
        <f>+[36]TRIM_Emp!B53</f>
        <v>4924.7</v>
      </c>
      <c r="E28" s="267">
        <f>+'[36]VH VHA TRIM_Emp'!B49</f>
        <v>0.4856250892693259</v>
      </c>
      <c r="F28" s="268">
        <f>+'[36]VH VHA TRIM_Emp'!AQ49</f>
        <v>0.4856250892693259</v>
      </c>
      <c r="G28" s="449">
        <f>+[36]TRIM_Emp!C53</f>
        <v>2475.8000000000002</v>
      </c>
      <c r="H28" s="267">
        <f>+'[36]VH VHA TRIM_Emp'!C49</f>
        <v>0.21453147136207829</v>
      </c>
      <c r="I28" s="267">
        <f>+'[36]VH VHA TRIM_Emp'!AR49</f>
        <v>0.21453147136207829</v>
      </c>
      <c r="J28" s="448">
        <f>+[36]TRIM_Emp!D53</f>
        <v>2448.9</v>
      </c>
      <c r="K28" s="267">
        <f>+'[36]VH VHA TRIM_Emp'!D49</f>
        <v>0.76119157340355237</v>
      </c>
      <c r="L28" s="268">
        <f>+'[36]VH VHA TRIM_Emp'!AS49</f>
        <v>0.76119157340355237</v>
      </c>
      <c r="M28" s="449">
        <f>+[36]TRIM_Emp!E53</f>
        <v>300.39999999999998</v>
      </c>
      <c r="N28" s="267">
        <f>+'[36]VH VHA TRIM_Emp'!E49</f>
        <v>18.59455191472561</v>
      </c>
      <c r="O28" s="267">
        <f>+'[36]VH VHA TRIM_Emp'!AT49</f>
        <v>18.59455191472561</v>
      </c>
      <c r="P28" s="448">
        <f>+[36]TRIM_Emp!Z53</f>
        <v>2090.1</v>
      </c>
      <c r="Q28" s="267">
        <f>+'[36]VH VHA TRIM_Emp'!Z49</f>
        <v>-1.7163547446628402</v>
      </c>
      <c r="R28" s="268">
        <f>+'[36]VH VHA TRIM_Emp'!BO49</f>
        <v>-1.7163547446628402</v>
      </c>
      <c r="S28" s="449">
        <f>+[36]TRIM_Emp!AC53</f>
        <v>2534.2999999999997</v>
      </c>
      <c r="T28" s="267">
        <f>+'[36]VH VHA TRIM_Emp'!AC49</f>
        <v>0.53155619024951584</v>
      </c>
      <c r="U28" s="267">
        <f>+'[36]VH VHA TRIM_Emp'!BR49</f>
        <v>0.53155619024951584</v>
      </c>
    </row>
    <row r="29" spans="2:21" ht="2.1" customHeight="1" x14ac:dyDescent="0.2">
      <c r="B29" s="681"/>
      <c r="C29" s="682"/>
      <c r="D29" s="1932"/>
      <c r="E29" s="1932"/>
      <c r="F29" s="684"/>
      <c r="G29" s="683"/>
      <c r="H29" s="685"/>
      <c r="I29" s="686"/>
      <c r="J29" s="695"/>
      <c r="K29" s="685"/>
      <c r="L29" s="686"/>
      <c r="M29" s="685"/>
      <c r="N29" s="685"/>
      <c r="O29" s="686"/>
      <c r="P29" s="685"/>
      <c r="Q29" s="685"/>
      <c r="R29" s="686"/>
      <c r="S29" s="685"/>
      <c r="T29" s="685"/>
      <c r="U29" s="686"/>
    </row>
    <row r="30" spans="2:21" s="69" customFormat="1" ht="18" customHeight="1" x14ac:dyDescent="0.2">
      <c r="B30" s="87" t="s">
        <v>509</v>
      </c>
      <c r="C30" s="87"/>
      <c r="D30" s="88"/>
      <c r="E30" s="88"/>
      <c r="F30" s="88"/>
      <c r="G30" s="88"/>
      <c r="H30" s="88"/>
      <c r="I30" s="88"/>
      <c r="J30" s="690"/>
      <c r="K30" s="690"/>
      <c r="L30" s="88"/>
      <c r="M30" s="88"/>
      <c r="N30" s="690"/>
      <c r="O30" s="690"/>
      <c r="P30" s="696"/>
      <c r="Q30" s="88"/>
      <c r="R30" s="690"/>
      <c r="S30" s="690"/>
      <c r="T30" s="690"/>
      <c r="U30" s="690"/>
    </row>
    <row r="31" spans="2:21" ht="24" customHeight="1" x14ac:dyDescent="0.2">
      <c r="B31" s="104"/>
      <c r="C31" s="92"/>
      <c r="D31" s="697"/>
      <c r="E31" s="697"/>
      <c r="F31" s="697"/>
      <c r="H31" s="697"/>
      <c r="I31" s="697"/>
      <c r="K31" s="694"/>
      <c r="L31" s="697"/>
      <c r="N31" s="694"/>
      <c r="O31" s="694"/>
      <c r="Q31" s="697"/>
      <c r="R31" s="694"/>
      <c r="T31" s="694"/>
      <c r="U31" s="694"/>
    </row>
    <row r="32" spans="2:21" ht="24" customHeight="1" x14ac:dyDescent="0.2">
      <c r="B32" s="92"/>
      <c r="C32" s="92"/>
      <c r="D32" s="697"/>
      <c r="E32" s="697"/>
      <c r="F32" s="697"/>
      <c r="G32" s="697"/>
      <c r="H32" s="697"/>
      <c r="I32" s="697"/>
      <c r="J32" s="694"/>
      <c r="K32" s="694"/>
      <c r="L32" s="697"/>
      <c r="M32" s="697"/>
      <c r="N32" s="694"/>
      <c r="O32" s="694"/>
      <c r="P32" s="698"/>
      <c r="Q32" s="697"/>
      <c r="R32" s="694"/>
      <c r="S32" s="694"/>
      <c r="T32" s="694"/>
      <c r="U32" s="694"/>
    </row>
    <row r="33" spans="2:21" ht="24" customHeight="1" x14ac:dyDescent="0.2">
      <c r="B33" s="92"/>
      <c r="C33" s="92"/>
      <c r="D33" s="697"/>
      <c r="E33" s="697"/>
      <c r="F33" s="697"/>
      <c r="G33" s="697"/>
      <c r="H33" s="697"/>
      <c r="I33" s="697"/>
      <c r="J33" s="694"/>
      <c r="K33" s="694"/>
      <c r="L33" s="697"/>
      <c r="M33" s="697"/>
      <c r="N33" s="694"/>
      <c r="O33" s="694"/>
      <c r="P33" s="698"/>
      <c r="Q33" s="697"/>
      <c r="R33" s="694"/>
      <c r="S33" s="694"/>
      <c r="T33" s="694"/>
      <c r="U33" s="694"/>
    </row>
    <row r="34" spans="2:21" ht="24" customHeight="1" x14ac:dyDescent="0.2">
      <c r="B34" s="92"/>
      <c r="C34" s="92"/>
      <c r="D34" s="697"/>
      <c r="E34" s="697"/>
      <c r="F34" s="697"/>
      <c r="G34" s="697"/>
      <c r="H34" s="697"/>
      <c r="I34" s="697"/>
      <c r="J34" s="694"/>
      <c r="K34" s="694"/>
      <c r="L34" s="697"/>
      <c r="M34" s="697"/>
      <c r="N34" s="694"/>
      <c r="O34" s="694"/>
      <c r="P34" s="698"/>
      <c r="Q34" s="697"/>
      <c r="R34" s="694"/>
      <c r="S34" s="694"/>
      <c r="T34" s="694"/>
      <c r="U34" s="694"/>
    </row>
    <row r="35" spans="2:21" ht="24" customHeight="1" x14ac:dyDescent="0.2">
      <c r="B35" s="92"/>
      <c r="C35" s="92"/>
      <c r="D35" s="697"/>
      <c r="E35" s="697"/>
      <c r="F35" s="697"/>
      <c r="G35" s="697"/>
      <c r="H35" s="697"/>
      <c r="I35" s="697"/>
      <c r="J35" s="694"/>
      <c r="K35" s="694"/>
      <c r="L35" s="697"/>
      <c r="M35" s="697"/>
      <c r="N35" s="694"/>
      <c r="O35" s="694"/>
      <c r="P35" s="698"/>
      <c r="Q35" s="697"/>
      <c r="R35" s="694"/>
      <c r="S35" s="694"/>
      <c r="T35" s="694"/>
      <c r="U35" s="694"/>
    </row>
    <row r="36" spans="2:21" ht="24" customHeight="1" x14ac:dyDescent="0.2">
      <c r="B36" s="92"/>
      <c r="C36" s="92"/>
      <c r="D36" s="697"/>
      <c r="E36" s="697"/>
      <c r="F36" s="697"/>
      <c r="G36" s="697"/>
      <c r="H36" s="697"/>
      <c r="I36" s="697"/>
      <c r="J36" s="694"/>
      <c r="K36" s="694"/>
      <c r="L36" s="697"/>
      <c r="M36" s="697"/>
      <c r="N36" s="694"/>
      <c r="O36" s="694"/>
      <c r="P36" s="698"/>
      <c r="Q36" s="697"/>
      <c r="R36" s="694"/>
      <c r="S36" s="694"/>
      <c r="T36" s="694"/>
      <c r="U36" s="694"/>
    </row>
    <row r="37" spans="2:21" ht="24" customHeight="1" x14ac:dyDescent="0.2">
      <c r="B37" s="92"/>
      <c r="C37" s="92"/>
      <c r="D37" s="697"/>
      <c r="E37" s="697"/>
      <c r="F37" s="697"/>
      <c r="G37" s="697"/>
      <c r="H37" s="697"/>
      <c r="I37" s="697"/>
      <c r="J37" s="694"/>
      <c r="K37" s="694"/>
      <c r="L37" s="697"/>
      <c r="M37" s="697"/>
      <c r="N37" s="694"/>
      <c r="O37" s="694"/>
      <c r="P37" s="698"/>
      <c r="Q37" s="697"/>
      <c r="R37" s="694"/>
      <c r="S37" s="694"/>
      <c r="T37" s="694"/>
      <c r="U37" s="694"/>
    </row>
    <row r="38" spans="2:21" ht="2.1" customHeight="1" x14ac:dyDescent="0.2">
      <c r="B38" s="92"/>
      <c r="C38" s="92"/>
      <c r="D38" s="674"/>
      <c r="F38" s="674"/>
      <c r="H38" s="674"/>
      <c r="J38" s="674"/>
      <c r="L38" s="674"/>
      <c r="N38" s="674"/>
      <c r="P38" s="675"/>
      <c r="Q38" s="675"/>
      <c r="R38" s="674"/>
      <c r="T38" s="674"/>
    </row>
    <row r="39" spans="2:21" ht="3.6" customHeight="1" x14ac:dyDescent="0.2">
      <c r="B39" s="92"/>
      <c r="C39" s="92"/>
      <c r="D39" s="674"/>
      <c r="F39" s="674"/>
      <c r="H39" s="674"/>
      <c r="J39" s="674"/>
      <c r="L39" s="674"/>
      <c r="N39" s="674"/>
      <c r="P39" s="675"/>
      <c r="Q39" s="675"/>
      <c r="R39" s="674"/>
      <c r="T39" s="674"/>
    </row>
    <row r="40" spans="2:21" ht="3.6" customHeight="1" x14ac:dyDescent="0.2">
      <c r="B40" s="92"/>
      <c r="C40" s="92"/>
      <c r="D40" s="674"/>
      <c r="F40" s="674"/>
      <c r="H40" s="674"/>
      <c r="J40" s="674"/>
      <c r="L40" s="674"/>
      <c r="N40" s="674"/>
      <c r="P40" s="675"/>
      <c r="Q40" s="675"/>
      <c r="R40" s="674"/>
      <c r="T40" s="674"/>
    </row>
    <row r="41" spans="2:21" ht="3.6" customHeight="1" x14ac:dyDescent="0.2">
      <c r="B41" s="92"/>
      <c r="C41" s="92"/>
      <c r="D41" s="387"/>
      <c r="F41" s="43"/>
      <c r="H41" s="674"/>
      <c r="J41" s="674"/>
      <c r="L41" s="674"/>
      <c r="N41" s="674"/>
      <c r="P41" s="675"/>
      <c r="Q41" s="675"/>
      <c r="R41" s="674"/>
      <c r="T41" s="674"/>
    </row>
    <row r="42" spans="2:21" ht="9" customHeight="1" x14ac:dyDescent="0.2">
      <c r="B42" s="92"/>
      <c r="C42" s="92"/>
      <c r="D42" s="674"/>
      <c r="F42" s="674"/>
      <c r="H42" s="674"/>
      <c r="J42" s="674"/>
      <c r="L42" s="674"/>
      <c r="N42" s="674"/>
      <c r="P42" s="675"/>
      <c r="Q42" s="675"/>
      <c r="R42" s="674"/>
      <c r="T42" s="674"/>
    </row>
    <row r="43" spans="2:21" ht="7.5" customHeight="1" x14ac:dyDescent="0.2">
      <c r="B43" s="92"/>
      <c r="C43" s="92"/>
      <c r="D43" s="674"/>
      <c r="F43" s="674"/>
      <c r="H43" s="674"/>
      <c r="J43" s="674"/>
      <c r="L43" s="674"/>
      <c r="N43" s="674"/>
      <c r="P43" s="675"/>
      <c r="Q43" s="675"/>
      <c r="R43" s="674"/>
      <c r="T43" s="674"/>
    </row>
    <row r="44" spans="2:21" ht="7.5" customHeight="1" x14ac:dyDescent="0.2">
      <c r="B44" s="92"/>
      <c r="C44" s="92"/>
      <c r="D44" s="674"/>
      <c r="F44" s="674"/>
      <c r="H44" s="674"/>
      <c r="J44" s="674"/>
      <c r="L44" s="674"/>
      <c r="N44" s="674"/>
      <c r="P44" s="675"/>
      <c r="Q44" s="675"/>
      <c r="R44" s="674"/>
      <c r="T44" s="674"/>
    </row>
    <row r="45" spans="2:21" ht="7.5" customHeight="1" x14ac:dyDescent="0.2">
      <c r="B45" s="92"/>
      <c r="C45" s="92"/>
      <c r="D45" s="674"/>
      <c r="F45" s="674"/>
      <c r="H45" s="674"/>
      <c r="J45" s="674"/>
      <c r="L45" s="674"/>
      <c r="N45" s="674"/>
      <c r="P45" s="675"/>
      <c r="Q45" s="675"/>
      <c r="R45" s="674"/>
      <c r="T45" s="674"/>
    </row>
    <row r="46" spans="2:21" ht="7.5" customHeight="1" x14ac:dyDescent="0.2">
      <c r="B46" s="92"/>
      <c r="C46" s="92"/>
      <c r="D46" s="674"/>
      <c r="F46" s="674"/>
      <c r="H46" s="674"/>
      <c r="J46" s="674"/>
      <c r="L46" s="674"/>
      <c r="N46" s="674"/>
      <c r="P46" s="675"/>
      <c r="Q46" s="675"/>
      <c r="R46" s="674"/>
      <c r="T46" s="674"/>
    </row>
    <row r="47" spans="2:21" ht="7.5" customHeight="1" x14ac:dyDescent="0.2">
      <c r="B47" s="92"/>
      <c r="C47" s="92"/>
      <c r="D47" s="674"/>
      <c r="F47" s="674"/>
      <c r="H47" s="674"/>
      <c r="J47" s="674"/>
      <c r="L47" s="674"/>
      <c r="N47" s="674"/>
      <c r="P47" s="675"/>
      <c r="Q47" s="675"/>
      <c r="R47" s="674"/>
      <c r="T47" s="674"/>
    </row>
    <row r="48" spans="2:21" ht="7.5" customHeight="1" x14ac:dyDescent="0.2">
      <c r="B48" s="387"/>
      <c r="C48" s="387"/>
      <c r="D48" s="674"/>
      <c r="F48" s="674"/>
      <c r="H48" s="674"/>
      <c r="J48" s="674"/>
      <c r="L48" s="674"/>
      <c r="N48" s="674"/>
      <c r="P48" s="675"/>
      <c r="Q48" s="675"/>
      <c r="R48" s="674"/>
      <c r="T48" s="674"/>
    </row>
    <row r="49" spans="2:20" ht="4.5" customHeight="1" x14ac:dyDescent="0.2">
      <c r="B49" s="387"/>
      <c r="C49" s="387"/>
      <c r="D49" s="674"/>
      <c r="F49" s="674"/>
      <c r="H49" s="674"/>
      <c r="J49" s="674"/>
      <c r="L49" s="674"/>
      <c r="N49" s="674"/>
      <c r="P49" s="675"/>
      <c r="Q49" s="675"/>
      <c r="R49" s="674"/>
      <c r="T49" s="674"/>
    </row>
    <row r="50" spans="2:20" ht="4.5" customHeight="1" x14ac:dyDescent="0.2">
      <c r="B50" s="387"/>
      <c r="C50" s="387"/>
      <c r="D50" s="674"/>
      <c r="F50" s="674"/>
      <c r="H50" s="674"/>
      <c r="J50" s="674"/>
      <c r="L50" s="674"/>
      <c r="N50" s="674"/>
      <c r="P50" s="675"/>
      <c r="Q50" s="675"/>
      <c r="R50" s="674"/>
      <c r="T50" s="674"/>
    </row>
    <row r="51" spans="2:20" ht="3" customHeight="1" x14ac:dyDescent="0.2">
      <c r="B51" s="387"/>
      <c r="C51" s="387"/>
      <c r="D51" s="674"/>
      <c r="F51" s="674"/>
      <c r="H51" s="674"/>
      <c r="J51" s="674"/>
      <c r="L51" s="674"/>
      <c r="N51" s="674"/>
      <c r="P51" s="675"/>
      <c r="Q51" s="675"/>
      <c r="R51" s="674"/>
      <c r="T51" s="674"/>
    </row>
    <row r="52" spans="2:20" ht="2.1" customHeight="1" x14ac:dyDescent="0.2"/>
    <row r="53" spans="2:20" ht="6.75" customHeight="1" x14ac:dyDescent="0.2">
      <c r="B53" s="387"/>
      <c r="C53" s="387"/>
      <c r="D53" s="674"/>
      <c r="F53" s="674"/>
      <c r="H53" s="674"/>
      <c r="J53" s="674"/>
      <c r="L53" s="674"/>
      <c r="N53" s="674"/>
      <c r="P53" s="675"/>
      <c r="Q53" s="675"/>
      <c r="R53" s="674"/>
      <c r="T53" s="674"/>
    </row>
    <row r="54" spans="2:20" ht="3.95" customHeight="1" x14ac:dyDescent="0.2">
      <c r="B54" s="387"/>
      <c r="C54" s="387"/>
      <c r="D54" s="674"/>
      <c r="F54" s="674"/>
      <c r="H54" s="674"/>
      <c r="J54" s="674"/>
      <c r="L54" s="674"/>
      <c r="N54" s="674"/>
      <c r="P54" s="675"/>
      <c r="Q54" s="675"/>
      <c r="R54" s="674"/>
      <c r="T54" s="674"/>
    </row>
    <row r="55" spans="2:20" ht="3.95" customHeight="1" x14ac:dyDescent="0.2">
      <c r="B55" s="387"/>
      <c r="C55" s="387"/>
      <c r="D55" s="674"/>
      <c r="F55" s="674"/>
      <c r="H55" s="674"/>
      <c r="J55" s="674"/>
      <c r="L55" s="674"/>
      <c r="N55" s="674"/>
      <c r="P55" s="675"/>
      <c r="Q55" s="675"/>
      <c r="R55" s="674"/>
      <c r="T55" s="674"/>
    </row>
    <row r="56" spans="2:20" ht="3.95" customHeight="1" x14ac:dyDescent="0.2">
      <c r="B56" s="387"/>
      <c r="C56" s="387"/>
      <c r="D56" s="674"/>
      <c r="F56" s="674"/>
      <c r="H56" s="674"/>
      <c r="J56" s="674"/>
      <c r="L56" s="674"/>
      <c r="N56" s="674"/>
      <c r="P56" s="675"/>
      <c r="Q56" s="675"/>
      <c r="R56" s="674"/>
      <c r="T56" s="674"/>
    </row>
    <row r="57" spans="2:20" ht="3.95" customHeight="1" x14ac:dyDescent="0.2">
      <c r="B57" s="387"/>
      <c r="C57" s="387"/>
      <c r="D57" s="674"/>
      <c r="F57" s="674"/>
      <c r="H57" s="674"/>
      <c r="J57" s="674"/>
      <c r="L57" s="674"/>
      <c r="N57" s="674"/>
      <c r="P57" s="675"/>
      <c r="Q57" s="675"/>
      <c r="R57" s="674"/>
      <c r="T57" s="674"/>
    </row>
    <row r="58" spans="2:20" ht="6.95" customHeight="1" x14ac:dyDescent="0.2">
      <c r="B58" s="387"/>
      <c r="C58" s="387"/>
      <c r="D58" s="674"/>
      <c r="F58" s="674"/>
      <c r="H58" s="674"/>
      <c r="J58" s="674"/>
      <c r="L58" s="674"/>
      <c r="N58" s="674"/>
      <c r="P58" s="675"/>
      <c r="Q58" s="675"/>
      <c r="R58" s="674"/>
      <c r="T58" s="674"/>
    </row>
    <row r="59" spans="2:20" ht="6.95" customHeight="1" x14ac:dyDescent="0.2">
      <c r="B59" s="387"/>
      <c r="C59" s="387"/>
      <c r="D59" s="674"/>
      <c r="F59" s="674"/>
      <c r="H59" s="674"/>
      <c r="J59" s="674"/>
      <c r="L59" s="674"/>
      <c r="N59" s="674"/>
      <c r="P59" s="675"/>
      <c r="Q59" s="675"/>
      <c r="R59" s="674"/>
      <c r="T59" s="674"/>
    </row>
    <row r="60" spans="2:20" ht="6.95" customHeight="1" x14ac:dyDescent="0.2">
      <c r="B60" s="387"/>
      <c r="C60" s="387"/>
      <c r="D60" s="674"/>
      <c r="F60" s="674"/>
      <c r="H60" s="674"/>
      <c r="J60" s="674"/>
      <c r="L60" s="674"/>
      <c r="N60" s="674"/>
      <c r="P60" s="675"/>
      <c r="Q60" s="675"/>
      <c r="R60" s="674"/>
      <c r="T60" s="674"/>
    </row>
    <row r="61" spans="2:20" ht="6.95" customHeight="1" x14ac:dyDescent="0.2">
      <c r="B61" s="387"/>
      <c r="C61" s="387"/>
      <c r="D61" s="674"/>
      <c r="F61" s="674"/>
      <c r="H61" s="674"/>
      <c r="J61" s="674"/>
      <c r="L61" s="674"/>
      <c r="N61" s="674"/>
      <c r="P61" s="675"/>
      <c r="Q61" s="675"/>
      <c r="R61" s="674"/>
      <c r="T61" s="674"/>
    </row>
    <row r="62" spans="2:20" ht="6.95" customHeight="1" x14ac:dyDescent="0.2">
      <c r="B62" s="387"/>
      <c r="C62" s="387"/>
      <c r="D62" s="674"/>
      <c r="F62" s="674"/>
      <c r="H62" s="674"/>
      <c r="J62" s="674"/>
      <c r="L62" s="674"/>
      <c r="N62" s="674"/>
      <c r="P62" s="675"/>
      <c r="Q62" s="675"/>
      <c r="R62" s="674"/>
      <c r="T62" s="674"/>
    </row>
    <row r="63" spans="2:20" ht="5.0999999999999996" customHeight="1" x14ac:dyDescent="0.2">
      <c r="B63" s="387"/>
      <c r="C63" s="387"/>
      <c r="D63" s="674"/>
      <c r="F63" s="674"/>
      <c r="H63" s="674"/>
      <c r="J63" s="674"/>
      <c r="L63" s="674"/>
      <c r="N63" s="674"/>
      <c r="P63" s="675"/>
      <c r="Q63" s="675"/>
      <c r="R63" s="674"/>
      <c r="T63" s="674"/>
    </row>
    <row r="64" spans="2:20" ht="3" customHeight="1" x14ac:dyDescent="0.2">
      <c r="B64" s="387"/>
      <c r="C64" s="387"/>
      <c r="D64" s="674"/>
      <c r="F64" s="674"/>
      <c r="H64" s="674"/>
      <c r="J64" s="674"/>
      <c r="L64" s="674"/>
      <c r="N64" s="674"/>
      <c r="P64" s="675"/>
      <c r="Q64" s="675"/>
      <c r="R64" s="674"/>
      <c r="T64" s="674"/>
    </row>
    <row r="65" spans="2:21" ht="3" customHeight="1" x14ac:dyDescent="0.2">
      <c r="B65" s="387"/>
      <c r="C65" s="387"/>
      <c r="D65" s="674"/>
      <c r="F65" s="674"/>
      <c r="H65" s="674"/>
      <c r="J65" s="674"/>
      <c r="L65" s="674"/>
      <c r="N65" s="674"/>
      <c r="P65" s="675"/>
      <c r="Q65" s="675"/>
      <c r="R65" s="674"/>
      <c r="T65" s="674"/>
    </row>
    <row r="66" spans="2:21" ht="3" customHeight="1" x14ac:dyDescent="0.2">
      <c r="B66" s="387"/>
      <c r="C66" s="387"/>
      <c r="D66" s="674"/>
      <c r="F66" s="674"/>
      <c r="H66" s="387"/>
      <c r="J66" s="43"/>
      <c r="L66" s="674"/>
      <c r="N66" s="674"/>
      <c r="P66" s="675"/>
      <c r="Q66" s="675"/>
      <c r="R66" s="674"/>
      <c r="T66" s="674"/>
    </row>
    <row r="67" spans="2:21" ht="18" customHeight="1" x14ac:dyDescent="0.2">
      <c r="B67" s="387"/>
      <c r="C67" s="387"/>
      <c r="D67" s="674"/>
      <c r="F67" s="674"/>
      <c r="H67" s="387"/>
      <c r="J67" s="43"/>
      <c r="L67" s="674"/>
      <c r="N67" s="674"/>
      <c r="P67" s="675"/>
      <c r="Q67" s="675"/>
      <c r="R67" s="674"/>
      <c r="T67" s="674"/>
    </row>
    <row r="68" spans="2:21" ht="24" customHeight="1" x14ac:dyDescent="0.2">
      <c r="B68" s="387"/>
      <c r="C68" s="387"/>
      <c r="D68" s="674"/>
      <c r="F68" s="674"/>
      <c r="H68" s="387"/>
      <c r="J68" s="43"/>
      <c r="L68" s="674"/>
      <c r="N68" s="674"/>
      <c r="P68" s="675"/>
      <c r="Q68" s="675"/>
      <c r="R68" s="674"/>
      <c r="T68" s="674"/>
    </row>
    <row r="69" spans="2:21" ht="24" customHeight="1" x14ac:dyDescent="0.2">
      <c r="B69" s="387"/>
      <c r="C69" s="387"/>
      <c r="D69" s="674"/>
      <c r="F69" s="674"/>
      <c r="H69" s="387"/>
      <c r="J69" s="43"/>
      <c r="L69" s="674"/>
      <c r="N69" s="674"/>
      <c r="P69" s="675"/>
      <c r="Q69" s="675"/>
      <c r="R69" s="674"/>
      <c r="T69" s="674"/>
    </row>
    <row r="70" spans="2:21" ht="18" customHeight="1" x14ac:dyDescent="0.25">
      <c r="B70" s="39" t="s">
        <v>512</v>
      </c>
      <c r="C70" s="676"/>
      <c r="D70" s="692"/>
      <c r="E70" s="692"/>
      <c r="F70" s="692"/>
      <c r="G70" s="692"/>
      <c r="H70" s="693"/>
      <c r="I70" s="692"/>
      <c r="J70" s="692"/>
      <c r="K70" s="692"/>
      <c r="L70" s="692"/>
      <c r="M70" s="692"/>
      <c r="S70" s="694"/>
      <c r="T70" s="694"/>
      <c r="U70" s="694"/>
    </row>
    <row r="71" spans="2:21" ht="18" customHeight="1" x14ac:dyDescent="0.2">
      <c r="B71" s="80" t="s">
        <v>513</v>
      </c>
      <c r="C71" s="43"/>
      <c r="D71" s="692"/>
      <c r="E71" s="692"/>
      <c r="F71" s="692"/>
      <c r="G71" s="692"/>
      <c r="H71" s="693"/>
      <c r="I71" s="692"/>
      <c r="J71" s="692"/>
      <c r="K71" s="692"/>
      <c r="L71" s="692"/>
      <c r="M71" s="692"/>
      <c r="S71" s="694"/>
      <c r="T71" s="694"/>
      <c r="U71" s="694"/>
    </row>
    <row r="72" spans="2:21" ht="30" customHeight="1" x14ac:dyDescent="0.2">
      <c r="B72" s="1818"/>
      <c r="C72" s="1818"/>
      <c r="D72" s="1272" t="s">
        <v>514</v>
      </c>
      <c r="E72" s="1272"/>
      <c r="F72" s="1272"/>
      <c r="G72" s="1272"/>
      <c r="H72" s="1272"/>
      <c r="I72" s="1272"/>
      <c r="J72" s="1272"/>
      <c r="K72" s="1272"/>
      <c r="L72" s="1272"/>
      <c r="M72" s="1272" t="s">
        <v>515</v>
      </c>
      <c r="N72" s="1272"/>
      <c r="O72" s="1272"/>
      <c r="P72" s="1272"/>
      <c r="Q72" s="1272"/>
      <c r="R72" s="1272"/>
      <c r="S72" s="1272"/>
      <c r="T72" s="1272"/>
      <c r="U72" s="1272"/>
    </row>
    <row r="73" spans="2:21" ht="24" customHeight="1" x14ac:dyDescent="0.2">
      <c r="B73" s="1818"/>
      <c r="C73" s="1818"/>
      <c r="D73" s="1252" t="s">
        <v>58</v>
      </c>
      <c r="E73" s="1252" t="s">
        <v>503</v>
      </c>
      <c r="F73" s="1252" t="s">
        <v>504</v>
      </c>
      <c r="G73" s="1250" t="s">
        <v>505</v>
      </c>
      <c r="H73" s="1250"/>
      <c r="I73" s="1250" t="s">
        <v>506</v>
      </c>
      <c r="J73" s="1250"/>
      <c r="K73" s="1250" t="s">
        <v>516</v>
      </c>
      <c r="L73" s="1250"/>
      <c r="M73" s="1252" t="s">
        <v>58</v>
      </c>
      <c r="N73" s="1252" t="s">
        <v>503</v>
      </c>
      <c r="O73" s="1252" t="s">
        <v>504</v>
      </c>
      <c r="P73" s="1250" t="s">
        <v>505</v>
      </c>
      <c r="Q73" s="1250"/>
      <c r="R73" s="1250" t="s">
        <v>506</v>
      </c>
      <c r="S73" s="1250"/>
      <c r="T73" s="1250" t="s">
        <v>507</v>
      </c>
      <c r="U73" s="1250"/>
    </row>
    <row r="74" spans="2:21" ht="24" customHeight="1" x14ac:dyDescent="0.2">
      <c r="B74" s="1900"/>
      <c r="C74" s="1900"/>
      <c r="D74" s="1934"/>
      <c r="E74" s="1934"/>
      <c r="F74" s="1934"/>
      <c r="G74" s="1863"/>
      <c r="H74" s="1863"/>
      <c r="I74" s="1863"/>
      <c r="J74" s="1863"/>
      <c r="K74" s="1863"/>
      <c r="L74" s="1863"/>
      <c r="M74" s="1934"/>
      <c r="N74" s="1934"/>
      <c r="O74" s="1934"/>
      <c r="P74" s="1863"/>
      <c r="Q74" s="1863"/>
      <c r="R74" s="1863"/>
      <c r="S74" s="1863"/>
      <c r="T74" s="1863"/>
      <c r="U74" s="1863"/>
    </row>
    <row r="75" spans="2:21" ht="24" customHeight="1" x14ac:dyDescent="0.2">
      <c r="B75" s="1175">
        <v>2020</v>
      </c>
      <c r="C75" s="1175"/>
      <c r="D75" s="47">
        <f>+'[35]ANUAL_Taxa atividade'!B12</f>
        <v>48.918421928403305</v>
      </c>
      <c r="E75" s="47">
        <f>+'[35]ANUAL_Taxa atividade'!C12</f>
        <v>52.068421378328765</v>
      </c>
      <c r="F75" s="47">
        <f>+'[35]ANUAL_Taxa atividade'!D12</f>
        <v>46.111172342848747</v>
      </c>
      <c r="G75" s="1227">
        <f>+'[35]ANUAL_Taxa atividade'!E12</f>
        <v>33.516901837376913</v>
      </c>
      <c r="H75" s="1227"/>
      <c r="I75" s="1905">
        <f>+'[35]ANUAL_Taxa atividade'!Z12</f>
        <v>90.137785989464575</v>
      </c>
      <c r="J75" s="1906"/>
      <c r="K75" s="1903">
        <f>+'[35]ANUAL_Taxa atividade'!AC12</f>
        <v>46.525627297195612</v>
      </c>
      <c r="L75" s="1904"/>
      <c r="M75" s="47">
        <f>+'[36]Anual_Taxa Emprego'!B12</f>
        <v>53.76190221819671</v>
      </c>
      <c r="N75" s="49">
        <f>+'[36]Anual_Taxa Emprego'!C12</f>
        <v>57.96257796589849</v>
      </c>
      <c r="O75" s="49">
        <f>+'[36]Anual_Taxa Emprego'!D12</f>
        <v>50.095186889609934</v>
      </c>
      <c r="P75" s="1903">
        <f>+'[36]Anual_Taxa Emprego'!E12</f>
        <v>25.952942018013744</v>
      </c>
      <c r="Q75" s="1904"/>
      <c r="R75" s="1905">
        <f>+'[36]Anual_Taxa Emprego'!Z12</f>
        <v>84.050839065771086</v>
      </c>
      <c r="S75" s="1906"/>
      <c r="T75" s="1903">
        <f>+'[36]Anual_Taxa Emprego'!AC12</f>
        <v>44.178283701422437</v>
      </c>
      <c r="U75" s="1904"/>
    </row>
    <row r="76" spans="2:21" ht="24" customHeight="1" x14ac:dyDescent="0.2">
      <c r="B76" s="1175">
        <v>2021</v>
      </c>
      <c r="C76" s="1175"/>
      <c r="D76" s="47">
        <f>+'[35]ANUAL_Taxa atividade'!B13</f>
        <v>50.093236636284729</v>
      </c>
      <c r="E76" s="47">
        <f>+'[35]ANUAL_Taxa atividade'!C13</f>
        <v>53.369348584023847</v>
      </c>
      <c r="F76" s="47">
        <f>+'[35]ANUAL_Taxa atividade'!D13</f>
        <v>47.163607224765371</v>
      </c>
      <c r="G76" s="1227">
        <f>+'[35]ANUAL_Taxa atividade'!E13</f>
        <v>32.865776882397377</v>
      </c>
      <c r="H76" s="1227"/>
      <c r="I76" s="1905">
        <f>+'[35]ANUAL_Taxa atividade'!Z13</f>
        <v>90.714628105776114</v>
      </c>
      <c r="J76" s="1906"/>
      <c r="K76" s="1903">
        <f>+'[35]ANUAL_Taxa atividade'!AC13</f>
        <v>49.081098741645803</v>
      </c>
      <c r="L76" s="1904"/>
      <c r="M76" s="47">
        <f>+'[36]Anual_Taxa Emprego'!B13</f>
        <v>55.317178116087064</v>
      </c>
      <c r="N76" s="49">
        <f>+'[36]Anual_Taxa Emprego'!C13</f>
        <v>59.663275346555672</v>
      </c>
      <c r="O76" s="49">
        <f>+'[36]Anual_Taxa Emprego'!D13</f>
        <v>51.494236509231129</v>
      </c>
      <c r="P76" s="1903">
        <f>+'[36]Anual_Taxa Emprego'!E13</f>
        <v>25.16708953705734</v>
      </c>
      <c r="Q76" s="1904"/>
      <c r="R76" s="1905">
        <f>+'[36]Anual_Taxa Emprego'!Z13</f>
        <v>84.868038884492961</v>
      </c>
      <c r="S76" s="1906"/>
      <c r="T76" s="1903">
        <f>+'[36]Anual_Taxa Emprego'!AC13</f>
        <v>46.853827675124514</v>
      </c>
      <c r="U76" s="1904"/>
    </row>
    <row r="77" spans="2:21" ht="24" customHeight="1" x14ac:dyDescent="0.2">
      <c r="B77" s="1175">
        <v>2022</v>
      </c>
      <c r="C77" s="1175"/>
      <c r="D77" s="47">
        <f>+'[35]ANUAL_Taxa atividade'!B14</f>
        <v>50.864856441622194</v>
      </c>
      <c r="E77" s="47">
        <f>+'[35]ANUAL_Taxa atividade'!C14</f>
        <v>54.066822420245217</v>
      </c>
      <c r="F77" s="47">
        <f>+'[35]ANUAL_Taxa atividade'!D14</f>
        <v>48.013220644828678</v>
      </c>
      <c r="G77" s="1227">
        <f>+'[35]ANUAL_Taxa atividade'!E14</f>
        <v>34.284698593265958</v>
      </c>
      <c r="H77" s="1227"/>
      <c r="I77" s="1905">
        <f>+'[35]ANUAL_Taxa atividade'!Z14</f>
        <v>91.737764264432244</v>
      </c>
      <c r="J77" s="1906"/>
      <c r="K77" s="1903">
        <f>+'[35]ANUAL_Taxa atividade'!AC14</f>
        <v>50.083083764622984</v>
      </c>
      <c r="L77" s="1904"/>
      <c r="M77" s="47">
        <f>+'[36]Anual_Taxa Emprego'!B14</f>
        <v>56.46195244288441</v>
      </c>
      <c r="N77" s="49">
        <f>+'[36]Anual_Taxa Emprego'!C14</f>
        <v>60.857990632517698</v>
      </c>
      <c r="O77" s="49">
        <f>+'[36]Anual_Taxa Emprego'!D14</f>
        <v>52.612174358966925</v>
      </c>
      <c r="P77" s="1903">
        <f>+'[36]Anual_Taxa Emprego'!E14</f>
        <v>27.759926117989405</v>
      </c>
      <c r="Q77" s="1904"/>
      <c r="R77" s="1905">
        <f>+'[36]Anual_Taxa Emprego'!Z14</f>
        <v>86.057077584222441</v>
      </c>
      <c r="S77" s="1906"/>
      <c r="T77" s="1903">
        <f>+'[36]Anual_Taxa Emprego'!AC14</f>
        <v>47.987139643569243</v>
      </c>
      <c r="U77" s="1904"/>
    </row>
    <row r="78" spans="2:21" ht="24" customHeight="1" x14ac:dyDescent="0.2">
      <c r="B78" s="110"/>
      <c r="C78" s="51"/>
      <c r="D78" s="699"/>
      <c r="E78" s="699"/>
      <c r="F78" s="699"/>
      <c r="G78" s="1935"/>
      <c r="H78" s="1936"/>
      <c r="I78" s="1937"/>
      <c r="J78" s="1938"/>
      <c r="K78" s="1935"/>
      <c r="L78" s="1936"/>
      <c r="M78" s="699"/>
      <c r="N78" s="700"/>
      <c r="O78" s="700"/>
      <c r="P78" s="1935"/>
      <c r="Q78" s="1936"/>
      <c r="R78" s="1937"/>
      <c r="S78" s="1938"/>
      <c r="T78" s="1935"/>
      <c r="U78" s="1936"/>
    </row>
    <row r="79" spans="2:21" ht="24" customHeight="1" x14ac:dyDescent="0.2">
      <c r="B79" s="57">
        <v>19</v>
      </c>
      <c r="C79" s="58" t="s">
        <v>176</v>
      </c>
      <c r="D79" s="59">
        <f>+'[35]TRIM_Taxa Atividade'!B36</f>
        <v>58.775355057189252</v>
      </c>
      <c r="E79" s="59">
        <f>+'[35]TRIM_Taxa Atividade'!C36</f>
        <v>62.989815294320728</v>
      </c>
      <c r="F79" s="59">
        <f>+'[35]TRIM_Taxa Atividade'!D36</f>
        <v>55.081485323996013</v>
      </c>
      <c r="G79" s="1909">
        <f>+'[35]TRIM_Taxa Atividade'!E36</f>
        <v>36.548017442450053</v>
      </c>
      <c r="H79" s="1910"/>
      <c r="I79" s="1911">
        <f>+'[35]TRIM_Taxa Atividade'!Z36</f>
        <v>91.833023831631053</v>
      </c>
      <c r="J79" s="1912"/>
      <c r="K79" s="1909">
        <f>+'[35]TRIM_Taxa Atividade'!AC36</f>
        <v>46.344994912733817</v>
      </c>
      <c r="L79" s="1910"/>
      <c r="M79" s="59">
        <f>+'[36]Taxa Emprego'!B36</f>
        <v>54.991533916168493</v>
      </c>
      <c r="N79" s="60">
        <f>+'[36]Taxa Emprego'!C36</f>
        <v>59.162536065695051</v>
      </c>
      <c r="O79" s="60">
        <f>+'[36]Taxa Emprego'!D36</f>
        <v>51.335754117494481</v>
      </c>
      <c r="P79" s="1909">
        <f>+'[36]Taxa Emprego'!E36</f>
        <v>29.936111956191052</v>
      </c>
      <c r="Q79" s="1910"/>
      <c r="R79" s="1911">
        <f>+'[36]Taxa Emprego'!Z36</f>
        <v>86.869390281646545</v>
      </c>
      <c r="S79" s="1912"/>
      <c r="T79" s="1909">
        <f>+'[36]Taxa Emprego'!AC36</f>
        <v>43.703529780073573</v>
      </c>
      <c r="U79" s="1910"/>
    </row>
    <row r="80" spans="2:21" ht="24" customHeight="1" x14ac:dyDescent="0.2">
      <c r="B80" s="57"/>
      <c r="C80" s="58" t="s">
        <v>177</v>
      </c>
      <c r="D80" s="59">
        <f>+'[35]TRIM_Taxa Atividade'!B37</f>
        <v>59.102063387827052</v>
      </c>
      <c r="E80" s="59">
        <f>+'[35]TRIM_Taxa Atividade'!C37</f>
        <v>63.969409152584191</v>
      </c>
      <c r="F80" s="59">
        <f>+'[35]TRIM_Taxa Atividade'!D37</f>
        <v>54.837454608334781</v>
      </c>
      <c r="G80" s="1909">
        <f>+'[35]TRIM_Taxa Atividade'!E37</f>
        <v>39.345927280113749</v>
      </c>
      <c r="H80" s="1910"/>
      <c r="I80" s="1911">
        <f>+'[35]TRIM_Taxa Atividade'!Z37</f>
        <v>91.475371566415063</v>
      </c>
      <c r="J80" s="1912"/>
      <c r="K80" s="1909">
        <f>+'[35]TRIM_Taxa Atividade'!AC37</f>
        <v>46.662504146260559</v>
      </c>
      <c r="L80" s="1910"/>
      <c r="M80" s="59">
        <f>+'[36]Taxa Emprego'!B37</f>
        <v>55.376214011682166</v>
      </c>
      <c r="N80" s="60">
        <f>+'[36]Taxa Emprego'!C37</f>
        <v>60.394720611816943</v>
      </c>
      <c r="O80" s="60">
        <f>+'[36]Taxa Emprego'!D37</f>
        <v>50.979163064153553</v>
      </c>
      <c r="P80" s="1909">
        <f>+'[36]Taxa Emprego'!E37</f>
        <v>32.256754011781439</v>
      </c>
      <c r="Q80" s="1910"/>
      <c r="R80" s="1911">
        <f>+'[36]Taxa Emprego'!Z37</f>
        <v>86.444634658781425</v>
      </c>
      <c r="S80" s="1912"/>
      <c r="T80" s="1909">
        <f>+'[36]Taxa Emprego'!AC37</f>
        <v>44.235234434450057</v>
      </c>
      <c r="U80" s="1910"/>
    </row>
    <row r="81" spans="2:21" ht="24" customHeight="1" x14ac:dyDescent="0.2">
      <c r="B81" s="57"/>
      <c r="C81" s="58" t="s">
        <v>174</v>
      </c>
      <c r="D81" s="59">
        <f>+'[35]TRIM_Taxa Atividade'!B38</f>
        <v>59.141133951796689</v>
      </c>
      <c r="E81" s="59">
        <f>+'[35]TRIM_Taxa Atividade'!C38</f>
        <v>63.608555147149517</v>
      </c>
      <c r="F81" s="59">
        <f>+'[35]TRIM_Taxa Atividade'!D38</f>
        <v>55.233574279857592</v>
      </c>
      <c r="G81" s="1909">
        <f>+'[35]TRIM_Taxa Atividade'!E38</f>
        <v>38.256806176351084</v>
      </c>
      <c r="H81" s="1910"/>
      <c r="I81" s="1911">
        <f>+'[35]TRIM_Taxa Atividade'!Z38</f>
        <v>91.520056298381419</v>
      </c>
      <c r="J81" s="1912"/>
      <c r="K81" s="1909">
        <f>+'[35]TRIM_Taxa Atividade'!AC38</f>
        <v>47.044306257287218</v>
      </c>
      <c r="L81" s="1910"/>
      <c r="M81" s="59">
        <f>+'[36]Taxa Emprego'!B38</f>
        <v>55.085057894615673</v>
      </c>
      <c r="N81" s="60">
        <f>+'[36]Taxa Emprego'!C38</f>
        <v>59.710881416977081</v>
      </c>
      <c r="O81" s="60">
        <f>+'[36]Taxa Emprego'!D38</f>
        <v>51.038947027726834</v>
      </c>
      <c r="P81" s="1909">
        <f>+'[36]Taxa Emprego'!E38</f>
        <v>30.790329134498172</v>
      </c>
      <c r="Q81" s="1910"/>
      <c r="R81" s="1911">
        <f>+'[36]Taxa Emprego'!Z38</f>
        <v>85.9488623035421</v>
      </c>
      <c r="S81" s="1912"/>
      <c r="T81" s="1909">
        <f>+'[36]Taxa Emprego'!AC38</f>
        <v>44.391760590750103</v>
      </c>
      <c r="U81" s="1910"/>
    </row>
    <row r="82" spans="2:21" ht="24" customHeight="1" x14ac:dyDescent="0.2">
      <c r="B82" s="253">
        <v>20</v>
      </c>
      <c r="C82" s="254" t="s">
        <v>175</v>
      </c>
      <c r="D82" s="701">
        <f>+'[35]TRIM_Taxa Atividade'!B39</f>
        <v>58.444852519224156</v>
      </c>
      <c r="E82" s="701">
        <f>+'[35]TRIM_Taxa Atividade'!C39</f>
        <v>62.779430932297188</v>
      </c>
      <c r="F82" s="701">
        <f>+'[35]TRIM_Taxa Atividade'!D39</f>
        <v>54.650712348814189</v>
      </c>
      <c r="G82" s="1922">
        <f>+'[35]TRIM_Taxa Atividade'!E39</f>
        <v>36.332528180354267</v>
      </c>
      <c r="H82" s="1923"/>
      <c r="I82" s="1924">
        <f>+'[35]TRIM_Taxa Atividade'!Z39</f>
        <v>91.040868953661018</v>
      </c>
      <c r="J82" s="1925"/>
      <c r="K82" s="1922">
        <f>+'[35]TRIM_Taxa Atividade'!AC39</f>
        <v>46.532945736434101</v>
      </c>
      <c r="L82" s="1923"/>
      <c r="M82" s="701">
        <f>+'[36]Taxa Emprego'!B39</f>
        <v>54.449672902559385</v>
      </c>
      <c r="N82" s="702">
        <f>+'[36]Taxa Emprego'!C39</f>
        <v>58.815139069916142</v>
      </c>
      <c r="O82" s="702">
        <f>+'[36]Taxa Emprego'!D39</f>
        <v>50.630568587784609</v>
      </c>
      <c r="P82" s="1922">
        <f>+'[36]Taxa Emprego'!E39</f>
        <v>29.186795491143318</v>
      </c>
      <c r="Q82" s="1923"/>
      <c r="R82" s="1924">
        <f>+'[36]Taxa Emprego'!Z39</f>
        <v>85.324685473157786</v>
      </c>
      <c r="S82" s="1925"/>
      <c r="T82" s="1922">
        <f>+'[36]Taxa Emprego'!AC39</f>
        <v>44</v>
      </c>
      <c r="U82" s="1923"/>
    </row>
    <row r="83" spans="2:21" ht="24" customHeight="1" x14ac:dyDescent="0.2">
      <c r="B83" s="57"/>
      <c r="C83" s="58" t="s">
        <v>176</v>
      </c>
      <c r="D83" s="59">
        <f>+'[35]TRIM_Taxa Atividade'!B40</f>
        <v>56.04671995589856</v>
      </c>
      <c r="E83" s="59">
        <f>+'[35]TRIM_Taxa Atividade'!C40</f>
        <v>60.564317397732871</v>
      </c>
      <c r="F83" s="59">
        <f>+'[35]TRIM_Taxa Atividade'!D40</f>
        <v>52.101436806332281</v>
      </c>
      <c r="G83" s="1909">
        <f>+'[35]TRIM_Taxa Atividade'!E40</f>
        <v>30.46303818034119</v>
      </c>
      <c r="H83" s="1910"/>
      <c r="I83" s="1911">
        <f>+'[35]TRIM_Taxa Atividade'!Z40</f>
        <v>88.050857434368012</v>
      </c>
      <c r="J83" s="1912"/>
      <c r="K83" s="1909">
        <f>+'[35]TRIM_Taxa Atividade'!AC40</f>
        <v>45.154619250096637</v>
      </c>
      <c r="L83" s="1910"/>
      <c r="M83" s="59">
        <f>+'[36]Taxa Emprego'!B40</f>
        <v>52.848217567070932</v>
      </c>
      <c r="N83" s="60">
        <f>+'[36]Taxa Emprego'!C40</f>
        <v>57.094627895515039</v>
      </c>
      <c r="O83" s="60">
        <f>+'[36]Taxa Emprego'!D40</f>
        <v>49.143938742149189</v>
      </c>
      <c r="P83" s="1909">
        <f>+'[36]Taxa Emprego'!E40</f>
        <v>24.390739236393177</v>
      </c>
      <c r="Q83" s="1910"/>
      <c r="R83" s="1911">
        <f>+'[36]Taxa Emprego'!Z40</f>
        <v>83.224110191107798</v>
      </c>
      <c r="S83" s="1912"/>
      <c r="T83" s="1909">
        <f>+'[36]Taxa Emprego'!AC40</f>
        <v>43.306919211441816</v>
      </c>
      <c r="U83" s="1910"/>
    </row>
    <row r="84" spans="2:21" ht="24" customHeight="1" x14ac:dyDescent="0.2">
      <c r="B84" s="57"/>
      <c r="C84" s="58" t="s">
        <v>177</v>
      </c>
      <c r="D84" s="59">
        <f>+'[35]TRIM_Taxa Atividade'!B41</f>
        <v>58.154015831255812</v>
      </c>
      <c r="E84" s="59">
        <f>+'[35]TRIM_Taxa Atividade'!C41</f>
        <v>62.405996498754845</v>
      </c>
      <c r="F84" s="59">
        <f>+'[35]TRIM_Taxa Atividade'!D41</f>
        <v>54.443368828654407</v>
      </c>
      <c r="G84" s="1909">
        <f>+'[35]TRIM_Taxa Atividade'!E41</f>
        <v>34.049519132392064</v>
      </c>
      <c r="H84" s="1910"/>
      <c r="I84" s="1911">
        <f>+'[35]TRIM_Taxa Atividade'!Z41</f>
        <v>90.119418279273262</v>
      </c>
      <c r="J84" s="1912"/>
      <c r="K84" s="1909">
        <f>+'[35]TRIM_Taxa Atividade'!AC41</f>
        <v>47.065284414983807</v>
      </c>
      <c r="L84" s="1910"/>
      <c r="M84" s="59">
        <f>+'[36]Taxa Emprego'!B41</f>
        <v>53.518375975092766</v>
      </c>
      <c r="N84" s="60">
        <f>+'[36]Taxa Emprego'!C41</f>
        <v>57.489459279532504</v>
      </c>
      <c r="O84" s="60">
        <f>+'[36]Taxa Emprego'!D41</f>
        <v>50.054856405292036</v>
      </c>
      <c r="P84" s="1909">
        <f>+'[36]Taxa Emprego'!E41</f>
        <v>25.08696541845713</v>
      </c>
      <c r="Q84" s="1910"/>
      <c r="R84" s="1911">
        <f>+'[36]Taxa Emprego'!Z41</f>
        <v>83.159263784337682</v>
      </c>
      <c r="S84" s="1912"/>
      <c r="T84" s="1909">
        <f>+'[36]Taxa Emprego'!AC41</f>
        <v>44.379142901186988</v>
      </c>
      <c r="U84" s="1910"/>
    </row>
    <row r="85" spans="2:21" ht="24" customHeight="1" x14ac:dyDescent="0.2">
      <c r="B85" s="57"/>
      <c r="C85" s="58" t="s">
        <v>174</v>
      </c>
      <c r="D85" s="59">
        <f>+'[35]TRIM_Taxa Atividade'!B42</f>
        <v>58.509687034277199</v>
      </c>
      <c r="E85" s="59">
        <f>+'[35]TRIM_Taxa Atividade'!C42</f>
        <v>62.906799271330819</v>
      </c>
      <c r="F85" s="59">
        <f>+'[35]TRIM_Taxa Atividade'!D42</f>
        <v>54.67281699206179</v>
      </c>
      <c r="G85" s="1909">
        <f>+'[35]TRIM_Taxa Atividade'!E42</f>
        <v>33.201300020312814</v>
      </c>
      <c r="H85" s="1910"/>
      <c r="I85" s="1911">
        <f>+'[35]TRIM_Taxa Atividade'!Z42</f>
        <v>91.344557742470954</v>
      </c>
      <c r="J85" s="1912"/>
      <c r="K85" s="1909">
        <f>+'[35]TRIM_Taxa Atividade'!AC42</f>
        <v>47.342651971890476</v>
      </c>
      <c r="L85" s="1910"/>
      <c r="M85" s="59">
        <f>+'[36]Taxa Emprego'!B42</f>
        <v>54.231342428063748</v>
      </c>
      <c r="N85" s="60">
        <f>+'[36]Taxa Emprego'!C42</f>
        <v>58.451085618630302</v>
      </c>
      <c r="O85" s="60">
        <f>+'[36]Taxa Emprego'!D42</f>
        <v>50.551383823213904</v>
      </c>
      <c r="P85" s="1909">
        <f>+'[36]Taxa Emprego'!E42</f>
        <v>25.147267926061346</v>
      </c>
      <c r="Q85" s="1910"/>
      <c r="R85" s="1911">
        <f>+'[36]Taxa Emprego'!Z42</f>
        <v>84.49529681448108</v>
      </c>
      <c r="S85" s="1912"/>
      <c r="T85" s="1909">
        <f>+'[36]Taxa Emprego'!AC42</f>
        <v>45.027072693060944</v>
      </c>
      <c r="U85" s="1910"/>
    </row>
    <row r="86" spans="2:21" ht="24" customHeight="1" x14ac:dyDescent="0.2">
      <c r="B86" s="253">
        <v>21</v>
      </c>
      <c r="C86" s="254" t="s">
        <v>175</v>
      </c>
      <c r="D86" s="701">
        <f>+'[35]TRIM_Taxa Atividade'!B43</f>
        <v>58.009918192173593</v>
      </c>
      <c r="E86" s="701">
        <f>+'[35]TRIM_Taxa Atividade'!C43</f>
        <v>62.509838646202276</v>
      </c>
      <c r="F86" s="701">
        <f>+'[35]TRIM_Taxa Atividade'!D43</f>
        <v>54.054696789536273</v>
      </c>
      <c r="G86" s="1922">
        <f>+'[35]TRIM_Taxa Atividade'!E43</f>
        <v>30.973986690865097</v>
      </c>
      <c r="H86" s="1923"/>
      <c r="I86" s="1924">
        <f>+'[35]TRIM_Taxa Atividade'!Z43</f>
        <v>89.65489853460943</v>
      </c>
      <c r="J86" s="1925"/>
      <c r="K86" s="1922">
        <f>+'[35]TRIM_Taxa Atividade'!AC43</f>
        <v>47.806450367682544</v>
      </c>
      <c r="L86" s="1923"/>
      <c r="M86" s="701">
        <f>+'[36]Taxa Emprego'!B43</f>
        <v>53.866599164662702</v>
      </c>
      <c r="N86" s="702">
        <f>+'[36]Taxa Emprego'!C43</f>
        <v>58.202971271153089</v>
      </c>
      <c r="O86" s="702">
        <f>+'[36]Taxa Emprego'!D43</f>
        <v>50.055129175224302</v>
      </c>
      <c r="P86" s="1922">
        <f>+'[36]Taxa Emprego'!E43</f>
        <v>23.522887678967535</v>
      </c>
      <c r="Q86" s="1923"/>
      <c r="R86" s="1924">
        <f>+'[36]Taxa Emprego'!Z43</f>
        <v>82.907747905166573</v>
      </c>
      <c r="S86" s="1925"/>
      <c r="T86" s="1922">
        <f>+'[36]Taxa Emprego'!AC43</f>
        <v>45.563683387697587</v>
      </c>
      <c r="U86" s="1923"/>
    </row>
    <row r="87" spans="2:21" ht="24" customHeight="1" x14ac:dyDescent="0.2">
      <c r="B87" s="57"/>
      <c r="C87" s="58" t="s">
        <v>176</v>
      </c>
      <c r="D87" s="59">
        <f>+'[35]TRIM_Taxa Atividade'!B44</f>
        <v>59.297337703409802</v>
      </c>
      <c r="E87" s="59">
        <f>+'[35]TRIM_Taxa Atividade'!C44</f>
        <v>63.560842529554897</v>
      </c>
      <c r="F87" s="59">
        <f>+'[35]TRIM_Taxa Atividade'!D44</f>
        <v>55.549071732693598</v>
      </c>
      <c r="G87" s="1909">
        <f>+'[35]TRIM_Taxa Atividade'!E44</f>
        <v>33.561712846347611</v>
      </c>
      <c r="H87" s="1910"/>
      <c r="I87" s="1911">
        <f>+'[35]TRIM_Taxa Atividade'!Z44</f>
        <v>90.738747358768876</v>
      </c>
      <c r="J87" s="1912"/>
      <c r="K87" s="1909">
        <f>+'[35]TRIM_Taxa Atividade'!AC44</f>
        <v>49.030742872543165</v>
      </c>
      <c r="L87" s="1910"/>
      <c r="M87" s="59">
        <f>+'[36]Taxa Emprego'!B44</f>
        <v>55.321718130067275</v>
      </c>
      <c r="N87" s="60">
        <f>+'[36]Taxa Emprego'!C44</f>
        <v>59.456337405067963</v>
      </c>
      <c r="O87" s="60">
        <f>+'[36]Taxa Emprego'!D44</f>
        <v>51.68471330696579</v>
      </c>
      <c r="P87" s="1909">
        <f>+'[36]Taxa Emprego'!E44</f>
        <v>25.612090680100753</v>
      </c>
      <c r="Q87" s="1910"/>
      <c r="R87" s="1911">
        <f>+'[36]Taxa Emprego'!Z44</f>
        <v>84.938005820675357</v>
      </c>
      <c r="S87" s="1912"/>
      <c r="T87" s="1909">
        <f>+'[36]Taxa Emprego'!AC44</f>
        <v>46.699520665293463</v>
      </c>
      <c r="U87" s="1910"/>
    </row>
    <row r="88" spans="2:21" ht="24" customHeight="1" x14ac:dyDescent="0.2">
      <c r="B88" s="57"/>
      <c r="C88" s="58" t="s">
        <v>177</v>
      </c>
      <c r="D88" s="59">
        <f>+'[35]TRIM_Taxa Atividade'!B45</f>
        <v>59.73058709944371</v>
      </c>
      <c r="E88" s="59">
        <f>+'[35]TRIM_Taxa Atividade'!C45</f>
        <v>64.141674649374906</v>
      </c>
      <c r="F88" s="59">
        <f>+'[35]TRIM_Taxa Atividade'!D45</f>
        <v>55.849822863561741</v>
      </c>
      <c r="G88" s="1909">
        <f>+'[35]TRIM_Taxa Atividade'!E45</f>
        <v>33.97803968973507</v>
      </c>
      <c r="H88" s="1910"/>
      <c r="I88" s="1911">
        <f>+'[35]TRIM_Taxa Atividade'!Z45</f>
        <v>91.322975894930707</v>
      </c>
      <c r="J88" s="1912"/>
      <c r="K88" s="1909">
        <f>+'[35]TRIM_Taxa Atividade'!AC45</f>
        <v>49.493321050207278</v>
      </c>
      <c r="L88" s="1910"/>
      <c r="M88" s="59">
        <f>+'[36]Taxa Emprego'!B45</f>
        <v>56.067537124729903</v>
      </c>
      <c r="N88" s="60">
        <f>+'[36]Taxa Emprego'!C45</f>
        <v>60.607177068749543</v>
      </c>
      <c r="O88" s="60">
        <f>+'[36]Taxa Emprego'!D45</f>
        <v>52.073792447939169</v>
      </c>
      <c r="P88" s="1909">
        <f>+'[36]Taxa Emprego'!E45</f>
        <v>26.29193109700816</v>
      </c>
      <c r="Q88" s="1910"/>
      <c r="R88" s="1911">
        <f>+'[36]Taxa Emprego'!Z45</f>
        <v>86.129574757748045</v>
      </c>
      <c r="S88" s="1912"/>
      <c r="T88" s="1909">
        <f>+'[36]Taxa Emprego'!AC45</f>
        <v>47.332258559803471</v>
      </c>
      <c r="U88" s="1910"/>
    </row>
    <row r="89" spans="2:21" ht="24" customHeight="1" x14ac:dyDescent="0.2">
      <c r="B89" s="57"/>
      <c r="C89" s="58" t="s">
        <v>174</v>
      </c>
      <c r="D89" s="59">
        <f>+'[35]TRIM_Taxa Atividade'!B46</f>
        <v>59.808277366396879</v>
      </c>
      <c r="E89" s="59">
        <f>+'[35]TRIM_Taxa Atividade'!C46</f>
        <v>64.375429300363066</v>
      </c>
      <c r="F89" s="59">
        <f>+'[35]TRIM_Taxa Atividade'!D46</f>
        <v>55.78861051768412</v>
      </c>
      <c r="G89" s="1909">
        <f>+'[35]TRIM_Taxa Atividade'!E46</f>
        <v>32.947686116700204</v>
      </c>
      <c r="H89" s="1910"/>
      <c r="I89" s="1911">
        <f>+'[35]TRIM_Taxa Atividade'!Z46</f>
        <v>91.151899750984015</v>
      </c>
      <c r="J89" s="1912"/>
      <c r="K89" s="1909">
        <f>+'[35]TRIM_Taxa Atividade'!AC46</f>
        <v>49.983737348613857</v>
      </c>
      <c r="L89" s="1910"/>
      <c r="M89" s="59">
        <f>+'[36]Taxa Emprego'!B46</f>
        <v>56.012858044888361</v>
      </c>
      <c r="N89" s="60">
        <f>+'[36]Taxa Emprego'!C46</f>
        <v>60.386615641252085</v>
      </c>
      <c r="O89" s="60">
        <f>+'[36]Taxa Emprego'!D46</f>
        <v>52.163311106795277</v>
      </c>
      <c r="P89" s="1909">
        <f>+'[36]Taxa Emprego'!E46</f>
        <v>25.241448692152918</v>
      </c>
      <c r="Q89" s="1910"/>
      <c r="R89" s="1911">
        <f>+'[36]Taxa Emprego'!Z46</f>
        <v>85.496827054381868</v>
      </c>
      <c r="S89" s="1912"/>
      <c r="T89" s="1909">
        <f>+'[36]Taxa Emprego'!AC46</f>
        <v>47.819848087703527</v>
      </c>
      <c r="U89" s="1910"/>
    </row>
    <row r="90" spans="2:21" ht="24" customHeight="1" x14ac:dyDescent="0.2">
      <c r="B90" s="253">
        <v>22</v>
      </c>
      <c r="C90" s="254" t="s">
        <v>175</v>
      </c>
      <c r="D90" s="701">
        <f>+'[35]TRIM_Taxa Atividade'!B47</f>
        <v>59.941086448732548</v>
      </c>
      <c r="E90" s="701">
        <f>+'[35]TRIM_Taxa Atividade'!C47</f>
        <v>64.354019815645486</v>
      </c>
      <c r="F90" s="701">
        <f>+'[35]TRIM_Taxa Atividade'!D47</f>
        <v>56.0754521517676</v>
      </c>
      <c r="G90" s="1922">
        <f>+'[35]TRIM_Taxa Atividade'!E47</f>
        <v>32.313924050632913</v>
      </c>
      <c r="H90" s="1923"/>
      <c r="I90" s="1924">
        <f>+'[35]TRIM_Taxa Atividade'!Z47</f>
        <v>91.180395487079963</v>
      </c>
      <c r="J90" s="1925"/>
      <c r="K90" s="1922">
        <f>+'[35]TRIM_Taxa Atividade'!AC47</f>
        <v>50.385255147888266</v>
      </c>
      <c r="L90" s="1923"/>
      <c r="M90" s="701">
        <f>+'[36]Taxa Emprego'!B47</f>
        <v>56.392465509107424</v>
      </c>
      <c r="N90" s="702">
        <f>+'[36]Taxa Emprego'!C47</f>
        <v>60.888746487898658</v>
      </c>
      <c r="O90" s="702">
        <f>+'[36]Taxa Emprego'!D47</f>
        <v>52.453921526308974</v>
      </c>
      <c r="P90" s="1922">
        <f>+'[36]Taxa Emprego'!E47</f>
        <v>25.650632911392407</v>
      </c>
      <c r="Q90" s="1923"/>
      <c r="R90" s="1924">
        <f>+'[36]Taxa Emprego'!Z47</f>
        <v>85.996198794937129</v>
      </c>
      <c r="S90" s="1925"/>
      <c r="T90" s="1922">
        <f>+'[36]Taxa Emprego'!AC47</f>
        <v>48.198000114716166</v>
      </c>
      <c r="U90" s="1923"/>
    </row>
    <row r="91" spans="2:21" ht="24" customHeight="1" x14ac:dyDescent="0.2">
      <c r="B91" s="57"/>
      <c r="C91" s="58" t="s">
        <v>176</v>
      </c>
      <c r="D91" s="59">
        <f>+'[35]TRIM_Taxa Atividade'!B48</f>
        <v>59.836848342595481</v>
      </c>
      <c r="E91" s="59">
        <f>+'[35]TRIM_Taxa Atividade'!C48</f>
        <v>64.00897126238479</v>
      </c>
      <c r="F91" s="59">
        <f>+'[35]TRIM_Taxa Atividade'!D48</f>
        <v>56.18256365990505</v>
      </c>
      <c r="G91" s="1909">
        <f>+'[35]TRIM_Taxa Atividade'!E48</f>
        <v>32.17329545454546</v>
      </c>
      <c r="H91" s="1910"/>
      <c r="I91" s="1911">
        <f>+'[35]TRIM_Taxa Atividade'!Z48</f>
        <v>91.916033943724898</v>
      </c>
      <c r="J91" s="1912"/>
      <c r="K91" s="1909">
        <f>+'[35]TRIM_Taxa Atividade'!AC48</f>
        <v>49.967574578469517</v>
      </c>
      <c r="L91" s="1910"/>
      <c r="M91" s="59">
        <f>+'[36]Taxa Emprego'!B48</f>
        <v>56.398927663295481</v>
      </c>
      <c r="N91" s="60">
        <f>+'[36]Taxa Emprego'!C48</f>
        <v>60.457435796322777</v>
      </c>
      <c r="O91" s="60">
        <f>+'[36]Taxa Emprego'!D48</f>
        <v>52.842037116961585</v>
      </c>
      <c r="P91" s="1909">
        <f>+'[36]Taxa Emprego'!E48</f>
        <v>26.795860389610393</v>
      </c>
      <c r="Q91" s="1910"/>
      <c r="R91" s="1911">
        <f>+'[36]Taxa Emprego'!Z48</f>
        <v>86.256039628080742</v>
      </c>
      <c r="S91" s="1912"/>
      <c r="T91" s="1909">
        <f>+'[36]Taxa Emprego'!AC48</f>
        <v>47.936217288471802</v>
      </c>
      <c r="U91" s="1910"/>
    </row>
    <row r="92" spans="2:21" ht="24" customHeight="1" x14ac:dyDescent="0.2">
      <c r="B92" s="57"/>
      <c r="C92" s="58" t="s">
        <v>177</v>
      </c>
      <c r="D92" s="59">
        <f>+'[35]TRIM_Taxa Atividade'!B49</f>
        <v>60.211405304685869</v>
      </c>
      <c r="E92" s="59">
        <f>+'[35]TRIM_Taxa Atividade'!C49</f>
        <v>64.683566132091727</v>
      </c>
      <c r="F92" s="59">
        <f>+'[35]TRIM_Taxa Atividade'!D49</f>
        <v>56.295848796064561</v>
      </c>
      <c r="G92" s="1909">
        <f>+'[35]TRIM_Taxa Atividade'!E49</f>
        <v>35.587188612099645</v>
      </c>
      <c r="H92" s="1910"/>
      <c r="I92" s="1911">
        <f>+'[35]TRIM_Taxa Atividade'!Z49</f>
        <v>91.858948226661241</v>
      </c>
      <c r="J92" s="1912"/>
      <c r="K92" s="1909">
        <f>+'[35]TRIM_Taxa Atividade'!AC49</f>
        <v>50.055158247108942</v>
      </c>
      <c r="L92" s="1910"/>
      <c r="M92" s="59">
        <f>+'[36]Taxa Emprego'!B49</f>
        <v>56.694117917692253</v>
      </c>
      <c r="N92" s="60">
        <f>+'[36]Taxa Emprego'!C49</f>
        <v>61.340625230951154</v>
      </c>
      <c r="O92" s="60">
        <f>+'[36]Taxa Emprego'!D49</f>
        <v>52.625787520497113</v>
      </c>
      <c r="P92" s="1909">
        <f>+'[36]Taxa Emprego'!E49</f>
        <v>28.896797153024913</v>
      </c>
      <c r="Q92" s="1910"/>
      <c r="R92" s="1911">
        <f>+'[36]Taxa Emprego'!Z49</f>
        <v>86.241337138198134</v>
      </c>
      <c r="S92" s="1912"/>
      <c r="T92" s="1909">
        <f>+'[36]Taxa Emprego'!AC49</f>
        <v>48.107501521606814</v>
      </c>
      <c r="U92" s="1910"/>
    </row>
    <row r="93" spans="2:21" ht="24" customHeight="1" x14ac:dyDescent="0.2">
      <c r="B93" s="57"/>
      <c r="C93" s="58" t="s">
        <v>174</v>
      </c>
      <c r="D93" s="59">
        <f>+'[35]TRIM_Taxa Atividade'!B50</f>
        <v>60.301877248847561</v>
      </c>
      <c r="E93" s="59">
        <f>+'[35]TRIM_Taxa Atividade'!C50</f>
        <v>64.672855770888233</v>
      </c>
      <c r="F93" s="59">
        <f>+'[35]TRIM_Taxa Atividade'!D50</f>
        <v>56.474773609314369</v>
      </c>
      <c r="G93" s="1909">
        <f>+'[35]TRIM_Taxa Atividade'!E50</f>
        <v>37.082314588427053</v>
      </c>
      <c r="H93" s="1910"/>
      <c r="I93" s="1911">
        <f>+'[35]TRIM_Taxa Atividade'!Z50</f>
        <v>92.000327184982197</v>
      </c>
      <c r="J93" s="1912"/>
      <c r="K93" s="1909">
        <f>+'[35]TRIM_Taxa Atividade'!AC50</f>
        <v>49.926027085467169</v>
      </c>
      <c r="L93" s="1910"/>
      <c r="M93" s="59">
        <f>+'[36]Taxa Emprego'!B50</f>
        <v>56.362298681442482</v>
      </c>
      <c r="N93" s="60">
        <f>+'[36]Taxa Emprego'!C50</f>
        <v>60.745155014898181</v>
      </c>
      <c r="O93" s="60">
        <f>+'[36]Taxa Emprego'!D50</f>
        <v>52.526951272100042</v>
      </c>
      <c r="P93" s="1909">
        <f>+'[36]Taxa Emprego'!E50</f>
        <v>29.696414017929911</v>
      </c>
      <c r="Q93" s="1910"/>
      <c r="R93" s="1911">
        <f>+'[36]Taxa Emprego'!Z50</f>
        <v>85.734734775673786</v>
      </c>
      <c r="S93" s="1912"/>
      <c r="T93" s="1909">
        <f>+'[36]Taxa Emprego'!AC50</f>
        <v>47.706839649482198</v>
      </c>
      <c r="U93" s="1910"/>
    </row>
    <row r="94" spans="2:21" ht="24" customHeight="1" x14ac:dyDescent="0.2">
      <c r="B94" s="253">
        <v>23</v>
      </c>
      <c r="C94" s="254" t="s">
        <v>175</v>
      </c>
      <c r="D94" s="701">
        <f>+'[35]TRIM_Taxa Atividade'!B51</f>
        <v>60.80856478032117</v>
      </c>
      <c r="E94" s="701">
        <f>+'[35]TRIM_Taxa Atividade'!C51</f>
        <v>65.097088567300858</v>
      </c>
      <c r="F94" s="701">
        <f>+'[35]TRIM_Taxa Atividade'!D51</f>
        <v>57.035408719639655</v>
      </c>
      <c r="G94" s="1922">
        <f>+'[35]TRIM_Taxa Atividade'!E51</f>
        <v>37.785642062689583</v>
      </c>
      <c r="H94" s="1923"/>
      <c r="I94" s="1924">
        <f>+'[35]TRIM_Taxa Atividade'!Z51</f>
        <v>92.133686570205825</v>
      </c>
      <c r="J94" s="1925"/>
      <c r="K94" s="1922">
        <f>+'[35]TRIM_Taxa Atividade'!AC51</f>
        <v>50.56896714948406</v>
      </c>
      <c r="L94" s="1923"/>
      <c r="M94" s="701">
        <f>+'[36]Taxa Emprego'!B51</f>
        <v>56.449375866851589</v>
      </c>
      <c r="N94" s="702">
        <f>+'[36]Taxa Emprego'!C51</f>
        <v>60.623423688141244</v>
      </c>
      <c r="O94" s="702">
        <f>+'[36]Taxa Emprego'!D51</f>
        <v>52.776879808624813</v>
      </c>
      <c r="P94" s="1922">
        <f>+'[36]Taxa Emprego'!E51</f>
        <v>30.37411526794742</v>
      </c>
      <c r="Q94" s="1923"/>
      <c r="R94" s="1924">
        <f>+'[36]Taxa Emprego'!Z51</f>
        <v>85.188506215610346</v>
      </c>
      <c r="S94" s="1925"/>
      <c r="T94" s="1922">
        <f>+'[36]Taxa Emprego'!AC51</f>
        <v>47.984474107734542</v>
      </c>
      <c r="U94" s="1923"/>
    </row>
    <row r="95" spans="2:21" ht="2.1" customHeight="1" x14ac:dyDescent="0.2">
      <c r="B95" s="681"/>
      <c r="C95" s="682"/>
      <c r="D95" s="683"/>
      <c r="E95" s="703"/>
      <c r="F95" s="703"/>
      <c r="G95" s="1940"/>
      <c r="H95" s="1941"/>
      <c r="I95" s="1940"/>
      <c r="J95" s="1941"/>
      <c r="K95" s="1940"/>
      <c r="L95" s="1941"/>
      <c r="M95" s="703"/>
      <c r="N95" s="703"/>
      <c r="O95" s="703"/>
      <c r="P95" s="1940">
        <f>+'[36]Taxa Emprego'!E18</f>
        <v>24.743316051641759</v>
      </c>
      <c r="Q95" s="1941"/>
      <c r="R95" s="1940"/>
      <c r="S95" s="1941"/>
      <c r="T95" s="1940"/>
      <c r="U95" s="1941"/>
    </row>
    <row r="96" spans="2:21" s="69" customFormat="1" ht="18" customHeight="1" x14ac:dyDescent="0.2">
      <c r="B96" s="87" t="s">
        <v>509</v>
      </c>
      <c r="C96" s="87"/>
      <c r="D96" s="88"/>
      <c r="E96" s="88"/>
      <c r="F96" s="88"/>
      <c r="G96" s="88"/>
      <c r="H96" s="88"/>
      <c r="I96" s="88"/>
      <c r="J96" s="690"/>
      <c r="K96" s="690"/>
      <c r="L96" s="88"/>
      <c r="M96" s="88"/>
      <c r="N96" s="690"/>
      <c r="O96" s="690"/>
      <c r="P96" s="696"/>
      <c r="Q96" s="88"/>
      <c r="R96" s="690"/>
      <c r="S96" s="690"/>
      <c r="T96" s="690"/>
      <c r="U96" s="690"/>
    </row>
    <row r="97" spans="2:21" ht="18" customHeight="1" x14ac:dyDescent="0.2">
      <c r="K97" s="691"/>
    </row>
    <row r="98" spans="2:21" ht="18" customHeight="1" x14ac:dyDescent="0.2"/>
    <row r="99" spans="2:21" s="655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3.95" customHeight="1" x14ac:dyDescent="0.3">
      <c r="B100" s="1939"/>
      <c r="C100" s="1939"/>
      <c r="D100" s="1939"/>
      <c r="E100" s="1939"/>
      <c r="F100" s="1939"/>
      <c r="G100" s="1939"/>
      <c r="H100" s="1939"/>
      <c r="I100" s="1939"/>
      <c r="J100" s="1939"/>
      <c r="K100" s="1939"/>
      <c r="L100" s="1939"/>
      <c r="M100" s="1939"/>
      <c r="N100" s="1939"/>
      <c r="O100" s="1939"/>
      <c r="P100" s="1939"/>
      <c r="Q100" s="1939"/>
      <c r="R100" s="1939"/>
      <c r="S100" s="1939"/>
      <c r="T100" s="1939"/>
      <c r="U100" s="1939"/>
    </row>
    <row r="101" spans="2:21" ht="18" customHeight="1" x14ac:dyDescent="0.3">
      <c r="B101" s="882" t="str">
        <f>+Capa!$G$15</f>
        <v>Indicadores de Conjuntura  •  maio | 2023</v>
      </c>
      <c r="C101" s="173"/>
      <c r="U101" s="150" t="s">
        <v>568</v>
      </c>
    </row>
  </sheetData>
  <mergeCells count="176">
    <mergeCell ref="T94:U94"/>
    <mergeCell ref="P77:Q77"/>
    <mergeCell ref="R77:S77"/>
    <mergeCell ref="T77:U77"/>
    <mergeCell ref="G91:H91"/>
    <mergeCell ref="I91:J91"/>
    <mergeCell ref="K91:L91"/>
    <mergeCell ref="P91:Q91"/>
    <mergeCell ref="R91:S91"/>
    <mergeCell ref="T91:U91"/>
    <mergeCell ref="G90:H90"/>
    <mergeCell ref="I90:J90"/>
    <mergeCell ref="K90:L90"/>
    <mergeCell ref="P90:Q90"/>
    <mergeCell ref="R90:S90"/>
    <mergeCell ref="T90:U90"/>
    <mergeCell ref="G89:H89"/>
    <mergeCell ref="I89:J89"/>
    <mergeCell ref="K89:L89"/>
    <mergeCell ref="P89:Q89"/>
    <mergeCell ref="R89:S89"/>
    <mergeCell ref="T89:U89"/>
    <mergeCell ref="G88:H88"/>
    <mergeCell ref="I88:J88"/>
    <mergeCell ref="B100:U100"/>
    <mergeCell ref="G95:H95"/>
    <mergeCell ref="I95:J95"/>
    <mergeCell ref="K95:L95"/>
    <mergeCell ref="P95:Q95"/>
    <mergeCell ref="R95:S95"/>
    <mergeCell ref="T95:U95"/>
    <mergeCell ref="G92:H92"/>
    <mergeCell ref="I92:J92"/>
    <mergeCell ref="K92:L92"/>
    <mergeCell ref="P92:Q92"/>
    <mergeCell ref="R92:S92"/>
    <mergeCell ref="T92:U92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I86:J86"/>
    <mergeCell ref="K86:L86"/>
    <mergeCell ref="P86:Q86"/>
    <mergeCell ref="R86:S86"/>
    <mergeCell ref="T86:U86"/>
    <mergeCell ref="G85:H85"/>
    <mergeCell ref="I85:J85"/>
    <mergeCell ref="K85:L85"/>
    <mergeCell ref="P85:Q85"/>
    <mergeCell ref="R85:S85"/>
    <mergeCell ref="T85:U85"/>
    <mergeCell ref="G84:H84"/>
    <mergeCell ref="I84:J84"/>
    <mergeCell ref="K84:L84"/>
    <mergeCell ref="P84:Q84"/>
    <mergeCell ref="R84:S84"/>
    <mergeCell ref="T84:U84"/>
    <mergeCell ref="G83:H83"/>
    <mergeCell ref="I83:J83"/>
    <mergeCell ref="K83:L83"/>
    <mergeCell ref="P83:Q83"/>
    <mergeCell ref="R83:S83"/>
    <mergeCell ref="T83:U83"/>
    <mergeCell ref="G82:H82"/>
    <mergeCell ref="I82:J82"/>
    <mergeCell ref="K82:L82"/>
    <mergeCell ref="P82:Q82"/>
    <mergeCell ref="R82:S82"/>
    <mergeCell ref="T82:U82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T75:U75"/>
    <mergeCell ref="B76:C76"/>
    <mergeCell ref="G76:H76"/>
    <mergeCell ref="I76:J76"/>
    <mergeCell ref="K76:L76"/>
    <mergeCell ref="P76:Q76"/>
    <mergeCell ref="R76:S76"/>
    <mergeCell ref="T76:U76"/>
    <mergeCell ref="B75:C75"/>
    <mergeCell ref="G75:H75"/>
    <mergeCell ref="I75:J75"/>
    <mergeCell ref="K75:L75"/>
    <mergeCell ref="P75:Q75"/>
    <mergeCell ref="R75:S75"/>
    <mergeCell ref="B77:C77"/>
    <mergeCell ref="G77:H77"/>
    <mergeCell ref="I77:J77"/>
    <mergeCell ref="K77:L77"/>
    <mergeCell ref="B9:C9"/>
    <mergeCell ref="B10:C10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1:C11"/>
    <mergeCell ref="H7:H8"/>
    <mergeCell ref="I7:I8"/>
    <mergeCell ref="J7:J8"/>
    <mergeCell ref="I73:J74"/>
    <mergeCell ref="K73:L74"/>
    <mergeCell ref="M73:M74"/>
    <mergeCell ref="N73:N74"/>
    <mergeCell ref="O73:O74"/>
    <mergeCell ref="P73:Q74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01"/>
  <sheetViews>
    <sheetView showGridLines="0" view="pageBreakPreview" topLeftCell="A70" zoomScale="65" zoomScaleNormal="50" zoomScaleSheetLayoutView="65" workbookViewId="0">
      <selection activeCell="S98" sqref="S9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8.42578125" style="9" customWidth="1"/>
    <col min="5" max="5" width="8.7109375" style="9" customWidth="1"/>
    <col min="6" max="6" width="11.140625" style="9" customWidth="1"/>
    <col min="7" max="8" width="10.5703125" style="9" customWidth="1"/>
    <col min="9" max="9" width="8.7109375" style="9" customWidth="1"/>
    <col min="10" max="10" width="9.7109375" style="9" customWidth="1"/>
    <col min="11" max="11" width="10.28515625" style="9" customWidth="1"/>
    <col min="12" max="12" width="12.85546875" style="9" customWidth="1"/>
    <col min="13" max="13" width="11.140625" style="9" customWidth="1"/>
    <col min="14" max="14" width="11.7109375" style="9" customWidth="1"/>
    <col min="15" max="15" width="13.85546875" style="9" customWidth="1"/>
    <col min="16" max="17" width="10.7109375" style="9" customWidth="1"/>
    <col min="18" max="18" width="10" style="9" customWidth="1"/>
    <col min="19" max="19" width="9.28515625" style="9" customWidth="1"/>
    <col min="20" max="21" width="9.7109375" style="9" customWidth="1"/>
    <col min="22" max="16384" width="9.140625" style="9"/>
  </cols>
  <sheetData>
    <row r="1" spans="2:23" ht="26.25" customHeight="1" x14ac:dyDescent="0.2">
      <c r="B1" s="1351" t="s">
        <v>9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  <c r="S1" s="1351"/>
      <c r="T1" s="1351"/>
      <c r="U1" s="1351"/>
    </row>
    <row r="2" spans="2:23" s="20" customFormat="1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  <c r="Q2" s="1178"/>
      <c r="R2" s="1178"/>
      <c r="S2" s="1178"/>
      <c r="T2" s="1178"/>
      <c r="U2" s="1178"/>
    </row>
    <row r="3" spans="2:23" s="655" customFormat="1" ht="18" customHeight="1" x14ac:dyDescent="0.2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25">
      <c r="W4" s="1130" t="s">
        <v>0</v>
      </c>
    </row>
    <row r="5" spans="2:23" ht="18" customHeight="1" x14ac:dyDescent="0.25">
      <c r="B5" s="39" t="s">
        <v>517</v>
      </c>
      <c r="C5" s="676"/>
      <c r="S5" s="697"/>
      <c r="T5" s="697"/>
      <c r="U5" s="697"/>
    </row>
    <row r="6" spans="2:23" ht="27.95" customHeight="1" x14ac:dyDescent="0.2">
      <c r="B6" s="1818"/>
      <c r="C6" s="1818"/>
      <c r="D6" s="1272" t="s">
        <v>518</v>
      </c>
      <c r="E6" s="1272"/>
      <c r="F6" s="1272"/>
      <c r="G6" s="1272"/>
      <c r="H6" s="1272" t="s">
        <v>519</v>
      </c>
      <c r="I6" s="1272"/>
      <c r="J6" s="1272"/>
      <c r="K6" s="1272"/>
      <c r="L6" s="1272"/>
      <c r="M6" s="1272"/>
      <c r="N6" s="1272"/>
      <c r="O6" s="1272"/>
      <c r="P6" s="1272"/>
      <c r="Q6" s="1272"/>
      <c r="R6" s="1272" t="s">
        <v>520</v>
      </c>
      <c r="S6" s="1272"/>
      <c r="T6" s="1272"/>
      <c r="U6" s="1272"/>
    </row>
    <row r="7" spans="2:23" ht="27.95" customHeight="1" x14ac:dyDescent="0.2">
      <c r="B7" s="1818"/>
      <c r="C7" s="1818"/>
      <c r="D7" s="1250"/>
      <c r="E7" s="1250"/>
      <c r="F7" s="1250"/>
      <c r="G7" s="1250"/>
      <c r="H7" s="1250" t="s">
        <v>58</v>
      </c>
      <c r="I7" s="1250"/>
      <c r="J7" s="1250"/>
      <c r="K7" s="1250"/>
      <c r="L7" s="1250" t="s">
        <v>521</v>
      </c>
      <c r="M7" s="1250"/>
      <c r="N7" s="1250"/>
      <c r="O7" s="1250" t="s">
        <v>522</v>
      </c>
      <c r="P7" s="1250"/>
      <c r="Q7" s="1250"/>
      <c r="R7" s="1250"/>
      <c r="S7" s="1250"/>
      <c r="T7" s="1250"/>
      <c r="U7" s="1250"/>
    </row>
    <row r="8" spans="2:23" ht="24" customHeight="1" x14ac:dyDescent="0.2">
      <c r="B8" s="1818"/>
      <c r="C8" s="1818"/>
      <c r="D8" s="1250" t="s">
        <v>131</v>
      </c>
      <c r="E8" s="1250"/>
      <c r="F8" s="1250" t="s">
        <v>59</v>
      </c>
      <c r="G8" s="1250" t="s">
        <v>126</v>
      </c>
      <c r="H8" s="1250" t="s">
        <v>131</v>
      </c>
      <c r="I8" s="1250"/>
      <c r="J8" s="1250" t="s">
        <v>59</v>
      </c>
      <c r="K8" s="1250" t="s">
        <v>126</v>
      </c>
      <c r="L8" s="1250" t="s">
        <v>131</v>
      </c>
      <c r="M8" s="1250" t="s">
        <v>59</v>
      </c>
      <c r="N8" s="1250" t="s">
        <v>126</v>
      </c>
      <c r="O8" s="1250" t="s">
        <v>131</v>
      </c>
      <c r="P8" s="1250" t="s">
        <v>59</v>
      </c>
      <c r="Q8" s="1250" t="s">
        <v>126</v>
      </c>
      <c r="R8" s="1250" t="s">
        <v>131</v>
      </c>
      <c r="S8" s="1250"/>
      <c r="T8" s="1250" t="s">
        <v>59</v>
      </c>
      <c r="U8" s="1250" t="s">
        <v>126</v>
      </c>
    </row>
    <row r="9" spans="2:23" ht="24" customHeight="1" x14ac:dyDescent="0.2">
      <c r="B9" s="1900"/>
      <c r="C9" s="1900"/>
      <c r="D9" s="1863"/>
      <c r="E9" s="1863"/>
      <c r="F9" s="1863"/>
      <c r="G9" s="1863"/>
      <c r="H9" s="1863"/>
      <c r="I9" s="1863"/>
      <c r="J9" s="1863"/>
      <c r="K9" s="1863"/>
      <c r="L9" s="1863"/>
      <c r="M9" s="1863"/>
      <c r="N9" s="1863"/>
      <c r="O9" s="1863"/>
      <c r="P9" s="1863"/>
      <c r="Q9" s="1863"/>
      <c r="R9" s="1863"/>
      <c r="S9" s="1863"/>
      <c r="T9" s="1863"/>
      <c r="U9" s="1863"/>
    </row>
    <row r="10" spans="2:23" ht="24" customHeight="1" x14ac:dyDescent="0.2">
      <c r="B10" s="1175">
        <v>2020</v>
      </c>
      <c r="C10" s="1175"/>
      <c r="D10" s="1377">
        <f>+'[36]ANUAL VH Anual_Emp.Prof.'!F12</f>
        <v>658.72499999999991</v>
      </c>
      <c r="E10" s="1378"/>
      <c r="F10" s="129">
        <f>+'[36]ANUAL VH Anual_Emp.Prof.'!N12</f>
        <v>-2.3315293943213189</v>
      </c>
      <c r="G10" s="48"/>
      <c r="H10" s="1378">
        <f>+'[36]ANUAL VH Anual_Emp.Prof.'!B12</f>
        <v>4010.3</v>
      </c>
      <c r="I10" s="1378"/>
      <c r="J10" s="129">
        <f>+'[36]ANUAL VH Anual_Emp.Prof.'!J12</f>
        <v>-1.8094118799275249</v>
      </c>
      <c r="K10" s="129"/>
      <c r="L10" s="50">
        <f>+'[36]ANUAL VH Anual_Emp.Prof.'!C12</f>
        <v>3297.8749999999995</v>
      </c>
      <c r="M10" s="129">
        <f>+'[36]ANUAL VH Anual_Emp.Prof.'!K12</f>
        <v>1.9199567333693768</v>
      </c>
      <c r="N10" s="48"/>
      <c r="O10" s="129">
        <f>+'[36]ANUAL VH Anual_Emp.Prof.'!D12</f>
        <v>595.625</v>
      </c>
      <c r="P10" s="129">
        <f>+'[36]ANUAL VH Anual_Emp.Prof.'!L12</f>
        <v>-17.090061247216038</v>
      </c>
      <c r="Q10" s="129"/>
      <c r="R10" s="1226">
        <f>+'[36]ANUAL VH Anual_Emp.Prof.'!G12</f>
        <v>14.75</v>
      </c>
      <c r="S10" s="1227"/>
      <c r="T10" s="129">
        <f>+'[36]ANUAL VH Anual_Emp.Prof.'!O12</f>
        <v>-15.954415954415978</v>
      </c>
      <c r="U10" s="129"/>
    </row>
    <row r="11" spans="2:23" ht="24" customHeight="1" x14ac:dyDescent="0.2">
      <c r="B11" s="1175">
        <v>2021</v>
      </c>
      <c r="C11" s="1175"/>
      <c r="D11" s="1377">
        <f>+'[36]ANUAL VH Anual_Emp.Prof.'!F13</f>
        <v>704.1</v>
      </c>
      <c r="E11" s="1378"/>
      <c r="F11" s="129">
        <f>+'[36]ANUAL VH Anual_Emp.Prof.'!N13</f>
        <v>6.8883069566207711</v>
      </c>
      <c r="G11" s="48"/>
      <c r="H11" s="1378">
        <f>+'[36]ANUAL VH Anual_Emp.Prof.'!B13</f>
        <v>4067.1499999999996</v>
      </c>
      <c r="I11" s="1378"/>
      <c r="J11" s="129">
        <f>+'[36]ANUAL VH Anual_Emp.Prof.'!J13</f>
        <v>1.4175996808218683</v>
      </c>
      <c r="K11" s="129"/>
      <c r="L11" s="50">
        <f>+'[36]ANUAL VH Anual_Emp.Prof.'!C13</f>
        <v>3377.9750000000004</v>
      </c>
      <c r="M11" s="129">
        <f>+'[36]ANUAL VH Anual_Emp.Prof.'!K13</f>
        <v>2.4288367509381237</v>
      </c>
      <c r="N11" s="48"/>
      <c r="O11" s="129">
        <f>+'[36]ANUAL VH Anual_Emp.Prof.'!D13</f>
        <v>586.52499999999998</v>
      </c>
      <c r="P11" s="129">
        <f>+'[36]ANUAL VH Anual_Emp.Prof.'!L13</f>
        <v>-1.5278069254984317</v>
      </c>
      <c r="Q11" s="129"/>
      <c r="R11" s="1226">
        <f>+'[36]ANUAL VH Anual_Emp.Prof.'!G13</f>
        <v>41.024999999999999</v>
      </c>
      <c r="S11" s="1227"/>
      <c r="T11" s="129">
        <f>+'[36]ANUAL VH Anual_Emp.Prof.'!O13</f>
        <v>178.13559322033896</v>
      </c>
      <c r="U11" s="129"/>
    </row>
    <row r="12" spans="2:23" ht="24" customHeight="1" x14ac:dyDescent="0.2">
      <c r="B12" s="1175">
        <v>2022</v>
      </c>
      <c r="C12" s="1175"/>
      <c r="D12" s="1377">
        <f>+'[36]ANUAL VH Anual_Emp.Prof.'!F14</f>
        <v>711.35</v>
      </c>
      <c r="E12" s="1378"/>
      <c r="F12" s="129">
        <f>+'[36]ANUAL VH Anual_Emp.Prof.'!N14</f>
        <v>1.029683283624494</v>
      </c>
      <c r="G12" s="48"/>
      <c r="H12" s="1378">
        <f>+'[36]ANUAL VH Anual_Emp.Prof.'!B14</f>
        <v>4164.7250000000004</v>
      </c>
      <c r="I12" s="1378"/>
      <c r="J12" s="129">
        <f>+'[36]ANUAL VH Anual_Emp.Prof.'!J14</f>
        <v>2.3991001069545215</v>
      </c>
      <c r="K12" s="129"/>
      <c r="L12" s="50">
        <f>+'[36]ANUAL VH Anual_Emp.Prof.'!C14</f>
        <v>3477.9749999999999</v>
      </c>
      <c r="M12" s="129">
        <f>+'[36]ANUAL VH Anual_Emp.Prof.'!K14</f>
        <v>2.9603534662038467</v>
      </c>
      <c r="N12" s="48"/>
      <c r="O12" s="129">
        <f>+'[36]ANUAL VH Anual_Emp.Prof.'!D14</f>
        <v>573.30000000000007</v>
      </c>
      <c r="P12" s="129">
        <f>+'[36]ANUAL VH Anual_Emp.Prof.'!L14</f>
        <v>-2.2548058480030497</v>
      </c>
      <c r="Q12" s="129"/>
      <c r="R12" s="1226">
        <f>+'[36]ANUAL VH Anual_Emp.Prof.'!G14</f>
        <v>32.524999999999999</v>
      </c>
      <c r="S12" s="1227"/>
      <c r="T12" s="129">
        <f>+'[36]ANUAL VH Anual_Emp.Prof.'!O14</f>
        <v>-20.719073735527115</v>
      </c>
      <c r="U12" s="129"/>
    </row>
    <row r="13" spans="2:23" ht="24" customHeight="1" x14ac:dyDescent="0.2">
      <c r="B13" s="1398"/>
      <c r="C13" s="1398"/>
      <c r="D13" s="1597"/>
      <c r="E13" s="1598"/>
      <c r="F13" s="135"/>
      <c r="G13" s="54"/>
      <c r="H13" s="1598"/>
      <c r="I13" s="1598"/>
      <c r="J13" s="135"/>
      <c r="K13" s="135"/>
      <c r="L13" s="56"/>
      <c r="M13" s="135"/>
      <c r="N13" s="54"/>
      <c r="O13" s="135"/>
      <c r="P13" s="135"/>
      <c r="Q13" s="135"/>
      <c r="R13" s="1228"/>
      <c r="S13" s="1229"/>
      <c r="T13" s="135"/>
      <c r="U13" s="135"/>
    </row>
    <row r="14" spans="2:23" ht="24" customHeight="1" x14ac:dyDescent="0.2">
      <c r="B14" s="57">
        <v>19</v>
      </c>
      <c r="C14" s="58" t="s">
        <v>176</v>
      </c>
      <c r="D14" s="1381">
        <f>+[36]TRIM_Emp.Prof.!F36</f>
        <v>672.2</v>
      </c>
      <c r="E14" s="1382"/>
      <c r="F14" s="139">
        <f>+[36]VH_VHA_Emp.Prof.!F32</f>
        <v>6.9700827498408779</v>
      </c>
      <c r="G14" s="100">
        <f>+[36]VH_VHA_Emp.Prof.!R32</f>
        <v>6.4699833900181858</v>
      </c>
      <c r="H14" s="1382">
        <f>+[36]TRIM_Emp.Prof.!B36</f>
        <v>4085.3</v>
      </c>
      <c r="I14" s="1382"/>
      <c r="J14" s="139">
        <f>+[36]VH_VHA_Emp.Prof.!B32</f>
        <v>0.4993849938499384</v>
      </c>
      <c r="K14" s="139">
        <f>+[36]VH_VHA_Emp.Prof.!N32</f>
        <v>0.64389905644022249</v>
      </c>
      <c r="L14" s="61">
        <f>+[36]TRIM_Emp.Prof.!C36</f>
        <v>3228.6</v>
      </c>
      <c r="M14" s="139">
        <f>+[36]VH_VHA_Emp.Prof.!C32</f>
        <v>1.9289660615627424</v>
      </c>
      <c r="N14" s="100">
        <f>+[36]VH_VHA_Emp.Prof.!O32</f>
        <v>1.6025742637035156</v>
      </c>
      <c r="O14" s="139">
        <f>+[36]TRIM_Emp.Prof.!D36</f>
        <v>732.2</v>
      </c>
      <c r="P14" s="139">
        <f>+[36]VH_VHA_Emp.Prof.!D32</f>
        <v>-3.08405029781601</v>
      </c>
      <c r="Q14" s="139">
        <f>+[36]VH_VHA_Emp.Prof.!P32</f>
        <v>-1.9590682644405444</v>
      </c>
      <c r="R14" s="1219">
        <f>+[36]TRIM_Emp.Prof.!G36</f>
        <v>16.8</v>
      </c>
      <c r="S14" s="1220"/>
      <c r="T14" s="139">
        <f>+[36]VH_VHA_Emp.Prof.!G32</f>
        <v>-7.6923076923076872</v>
      </c>
      <c r="U14" s="139">
        <f>+[36]VH_VHA_Emp.Prof.!S32</f>
        <v>-3.2745591939546514</v>
      </c>
    </row>
    <row r="15" spans="2:23" ht="24" customHeight="1" x14ac:dyDescent="0.2">
      <c r="B15" s="57"/>
      <c r="C15" s="58" t="s">
        <v>177</v>
      </c>
      <c r="D15" s="1381">
        <f>+[36]TRIM_Emp.Prof.!F37</f>
        <v>665.8</v>
      </c>
      <c r="E15" s="1382"/>
      <c r="F15" s="139">
        <f>+[36]VH_VHA_Emp.Prof.!F33</f>
        <v>5.5150554675118757</v>
      </c>
      <c r="G15" s="100">
        <f>+[36]VH_VHA_Emp.Prof.!R33</f>
        <v>6.1520603598374857</v>
      </c>
      <c r="H15" s="1382">
        <f>+[36]TRIM_Emp.Prof.!B37</f>
        <v>4126.1000000000004</v>
      </c>
      <c r="I15" s="1382"/>
      <c r="J15" s="139">
        <f>+[36]VH_VHA_Emp.Prof.!B33</f>
        <v>0.85058538850733001</v>
      </c>
      <c r="K15" s="139">
        <f>+[36]VH_VHA_Emp.Prof.!N33</f>
        <v>0.71339924879387784</v>
      </c>
      <c r="L15" s="61">
        <f>+[36]TRIM_Emp.Prof.!C37</f>
        <v>3281.8</v>
      </c>
      <c r="M15" s="139">
        <f>+[36]VH_VHA_Emp.Prof.!C33</f>
        <v>3.1201885310290667</v>
      </c>
      <c r="N15" s="100">
        <f>+[36]VH_VHA_Emp.Prof.!O33</f>
        <v>2.1114517811423372</v>
      </c>
      <c r="O15" s="139">
        <f>+[36]TRIM_Emp.Prof.!D37</f>
        <v>710.7</v>
      </c>
      <c r="P15" s="139">
        <f>+[36]VH_VHA_Emp.Prof.!D33</f>
        <v>-6.5606100447015532</v>
      </c>
      <c r="Q15" s="139">
        <f>+[36]VH_VHA_Emp.Prof.!P33</f>
        <v>-3.5173642030276064</v>
      </c>
      <c r="R15" s="1219">
        <f>+[36]TRIM_Emp.Prof.!G37</f>
        <v>14.7</v>
      </c>
      <c r="S15" s="1220"/>
      <c r="T15" s="139">
        <f>+[36]VH_VHA_Emp.Prof.!G33</f>
        <v>-31.308411214953267</v>
      </c>
      <c r="U15" s="139">
        <f>+[36]VH_VHA_Emp.Prof.!S33</f>
        <v>-13.093289689034361</v>
      </c>
    </row>
    <row r="16" spans="2:23" ht="24" customHeight="1" x14ac:dyDescent="0.2">
      <c r="B16" s="57"/>
      <c r="C16" s="58" t="s">
        <v>174</v>
      </c>
      <c r="D16" s="1381">
        <f>+[36]TRIM_Emp.Prof.!F38</f>
        <v>685.9</v>
      </c>
      <c r="E16" s="1382"/>
      <c r="F16" s="139">
        <f>+[36]VH_VHA_Emp.Prof.!F34</f>
        <v>1.8713797712758051</v>
      </c>
      <c r="G16" s="100">
        <f>+[36]VH_VHA_Emp.Prof.!R34</f>
        <v>5.0299774196060021</v>
      </c>
      <c r="H16" s="1382">
        <f>+[36]TRIM_Emp.Prof.!B38</f>
        <v>4082.9</v>
      </c>
      <c r="I16" s="1382"/>
      <c r="J16" s="139">
        <f>+[36]VH_VHA_Emp.Prof.!B34</f>
        <v>0.60864422650437344</v>
      </c>
      <c r="K16" s="139">
        <f>+[36]VH_VHA_Emp.Prof.!N34</f>
        <v>0.68719838770316954</v>
      </c>
      <c r="L16" s="61">
        <f>+[36]TRIM_Emp.Prof.!C38</f>
        <v>3251.5</v>
      </c>
      <c r="M16" s="139">
        <f>+[36]VH_VHA_Emp.Prof.!C34</f>
        <v>2.5968698725230333</v>
      </c>
      <c r="N16" s="100">
        <f>+[36]VH_VHA_Emp.Prof.!O34</f>
        <v>2.2329644637173018</v>
      </c>
      <c r="O16" s="139">
        <f>+[36]TRIM_Emp.Prof.!D38</f>
        <v>706.6</v>
      </c>
      <c r="P16" s="139">
        <f>+[36]VH_VHA_Emp.Prof.!D34</f>
        <v>-3.7198528409865039</v>
      </c>
      <c r="Q16" s="139">
        <f>+[36]VH_VHA_Emp.Prof.!P34</f>
        <v>-3.5672337997919468</v>
      </c>
      <c r="R16" s="1219">
        <f>+[36]TRIM_Emp.Prof.!G38</f>
        <v>17.100000000000001</v>
      </c>
      <c r="S16" s="1220"/>
      <c r="T16" s="139">
        <f>+[36]VH_VHA_Emp.Prof.!G34</f>
        <v>-14.070351758793953</v>
      </c>
      <c r="U16" s="139">
        <f>+[36]VH_VHA_Emp.Prof.!S34</f>
        <v>-13.333333333333307</v>
      </c>
    </row>
    <row r="17" spans="2:21" ht="24" customHeight="1" x14ac:dyDescent="0.2">
      <c r="B17" s="253">
        <v>20</v>
      </c>
      <c r="C17" s="254" t="s">
        <v>175</v>
      </c>
      <c r="D17" s="1379">
        <f>+[36]TRIM_Emp.Prof.!F39</f>
        <v>676.4</v>
      </c>
      <c r="E17" s="1380"/>
      <c r="F17" s="267">
        <f>+[36]VH_VHA_Emp.Prof.!F35</f>
        <v>0.3709749220952574</v>
      </c>
      <c r="G17" s="268">
        <f>+[36]VH_VHA_Emp.Prof.!R35</f>
        <v>0.3709749220952574</v>
      </c>
      <c r="H17" s="1380">
        <f>+[36]TRIM_Emp.Prof.!B39</f>
        <v>4053.6</v>
      </c>
      <c r="I17" s="1380"/>
      <c r="J17" s="267">
        <f>+[36]VH_VHA_Emp.Prof.!B35</f>
        <v>0.27458256029684325</v>
      </c>
      <c r="K17" s="267">
        <f>+[36]VH_VHA_Emp.Prof.!N35</f>
        <v>0.27458256029684325</v>
      </c>
      <c r="L17" s="266">
        <f>+[36]TRIM_Emp.Prof.!C39</f>
        <v>3279.7</v>
      </c>
      <c r="M17" s="267">
        <f>+[36]VH_VHA_Emp.Prof.!C35</f>
        <v>3.0995567570965887</v>
      </c>
      <c r="N17" s="268">
        <f>+[36]VH_VHA_Emp.Prof.!O35</f>
        <v>3.0995567570965887</v>
      </c>
      <c r="O17" s="267">
        <f>+[36]TRIM_Emp.Prof.!D39</f>
        <v>643</v>
      </c>
      <c r="P17" s="267">
        <f>+[36]VH_VHA_Emp.Prof.!D35</f>
        <v>-11.200110481977632</v>
      </c>
      <c r="Q17" s="267">
        <f>+[36]VH_VHA_Emp.Prof.!P35</f>
        <v>-11.200110481977632</v>
      </c>
      <c r="R17" s="1531">
        <f>+[36]TRIM_Emp.Prof.!G39</f>
        <v>14.3</v>
      </c>
      <c r="S17" s="1530"/>
      <c r="T17" s="267">
        <f>+[36]VH_VHA_Emp.Prof.!G35</f>
        <v>-33.796296296296305</v>
      </c>
      <c r="U17" s="267">
        <f>+[36]VH_VHA_Emp.Prof.!S35</f>
        <v>-33.796296296296305</v>
      </c>
    </row>
    <row r="18" spans="2:21" ht="24" customHeight="1" x14ac:dyDescent="0.2">
      <c r="B18" s="57"/>
      <c r="C18" s="58" t="s">
        <v>176</v>
      </c>
      <c r="D18" s="1381">
        <f>+[36]TRIM_Emp.Prof.!F40</f>
        <v>651.6</v>
      </c>
      <c r="E18" s="1382"/>
      <c r="F18" s="139">
        <f>+[36]VH_VHA_Emp.Prof.!F36</f>
        <v>-3.0645641178220773</v>
      </c>
      <c r="G18" s="100">
        <f>+[36]VH_VHA_Emp.Prof.!R36</f>
        <v>-1.3446252135799863</v>
      </c>
      <c r="H18" s="1382">
        <f>+[36]TRIM_Emp.Prof.!B40</f>
        <v>3936.8</v>
      </c>
      <c r="I18" s="1382"/>
      <c r="J18" s="139">
        <f>+[36]VH_VHA_Emp.Prof.!B36</f>
        <v>-3.634983966905736</v>
      </c>
      <c r="K18" s="139">
        <f>+[36]VH_VHA_Emp.Prof.!N36</f>
        <v>-1.6904943527153771</v>
      </c>
      <c r="L18" s="61">
        <f>+[36]TRIM_Emp.Prof.!C40</f>
        <v>3265.7</v>
      </c>
      <c r="M18" s="139">
        <f>+[36]VH_VHA_Emp.Prof.!C36</f>
        <v>1.1491048751780975</v>
      </c>
      <c r="N18" s="100">
        <f>+[36]VH_VHA_Emp.Prof.!O36</f>
        <v>2.1171037646067647</v>
      </c>
      <c r="O18" s="139">
        <f>+[36]TRIM_Emp.Prof.!D40</f>
        <v>578.9</v>
      </c>
      <c r="P18" s="139">
        <f>+[36]VH_VHA_Emp.Prof.!D36</f>
        <v>-20.936902485659658</v>
      </c>
      <c r="Q18" s="139">
        <f>+[36]VH_VHA_Emp.Prof.!P36</f>
        <v>-16.095584700954479</v>
      </c>
      <c r="R18" s="1219">
        <f>+[36]TRIM_Emp.Prof.!G40</f>
        <v>13.3</v>
      </c>
      <c r="S18" s="1220"/>
      <c r="T18" s="139">
        <f>+[36]VH_VHA_Emp.Prof.!G36</f>
        <v>-20.833333333333336</v>
      </c>
      <c r="U18" s="139">
        <f>+[36]VH_VHA_Emp.Prof.!S36</f>
        <v>-28.125000000000011</v>
      </c>
    </row>
    <row r="19" spans="2:21" ht="24" customHeight="1" x14ac:dyDescent="0.2">
      <c r="B19" s="57"/>
      <c r="C19" s="58" t="s">
        <v>177</v>
      </c>
      <c r="D19" s="1381">
        <f>+[36]TRIM_Emp.Prof.!F41</f>
        <v>634.09999999999991</v>
      </c>
      <c r="E19" s="1382"/>
      <c r="F19" s="139">
        <f>+[36]VH_VHA_Emp.Prof.!F37</f>
        <v>-4.7611895464103382</v>
      </c>
      <c r="G19" s="100">
        <f>+[36]VH_VHA_Emp.Prof.!R37</f>
        <v>-2.4752721308216152</v>
      </c>
      <c r="H19" s="1382">
        <f>+[36]TRIM_Emp.Prof.!B41</f>
        <v>4006.1</v>
      </c>
      <c r="I19" s="1382"/>
      <c r="J19" s="139">
        <f>+[36]VH_VHA_Emp.Prof.!B37</f>
        <v>-2.9083153583286947</v>
      </c>
      <c r="K19" s="139">
        <f>+[36]VH_VHA_Emp.Prof.!N37</f>
        <v>-2.1005557414374265</v>
      </c>
      <c r="L19" s="61">
        <f>+[36]TRIM_Emp.Prof.!C41</f>
        <v>3311.7</v>
      </c>
      <c r="M19" s="139">
        <f>+[36]VH_VHA_Emp.Prof.!C37</f>
        <v>0.91108537997439676</v>
      </c>
      <c r="N19" s="100">
        <f>+[36]VH_VHA_Emp.Prof.!O37</f>
        <v>1.7087138213898623</v>
      </c>
      <c r="O19" s="139">
        <f>+[36]TRIM_Emp.Prof.!D41</f>
        <v>577.9</v>
      </c>
      <c r="P19" s="139">
        <f>+[36]VH_VHA_Emp.Prof.!D37</f>
        <v>-18.685802729703116</v>
      </c>
      <c r="Q19" s="139">
        <f>+[36]VH_VHA_Emp.Prof.!P37</f>
        <v>-16.945085371481305</v>
      </c>
      <c r="R19" s="1219">
        <f>+[36]TRIM_Emp.Prof.!G41</f>
        <v>18.2</v>
      </c>
      <c r="S19" s="1220"/>
      <c r="T19" s="139">
        <f>+[36]VH_VHA_Emp.Prof.!G37</f>
        <v>23.809523809523814</v>
      </c>
      <c r="U19" s="139">
        <f>+[36]VH_VHA_Emp.Prof.!S37</f>
        <v>-13.747645951035803</v>
      </c>
    </row>
    <row r="20" spans="2:21" ht="24" customHeight="1" x14ac:dyDescent="0.2">
      <c r="B20" s="57"/>
      <c r="C20" s="58" t="s">
        <v>174</v>
      </c>
      <c r="D20" s="1381">
        <f>+[36]TRIM_Emp.Prof.!F42</f>
        <v>672.8</v>
      </c>
      <c r="E20" s="1382"/>
      <c r="F20" s="139">
        <f>+[36]VH_VHA_Emp.Prof.!F38</f>
        <v>-1.9098994022452298</v>
      </c>
      <c r="G20" s="100">
        <f>+[36]VH_VHA_Emp.Prof.!R38</f>
        <v>-2.3315293943213189</v>
      </c>
      <c r="H20" s="1382">
        <f>+[36]TRIM_Emp.Prof.!B42</f>
        <v>4044.7</v>
      </c>
      <c r="I20" s="1382"/>
      <c r="J20" s="139">
        <f>+[36]VH_VHA_Emp.Prof.!B38</f>
        <v>-0.93560949325235399</v>
      </c>
      <c r="K20" s="139">
        <f>+[36]VH_VHA_Emp.Prof.!N38</f>
        <v>-1.8094118799275249</v>
      </c>
      <c r="L20" s="61">
        <f>+[36]TRIM_Emp.Prof.!C42</f>
        <v>3334.4</v>
      </c>
      <c r="M20" s="139">
        <f>+[36]VH_VHA_Emp.Prof.!C38</f>
        <v>2.5495924957711802</v>
      </c>
      <c r="N20" s="100">
        <f>+[36]VH_VHA_Emp.Prof.!O38</f>
        <v>1.9199567333693768</v>
      </c>
      <c r="O20" s="139">
        <f>+[36]TRIM_Emp.Prof.!D42</f>
        <v>582.70000000000005</v>
      </c>
      <c r="P20" s="139">
        <f>+[36]VH_VHA_Emp.Prof.!D38</f>
        <v>-17.534673082366258</v>
      </c>
      <c r="Q20" s="139">
        <f>+[36]VH_VHA_Emp.Prof.!P38</f>
        <v>-17.090061247216038</v>
      </c>
      <c r="R20" s="1219">
        <f>+[36]TRIM_Emp.Prof.!G42</f>
        <v>13.2</v>
      </c>
      <c r="S20" s="1220"/>
      <c r="T20" s="139">
        <f>+[36]VH_VHA_Emp.Prof.!G38</f>
        <v>-22.807017543859665</v>
      </c>
      <c r="U20" s="139">
        <f>+[36]VH_VHA_Emp.Prof.!S38</f>
        <v>-15.954415954415978</v>
      </c>
    </row>
    <row r="21" spans="2:21" ht="24" customHeight="1" x14ac:dyDescent="0.2">
      <c r="B21" s="253">
        <v>21</v>
      </c>
      <c r="C21" s="254" t="s">
        <v>175</v>
      </c>
      <c r="D21" s="1379">
        <f>+[36]TRIM_Emp.Prof.!F43</f>
        <v>678.7</v>
      </c>
      <c r="E21" s="1380"/>
      <c r="F21" s="267">
        <f>+[36]VH_VHA_Emp.Prof.!F39</f>
        <v>0.3400354819633522</v>
      </c>
      <c r="G21" s="268">
        <f>+[36]VH_VHA_Emp.Prof.!R39</f>
        <v>0.3400354819633522</v>
      </c>
      <c r="H21" s="1380">
        <f>+[36]TRIM_Emp.Prof.!B43</f>
        <v>3969</v>
      </c>
      <c r="I21" s="1380"/>
      <c r="J21" s="267">
        <f>+[36]VH_VHA_Emp.Prof.!B39</f>
        <v>-2.087033747779754</v>
      </c>
      <c r="K21" s="267">
        <f>+[36]VH_VHA_Emp.Prof.!N39</f>
        <v>-2.087033747779754</v>
      </c>
      <c r="L21" s="266">
        <f>+[36]TRIM_Emp.Prof.!C43</f>
        <v>3285.4</v>
      </c>
      <c r="M21" s="267">
        <f>+[36]VH_VHA_Emp.Prof.!C39</f>
        <v>0.17379638381560536</v>
      </c>
      <c r="N21" s="268">
        <f>+[36]VH_VHA_Emp.Prof.!O39</f>
        <v>0.17379638381560536</v>
      </c>
      <c r="O21" s="267">
        <f>+[36]TRIM_Emp.Prof.!D43</f>
        <v>577.4</v>
      </c>
      <c r="P21" s="267">
        <f>+[36]VH_VHA_Emp.Prof.!D39</f>
        <v>-10.202177293934689</v>
      </c>
      <c r="Q21" s="267">
        <f>+[36]VH_VHA_Emp.Prof.!P39</f>
        <v>-10.202177293934689</v>
      </c>
      <c r="R21" s="1531">
        <f>+[36]TRIM_Emp.Prof.!G43</f>
        <v>33.799999999999997</v>
      </c>
      <c r="S21" s="1530"/>
      <c r="T21" s="267">
        <f>+[36]VH_VHA_Emp.Prof.!G39</f>
        <v>136.36363636363632</v>
      </c>
      <c r="U21" s="267">
        <f>+[36]VH_VHA_Emp.Prof.!S39</f>
        <v>136.36363636363632</v>
      </c>
    </row>
    <row r="22" spans="2:21" ht="24" customHeight="1" x14ac:dyDescent="0.2">
      <c r="B22" s="57"/>
      <c r="C22" s="58" t="s">
        <v>176</v>
      </c>
      <c r="D22" s="1381">
        <f>+[36]TRIM_Emp.Prof.!F44</f>
        <v>681.2</v>
      </c>
      <c r="E22" s="1382"/>
      <c r="F22" s="139">
        <f>+[36]VH_VHA_Emp.Prof.!F40</f>
        <v>4.5426642111725091</v>
      </c>
      <c r="G22" s="100">
        <f>+[36]VH_VHA_Emp.Prof.!R40</f>
        <v>2.4021084337349397</v>
      </c>
      <c r="H22" s="1382">
        <f>+[36]TRIM_Emp.Prof.!B44</f>
        <v>4088.6</v>
      </c>
      <c r="I22" s="1382"/>
      <c r="J22" s="139">
        <f>+[36]VH_VHA_Emp.Prof.!B40</f>
        <v>3.8559235927656976</v>
      </c>
      <c r="K22" s="139">
        <f>+[36]VH_VHA_Emp.Prof.!N40</f>
        <v>0.84100921105327853</v>
      </c>
      <c r="L22" s="61">
        <f>+[36]TRIM_Emp.Prof.!C44</f>
        <v>3387.3</v>
      </c>
      <c r="M22" s="139">
        <f>+[36]VH_VHA_Emp.Prof.!C40</f>
        <v>3.7235508466791245</v>
      </c>
      <c r="N22" s="100">
        <f>+[36]VH_VHA_Emp.Prof.!O40</f>
        <v>1.9448773184221224</v>
      </c>
      <c r="O22" s="139">
        <f>+[36]TRIM_Emp.Prof.!D44</f>
        <v>601.20000000000005</v>
      </c>
      <c r="P22" s="139">
        <f>+[36]VH_VHA_Emp.Prof.!D40</f>
        <v>3.8521333563655391</v>
      </c>
      <c r="Q22" s="139">
        <f>+[36]VH_VHA_Emp.Prof.!P40</f>
        <v>-3.5436615107619418</v>
      </c>
      <c r="R22" s="1219">
        <f>+[36]TRIM_Emp.Prof.!G44</f>
        <v>40.700000000000003</v>
      </c>
      <c r="S22" s="1220"/>
      <c r="T22" s="139">
        <f>+[36]VH_VHA_Emp.Prof.!G40</f>
        <v>206.01503759398497</v>
      </c>
      <c r="U22" s="139">
        <f>+[36]VH_VHA_Emp.Prof.!S40</f>
        <v>169.92753623188403</v>
      </c>
    </row>
    <row r="23" spans="2:21" ht="24" customHeight="1" x14ac:dyDescent="0.2">
      <c r="B23" s="57"/>
      <c r="C23" s="58" t="s">
        <v>177</v>
      </c>
      <c r="D23" s="1381">
        <f>+[36]TRIM_Emp.Prof.!F45</f>
        <v>732.9</v>
      </c>
      <c r="E23" s="1382"/>
      <c r="F23" s="139">
        <f>+[36]VH_VHA_Emp.Prof.!F41</f>
        <v>15.581138621668522</v>
      </c>
      <c r="G23" s="100">
        <f>+[36]VH_VHA_Emp.Prof.!R41</f>
        <v>6.6612303144590213</v>
      </c>
      <c r="H23" s="1382">
        <f>+[36]TRIM_Emp.Prof.!B45</f>
        <v>4103.2</v>
      </c>
      <c r="I23" s="1382"/>
      <c r="J23" s="139">
        <f>+[36]VH_VHA_Emp.Prof.!B41</f>
        <v>2.4238036993584844</v>
      </c>
      <c r="K23" s="139">
        <f>+[36]VH_VHA_Emp.Prof.!N41</f>
        <v>1.3695661234526701</v>
      </c>
      <c r="L23" s="61">
        <f>+[36]TRIM_Emp.Prof.!C45</f>
        <v>3397.5</v>
      </c>
      <c r="M23" s="139">
        <f>+[36]VH_VHA_Emp.Prof.!C41</f>
        <v>2.5908143853609955</v>
      </c>
      <c r="N23" s="100">
        <f>+[36]VH_VHA_Emp.Prof.!O41</f>
        <v>2.161893457507813</v>
      </c>
      <c r="O23" s="139">
        <f>+[36]TRIM_Emp.Prof.!D45</f>
        <v>599.4</v>
      </c>
      <c r="P23" s="139">
        <f>+[36]VH_VHA_Emp.Prof.!D41</f>
        <v>3.7203668454749872</v>
      </c>
      <c r="Q23" s="139">
        <f>+[36]VH_VHA_Emp.Prof.!P41</f>
        <v>-1.211245693966001</v>
      </c>
      <c r="R23" s="1219">
        <f>+[36]TRIM_Emp.Prof.!G45</f>
        <v>42</v>
      </c>
      <c r="S23" s="1220"/>
      <c r="T23" s="139">
        <f>+[36]VH_VHA_Emp.Prof.!G41</f>
        <v>130.7692307692308</v>
      </c>
      <c r="U23" s="139">
        <f>+[36]VH_VHA_Emp.Prof.!S41</f>
        <v>154.36681222707426</v>
      </c>
    </row>
    <row r="24" spans="2:21" ht="24" customHeight="1" x14ac:dyDescent="0.2">
      <c r="B24" s="57"/>
      <c r="C24" s="58" t="s">
        <v>174</v>
      </c>
      <c r="D24" s="1381">
        <f>+[36]TRIM_Emp.Prof.!F46</f>
        <v>723.59999999999991</v>
      </c>
      <c r="E24" s="1382"/>
      <c r="F24" s="139">
        <f>+[36]VH_VHA_Emp.Prof.!F42</f>
        <v>7.5505350772889335</v>
      </c>
      <c r="G24" s="100">
        <f>+[36]VH_VHA_Emp.Prof.!R42</f>
        <v>6.8883069566207711</v>
      </c>
      <c r="H24" s="1382">
        <f>+[36]TRIM_Emp.Prof.!B46</f>
        <v>4107.8</v>
      </c>
      <c r="I24" s="1382"/>
      <c r="J24" s="139">
        <f>+[36]VH_VHA_Emp.Prof.!B42</f>
        <v>1.5600662595495418</v>
      </c>
      <c r="K24" s="139">
        <f>+[36]VH_VHA_Emp.Prof.!N42</f>
        <v>1.4175996808218683</v>
      </c>
      <c r="L24" s="61">
        <f>+[36]TRIM_Emp.Prof.!C46</f>
        <v>3441.7</v>
      </c>
      <c r="M24" s="139">
        <f>+[36]VH_VHA_Emp.Prof.!C42</f>
        <v>3.2179702495201523</v>
      </c>
      <c r="N24" s="100">
        <f>+[36]VH_VHA_Emp.Prof.!O42</f>
        <v>2.4288367509381237</v>
      </c>
      <c r="O24" s="139">
        <f>+[36]TRIM_Emp.Prof.!D46</f>
        <v>568.1</v>
      </c>
      <c r="P24" s="139">
        <f>+[36]VH_VHA_Emp.Prof.!D42</f>
        <v>-2.5055774841256206</v>
      </c>
      <c r="Q24" s="139">
        <f>+[36]VH_VHA_Emp.Prof.!P42</f>
        <v>-1.5278069254984317</v>
      </c>
      <c r="R24" s="1219">
        <f>+[36]TRIM_Emp.Prof.!G46</f>
        <v>47.6</v>
      </c>
      <c r="S24" s="1220"/>
      <c r="T24" s="139">
        <f>+[36]VH_VHA_Emp.Prof.!G42</f>
        <v>260.60606060606062</v>
      </c>
      <c r="U24" s="139">
        <f>+[36]VH_VHA_Emp.Prof.!S42</f>
        <v>178.13559322033896</v>
      </c>
    </row>
    <row r="25" spans="2:21" ht="24" customHeight="1" x14ac:dyDescent="0.2">
      <c r="B25" s="253">
        <v>22</v>
      </c>
      <c r="C25" s="254" t="s">
        <v>175</v>
      </c>
      <c r="D25" s="1379">
        <f>+[36]TRIM_Emp.Prof.!F47</f>
        <v>721.90000000000009</v>
      </c>
      <c r="E25" s="1380"/>
      <c r="F25" s="267">
        <f>+[36]VH_VHA_Emp.Prof.!F43</f>
        <v>6.3651097686754143</v>
      </c>
      <c r="G25" s="268">
        <f>+[36]VH_VHA_Emp.Prof.!R43</f>
        <v>6.3651097686754143</v>
      </c>
      <c r="H25" s="1380">
        <f>+[36]TRIM_Emp.Prof.!B47</f>
        <v>4147.5</v>
      </c>
      <c r="I25" s="1380"/>
      <c r="J25" s="267">
        <f>+[36]VH_VHA_Emp.Prof.!B43</f>
        <v>4.4973544973544888</v>
      </c>
      <c r="K25" s="267">
        <f>+[36]VH_VHA_Emp.Prof.!N43</f>
        <v>4.4973544973544888</v>
      </c>
      <c r="L25" s="266">
        <f>+[36]TRIM_Emp.Prof.!C47</f>
        <v>3481.3</v>
      </c>
      <c r="M25" s="267">
        <f>+[36]VH_VHA_Emp.Prof.!C43</f>
        <v>5.9627442624946791</v>
      </c>
      <c r="N25" s="268">
        <f>+[36]VH_VHA_Emp.Prof.!O43</f>
        <v>5.9627442624946791</v>
      </c>
      <c r="O25" s="267">
        <f>+[36]TRIM_Emp.Prof.!D47</f>
        <v>553.70000000000005</v>
      </c>
      <c r="P25" s="267">
        <f>+[36]VH_VHA_Emp.Prof.!D43</f>
        <v>-4.10460685833044</v>
      </c>
      <c r="Q25" s="267">
        <f>+[36]VH_VHA_Emp.Prof.!P43</f>
        <v>-4.10460685833044</v>
      </c>
      <c r="R25" s="1531">
        <f>+[36]TRIM_Emp.Prof.!G47</f>
        <v>31.4</v>
      </c>
      <c r="S25" s="1530"/>
      <c r="T25" s="267">
        <f>+[36]VH_VHA_Emp.Prof.!G43</f>
        <v>-7.1005917159763232</v>
      </c>
      <c r="U25" s="267">
        <f>+[36]VH_VHA_Emp.Prof.!S43</f>
        <v>-7.1005917159763232</v>
      </c>
    </row>
    <row r="26" spans="2:21" ht="24" customHeight="1" x14ac:dyDescent="0.2">
      <c r="B26" s="57"/>
      <c r="C26" s="58" t="s">
        <v>176</v>
      </c>
      <c r="D26" s="1381">
        <f>+[36]TRIM_Emp.Prof.!F48</f>
        <v>722</v>
      </c>
      <c r="E26" s="1382"/>
      <c r="F26" s="139">
        <f>+[36]VH_VHA_Emp.Prof.!F44</f>
        <v>5.9894304169113344</v>
      </c>
      <c r="G26" s="100">
        <f>+[36]VH_VHA_Emp.Prof.!R44</f>
        <v>6.1769247738804323</v>
      </c>
      <c r="H26" s="1382">
        <f>+[36]TRIM_Emp.Prof.!B48</f>
        <v>4140.2</v>
      </c>
      <c r="I26" s="1382"/>
      <c r="J26" s="139">
        <f>+[36]VH_VHA_Emp.Prof.!B44</f>
        <v>1.2620456880105602</v>
      </c>
      <c r="K26" s="139">
        <f>+[36]VH_VHA_Emp.Prof.!N44</f>
        <v>2.8556890389197731</v>
      </c>
      <c r="L26" s="61">
        <f>+[36]TRIM_Emp.Prof.!C48</f>
        <v>3472</v>
      </c>
      <c r="M26" s="139">
        <f>+[36]VH_VHA_Emp.Prof.!C44</f>
        <v>2.500516635668526</v>
      </c>
      <c r="N26" s="100">
        <f>+[36]VH_VHA_Emp.Prof.!O44</f>
        <v>4.2051942991592428</v>
      </c>
      <c r="O26" s="139">
        <f>+[36]TRIM_Emp.Prof.!D48</f>
        <v>556.1</v>
      </c>
      <c r="P26" s="139">
        <f>+[36]VH_VHA_Emp.Prof.!D44</f>
        <v>-7.5016633399866972</v>
      </c>
      <c r="Q26" s="139">
        <f>+[36]VH_VHA_Emp.Prof.!P44</f>
        <v>-5.8374342440183025</v>
      </c>
      <c r="R26" s="1219">
        <f>+[36]TRIM_Emp.Prof.!G48</f>
        <v>39.5</v>
      </c>
      <c r="S26" s="1220"/>
      <c r="T26" s="139">
        <f>+[36]VH_VHA_Emp.Prof.!G44</f>
        <v>-2.9484029484029506</v>
      </c>
      <c r="U26" s="139">
        <f>+[36]VH_VHA_Emp.Prof.!S44</f>
        <v>-4.8322147651006624</v>
      </c>
    </row>
    <row r="27" spans="2:21" ht="24" customHeight="1" x14ac:dyDescent="0.2">
      <c r="B27" s="57"/>
      <c r="C27" s="58" t="s">
        <v>177</v>
      </c>
      <c r="D27" s="1381">
        <f>+[36]TRIM_Emp.Prof.!F49</f>
        <v>710.5</v>
      </c>
      <c r="E27" s="1382"/>
      <c r="F27" s="139">
        <f>+[36]VH_VHA_Emp.Prof.!F45</f>
        <v>-3.0563514804202496</v>
      </c>
      <c r="G27" s="100">
        <f>+[36]VH_VHA_Emp.Prof.!R45</f>
        <v>2.9434250764525993</v>
      </c>
      <c r="H27" s="1382">
        <f>+[36]TRIM_Emp.Prof.!B49</f>
        <v>4188.7</v>
      </c>
      <c r="I27" s="1382"/>
      <c r="J27" s="139">
        <f>+[36]VH_VHA_Emp.Prof.!B45</f>
        <v>2.0837395203743503</v>
      </c>
      <c r="K27" s="139">
        <f>+[36]VH_VHA_Emp.Prof.!N45</f>
        <v>2.5952239984211811</v>
      </c>
      <c r="L27" s="61">
        <f>+[36]TRIM_Emp.Prof.!C49</f>
        <v>3496.5</v>
      </c>
      <c r="M27" s="139">
        <f>+[36]VH_VHA_Emp.Prof.!C45</f>
        <v>2.9139072847682135</v>
      </c>
      <c r="N27" s="100">
        <f>+[36]VH_VHA_Emp.Prof.!O45</f>
        <v>3.7695378443327598</v>
      </c>
      <c r="O27" s="139">
        <f>+[36]TRIM_Emp.Prof.!D49</f>
        <v>578.5</v>
      </c>
      <c r="P27" s="139">
        <f>+[36]VH_VHA_Emp.Prof.!D45</f>
        <v>-3.4868201534868137</v>
      </c>
      <c r="Q27" s="139">
        <f>+[36]VH_VHA_Emp.Prof.!P45</f>
        <v>-5.0449943757030269</v>
      </c>
      <c r="R27" s="1219">
        <f>+[36]TRIM_Emp.Prof.!G49</f>
        <v>29.8</v>
      </c>
      <c r="S27" s="1220"/>
      <c r="T27" s="139">
        <f>+[36]VH_VHA_Emp.Prof.!G45</f>
        <v>-29.047619047619044</v>
      </c>
      <c r="U27" s="139">
        <f>+[36]VH_VHA_Emp.Prof.!S45</f>
        <v>-13.562231759656651</v>
      </c>
    </row>
    <row r="28" spans="2:21" ht="24" customHeight="1" x14ac:dyDescent="0.2">
      <c r="B28" s="57"/>
      <c r="C28" s="58" t="s">
        <v>174</v>
      </c>
      <c r="D28" s="1381">
        <f>+[36]TRIM_Emp.Prof.!F50</f>
        <v>691</v>
      </c>
      <c r="E28" s="1382"/>
      <c r="F28" s="139">
        <f>+[36]VH_VHA_Emp.Prof.!F46</f>
        <v>-4.5052515201768788</v>
      </c>
      <c r="G28" s="100">
        <f>+[36]VH_VHA_Emp.Prof.!R46</f>
        <v>1.029683283624494</v>
      </c>
      <c r="H28" s="1382">
        <f>+[36]TRIM_Emp.Prof.!B50</f>
        <v>4182.5</v>
      </c>
      <c r="I28" s="1382"/>
      <c r="J28" s="139">
        <f>+[36]VH_VHA_Emp.Prof.!B46</f>
        <v>1.8184916500316506</v>
      </c>
      <c r="K28" s="139">
        <f>+[36]VH_VHA_Emp.Prof.!N46</f>
        <v>2.3991001069545215</v>
      </c>
      <c r="L28" s="61">
        <f>+[36]TRIM_Emp.Prof.!C50</f>
        <v>3462.1</v>
      </c>
      <c r="M28" s="139">
        <f>+[36]VH_VHA_Emp.Prof.!C46</f>
        <v>0.59273033675217857</v>
      </c>
      <c r="N28" s="100">
        <f>+[36]VH_VHA_Emp.Prof.!O46</f>
        <v>2.9603534662038467</v>
      </c>
      <c r="O28" s="139">
        <f>+[36]TRIM_Emp.Prof.!D50</f>
        <v>604.9</v>
      </c>
      <c r="P28" s="139">
        <f>+[36]VH_VHA_Emp.Prof.!D46</f>
        <v>6.4777327935222617</v>
      </c>
      <c r="Q28" s="139">
        <f>+[36]VH_VHA_Emp.Prof.!P46</f>
        <v>-2.2548058480030497</v>
      </c>
      <c r="R28" s="1219">
        <f>+[36]TRIM_Emp.Prof.!G50</f>
        <v>29.4</v>
      </c>
      <c r="S28" s="1220"/>
      <c r="T28" s="139">
        <f>+[36]VH_VHA_Emp.Prof.!G46</f>
        <v>-38.235294117647065</v>
      </c>
      <c r="U28" s="139">
        <f>+[36]VH_VHA_Emp.Prof.!S46</f>
        <v>-20.719073735527115</v>
      </c>
    </row>
    <row r="29" spans="2:21" ht="24" customHeight="1" x14ac:dyDescent="0.2">
      <c r="B29" s="253">
        <v>23</v>
      </c>
      <c r="C29" s="254" t="s">
        <v>175</v>
      </c>
      <c r="D29" s="1379">
        <f>+[36]TRIM_Emp.Prof.!F51</f>
        <v>707.5</v>
      </c>
      <c r="E29" s="1380"/>
      <c r="F29" s="267">
        <f>+[36]VH_VHA_Emp.Prof.!F47</f>
        <v>-1.994736113035056</v>
      </c>
      <c r="G29" s="268">
        <f>+[36]VH_VHA_Emp.Prof.!R47</f>
        <v>-1.994736113035056</v>
      </c>
      <c r="H29" s="1380">
        <f>+[36]TRIM_Emp.Prof.!B51</f>
        <v>4189.3999999999996</v>
      </c>
      <c r="I29" s="1380"/>
      <c r="J29" s="267">
        <f>+[36]VH_VHA_Emp.Prof.!B47</f>
        <v>1.0102471368294008</v>
      </c>
      <c r="K29" s="267">
        <f>+[36]VH_VHA_Emp.Prof.!N47</f>
        <v>1.0102471368294008</v>
      </c>
      <c r="L29" s="266">
        <f>+[36]TRIM_Emp.Prof.!C51</f>
        <v>3472.7</v>
      </c>
      <c r="M29" s="267">
        <f>+[36]VH_VHA_Emp.Prof.!C47</f>
        <v>-0.24703415390803229</v>
      </c>
      <c r="N29" s="268">
        <f>+[36]VH_VHA_Emp.Prof.!O47</f>
        <v>-0.24703415390803229</v>
      </c>
      <c r="O29" s="267">
        <f>+[36]TRIM_Emp.Prof.!D51</f>
        <v>596.6</v>
      </c>
      <c r="P29" s="267">
        <f>+[36]VH_VHA_Emp.Prof.!D47</f>
        <v>7.7478779122268415</v>
      </c>
      <c r="Q29" s="267">
        <f>+[36]VH_VHA_Emp.Prof.!P47</f>
        <v>7.7478779122268415</v>
      </c>
      <c r="R29" s="1531">
        <f>+[36]TRIM_Emp.Prof.!G51</f>
        <v>27.9</v>
      </c>
      <c r="S29" s="1530"/>
      <c r="T29" s="267">
        <f>+[36]VH_VHA_Emp.Prof.!G47</f>
        <v>-11.146496815286621</v>
      </c>
      <c r="U29" s="267">
        <f>+[36]VH_VHA_Emp.Prof.!S47</f>
        <v>-11.146496815286621</v>
      </c>
    </row>
    <row r="30" spans="2:21" ht="2.1" customHeight="1" x14ac:dyDescent="0.2">
      <c r="B30" s="704"/>
      <c r="C30" s="705"/>
      <c r="D30" s="1942"/>
      <c r="E30" s="1942"/>
      <c r="F30" s="661"/>
      <c r="G30" s="688"/>
      <c r="H30" s="1942"/>
      <c r="I30" s="1942"/>
      <c r="J30" s="661"/>
      <c r="K30" s="688"/>
      <c r="L30" s="661"/>
      <c r="M30" s="661"/>
      <c r="N30" s="688"/>
      <c r="O30" s="661"/>
      <c r="P30" s="661"/>
      <c r="Q30" s="661"/>
      <c r="R30" s="1943"/>
      <c r="S30" s="1942"/>
      <c r="T30" s="661"/>
      <c r="U30" s="661"/>
    </row>
    <row r="31" spans="2:21" s="69" customFormat="1" ht="18" customHeight="1" x14ac:dyDescent="0.2">
      <c r="B31" s="87" t="s">
        <v>509</v>
      </c>
      <c r="C31" s="87"/>
      <c r="D31" s="88"/>
      <c r="E31" s="88"/>
      <c r="F31" s="88"/>
      <c r="G31" s="88"/>
      <c r="H31" s="88"/>
      <c r="I31" s="88"/>
      <c r="J31" s="690"/>
      <c r="K31" s="690"/>
      <c r="L31" s="88"/>
      <c r="M31" s="88"/>
      <c r="N31" s="690"/>
      <c r="O31" s="690"/>
      <c r="P31" s="696"/>
      <c r="Q31" s="88"/>
      <c r="R31" s="690"/>
      <c r="S31" s="690"/>
      <c r="T31" s="690"/>
      <c r="U31" s="690"/>
    </row>
    <row r="32" spans="2:21" ht="24.95" customHeight="1" x14ac:dyDescent="0.2">
      <c r="B32" s="104"/>
      <c r="C32" s="92"/>
      <c r="D32" s="697"/>
      <c r="E32" s="697"/>
      <c r="F32" s="697"/>
      <c r="G32" s="697"/>
      <c r="H32" s="697"/>
      <c r="I32" s="697"/>
      <c r="J32" s="694"/>
      <c r="K32" s="694"/>
      <c r="L32" s="697"/>
      <c r="M32" s="697"/>
      <c r="N32" s="694"/>
      <c r="O32" s="694"/>
      <c r="P32" s="698"/>
      <c r="Q32" s="697"/>
      <c r="R32" s="694"/>
      <c r="S32" s="694"/>
      <c r="T32" s="694"/>
      <c r="U32" s="694"/>
    </row>
    <row r="33" spans="2:21" ht="24" customHeight="1" x14ac:dyDescent="0.2">
      <c r="B33" s="92"/>
      <c r="C33" s="92"/>
      <c r="D33" s="697"/>
      <c r="E33" s="697"/>
      <c r="F33" s="697"/>
      <c r="G33" s="697"/>
      <c r="H33" s="697"/>
      <c r="I33" s="697"/>
      <c r="J33" s="694"/>
      <c r="K33" s="694"/>
      <c r="L33" s="697"/>
      <c r="M33" s="697"/>
      <c r="N33" s="694"/>
      <c r="O33" s="694"/>
      <c r="P33" s="698"/>
      <c r="Q33" s="697"/>
      <c r="R33" s="694"/>
      <c r="S33" s="694"/>
      <c r="T33" s="694"/>
      <c r="U33" s="694"/>
    </row>
    <row r="34" spans="2:21" ht="24" customHeight="1" x14ac:dyDescent="0.2">
      <c r="B34" s="92"/>
      <c r="C34" s="92"/>
      <c r="D34" s="697"/>
      <c r="E34" s="697"/>
      <c r="F34" s="697"/>
      <c r="G34" s="697"/>
      <c r="H34" s="697"/>
      <c r="I34" s="697"/>
      <c r="J34" s="694"/>
      <c r="K34" s="694"/>
      <c r="L34" s="697"/>
      <c r="M34" s="697"/>
      <c r="N34" s="694"/>
      <c r="O34" s="694"/>
      <c r="P34" s="698"/>
      <c r="Q34" s="697"/>
      <c r="R34" s="694"/>
      <c r="S34" s="694"/>
      <c r="T34" s="694"/>
      <c r="U34" s="694"/>
    </row>
    <row r="35" spans="2:21" ht="24" customHeight="1" x14ac:dyDescent="0.2">
      <c r="B35" s="92"/>
      <c r="C35" s="92"/>
      <c r="D35" s="697"/>
      <c r="E35" s="697"/>
      <c r="F35" s="697"/>
      <c r="G35" s="697"/>
      <c r="H35" s="697"/>
      <c r="I35" s="697"/>
      <c r="J35" s="694"/>
      <c r="K35" s="694"/>
      <c r="L35" s="697"/>
      <c r="M35" s="697"/>
      <c r="N35" s="694"/>
      <c r="O35" s="694"/>
      <c r="P35" s="698"/>
      <c r="Q35" s="697"/>
      <c r="R35" s="694"/>
      <c r="S35" s="694"/>
      <c r="T35" s="694"/>
      <c r="U35" s="694"/>
    </row>
    <row r="36" spans="2:21" ht="24" customHeight="1" x14ac:dyDescent="0.2">
      <c r="B36" s="92"/>
      <c r="C36" s="92"/>
      <c r="D36" s="697"/>
      <c r="E36" s="697"/>
      <c r="F36" s="697"/>
      <c r="G36" s="697"/>
      <c r="H36" s="697"/>
      <c r="I36" s="697"/>
      <c r="J36" s="694"/>
      <c r="K36" s="694"/>
      <c r="L36" s="697"/>
      <c r="M36" s="697"/>
      <c r="N36" s="694"/>
      <c r="O36" s="694"/>
      <c r="P36" s="698"/>
      <c r="Q36" s="697"/>
      <c r="R36" s="694"/>
      <c r="S36" s="694"/>
      <c r="T36" s="694"/>
      <c r="U36" s="694"/>
    </row>
    <row r="37" spans="2:21" ht="2.1" customHeight="1" x14ac:dyDescent="0.2">
      <c r="B37" s="92"/>
      <c r="C37" s="92"/>
      <c r="D37" s="697"/>
      <c r="E37" s="697"/>
      <c r="F37" s="697"/>
      <c r="G37" s="697"/>
      <c r="H37" s="697"/>
      <c r="I37" s="697"/>
      <c r="J37" s="694"/>
      <c r="K37" s="694"/>
      <c r="L37" s="697"/>
      <c r="M37" s="697"/>
      <c r="N37" s="694"/>
      <c r="O37" s="694"/>
      <c r="P37" s="698"/>
      <c r="Q37" s="697"/>
      <c r="R37" s="694"/>
      <c r="S37" s="694"/>
      <c r="T37" s="694"/>
      <c r="U37" s="694"/>
    </row>
    <row r="38" spans="2:21" ht="3.6" customHeight="1" x14ac:dyDescent="0.2">
      <c r="B38" s="92"/>
      <c r="C38" s="92"/>
      <c r="D38" s="674"/>
      <c r="F38" s="674"/>
      <c r="H38" s="674"/>
      <c r="J38" s="674"/>
      <c r="L38" s="674"/>
      <c r="N38" s="674"/>
      <c r="P38" s="675"/>
      <c r="Q38" s="675"/>
      <c r="R38" s="674"/>
      <c r="T38" s="674"/>
    </row>
    <row r="39" spans="2:21" ht="3.6" customHeight="1" x14ac:dyDescent="0.2">
      <c r="B39" s="92"/>
      <c r="C39" s="92"/>
      <c r="D39" s="674"/>
      <c r="F39" s="674"/>
      <c r="H39" s="674"/>
      <c r="J39" s="674"/>
      <c r="L39" s="674"/>
      <c r="N39" s="674"/>
      <c r="P39" s="675"/>
      <c r="Q39" s="675"/>
      <c r="R39" s="674"/>
      <c r="T39" s="674"/>
    </row>
    <row r="40" spans="2:21" ht="3.6" customHeight="1" x14ac:dyDescent="0.2">
      <c r="B40" s="92"/>
      <c r="C40" s="92"/>
      <c r="D40" s="674"/>
      <c r="F40" s="674"/>
      <c r="H40" s="674"/>
      <c r="J40" s="674"/>
      <c r="L40" s="674"/>
      <c r="N40" s="674"/>
      <c r="P40" s="675"/>
      <c r="Q40" s="675"/>
      <c r="R40" s="674"/>
      <c r="T40" s="674"/>
    </row>
    <row r="41" spans="2:21" ht="7.5" customHeight="1" x14ac:dyDescent="0.2">
      <c r="B41" s="92"/>
      <c r="C41" s="92"/>
      <c r="D41" s="387"/>
      <c r="F41" s="43"/>
      <c r="H41" s="674"/>
      <c r="J41" s="674"/>
      <c r="L41" s="674"/>
      <c r="N41" s="674"/>
      <c r="P41" s="675"/>
      <c r="Q41" s="675"/>
      <c r="R41" s="674"/>
      <c r="T41" s="674"/>
    </row>
    <row r="42" spans="2:21" ht="7.5" customHeight="1" x14ac:dyDescent="0.2">
      <c r="B42" s="92"/>
      <c r="C42" s="92"/>
      <c r="D42" s="674"/>
      <c r="F42" s="674"/>
      <c r="H42" s="674"/>
      <c r="J42" s="674"/>
      <c r="L42" s="674"/>
      <c r="N42" s="674"/>
      <c r="P42" s="675"/>
      <c r="Q42" s="675"/>
      <c r="R42" s="674"/>
      <c r="T42" s="674"/>
    </row>
    <row r="43" spans="2:21" ht="7.5" customHeight="1" x14ac:dyDescent="0.2">
      <c r="B43" s="92"/>
      <c r="C43" s="92"/>
      <c r="D43" s="674"/>
      <c r="F43" s="674"/>
      <c r="H43" s="674"/>
      <c r="J43" s="674"/>
      <c r="L43" s="674"/>
      <c r="N43" s="674"/>
      <c r="P43" s="675"/>
      <c r="Q43" s="675"/>
      <c r="R43" s="674"/>
      <c r="T43" s="674"/>
    </row>
    <row r="44" spans="2:21" ht="7.5" customHeight="1" x14ac:dyDescent="0.2">
      <c r="B44" s="92"/>
      <c r="C44" s="92"/>
      <c r="D44" s="674"/>
      <c r="F44" s="674"/>
      <c r="H44" s="674"/>
      <c r="J44" s="674"/>
      <c r="L44" s="674"/>
      <c r="N44" s="674"/>
      <c r="P44" s="675"/>
      <c r="Q44" s="675"/>
      <c r="R44" s="674"/>
      <c r="T44" s="674"/>
    </row>
    <row r="45" spans="2:21" ht="7.5" customHeight="1" x14ac:dyDescent="0.2">
      <c r="B45" s="92"/>
      <c r="C45" s="92"/>
      <c r="D45" s="674"/>
      <c r="F45" s="674"/>
      <c r="H45" s="674"/>
      <c r="J45" s="674"/>
      <c r="L45" s="674"/>
      <c r="N45" s="674"/>
      <c r="P45" s="675"/>
      <c r="Q45" s="675"/>
      <c r="R45" s="674"/>
      <c r="T45" s="674"/>
    </row>
    <row r="46" spans="2:21" ht="7.5" customHeight="1" x14ac:dyDescent="0.2">
      <c r="B46" s="92"/>
      <c r="C46" s="92"/>
      <c r="D46" s="674"/>
      <c r="F46" s="674"/>
      <c r="H46" s="674"/>
      <c r="J46" s="674"/>
      <c r="L46" s="674"/>
      <c r="N46" s="674"/>
      <c r="P46" s="675"/>
      <c r="Q46" s="675"/>
      <c r="R46" s="674"/>
      <c r="T46" s="674"/>
    </row>
    <row r="47" spans="2:21" ht="7.5" customHeight="1" x14ac:dyDescent="0.2">
      <c r="B47" s="92"/>
      <c r="C47" s="92"/>
      <c r="D47" s="674"/>
      <c r="F47" s="674"/>
      <c r="H47" s="674"/>
      <c r="J47" s="674"/>
      <c r="L47" s="674"/>
      <c r="N47" s="674"/>
      <c r="P47" s="675"/>
      <c r="Q47" s="675"/>
      <c r="R47" s="674"/>
      <c r="T47" s="674"/>
    </row>
    <row r="48" spans="2:21" ht="7.5" customHeight="1" x14ac:dyDescent="0.2">
      <c r="B48" s="387"/>
      <c r="C48" s="387"/>
      <c r="D48" s="674"/>
      <c r="F48" s="674"/>
      <c r="H48" s="674"/>
      <c r="J48" s="674"/>
      <c r="L48" s="674"/>
      <c r="N48" s="674"/>
      <c r="P48" s="675"/>
      <c r="Q48" s="675"/>
      <c r="R48" s="674"/>
      <c r="T48" s="674"/>
    </row>
    <row r="49" spans="2:20" ht="4.5" customHeight="1" x14ac:dyDescent="0.2">
      <c r="B49" s="387"/>
      <c r="C49" s="387"/>
      <c r="D49" s="674"/>
      <c r="F49" s="674"/>
      <c r="H49" s="674"/>
      <c r="J49" s="674"/>
      <c r="L49" s="674"/>
      <c r="N49" s="674"/>
      <c r="P49" s="675"/>
      <c r="Q49" s="675"/>
      <c r="R49" s="674"/>
      <c r="T49" s="674"/>
    </row>
    <row r="50" spans="2:20" ht="4.5" customHeight="1" x14ac:dyDescent="0.2">
      <c r="B50" s="387"/>
      <c r="C50" s="387"/>
      <c r="D50" s="674"/>
      <c r="F50" s="674"/>
      <c r="H50" s="674"/>
      <c r="J50" s="674"/>
      <c r="L50" s="674"/>
      <c r="N50" s="674"/>
      <c r="P50" s="675"/>
      <c r="Q50" s="675"/>
      <c r="R50" s="674"/>
      <c r="T50" s="674"/>
    </row>
    <row r="51" spans="2:20" ht="3" customHeight="1" x14ac:dyDescent="0.2">
      <c r="B51" s="387"/>
      <c r="C51" s="387"/>
      <c r="D51" s="674"/>
      <c r="F51" s="674"/>
      <c r="H51" s="674"/>
      <c r="J51" s="674"/>
      <c r="L51" s="674"/>
      <c r="N51" s="674"/>
      <c r="P51" s="675"/>
      <c r="Q51" s="675"/>
      <c r="R51" s="674"/>
      <c r="T51" s="674"/>
    </row>
    <row r="52" spans="2:20" ht="2.1" customHeight="1" x14ac:dyDescent="0.2"/>
    <row r="53" spans="2:20" ht="6.75" customHeight="1" x14ac:dyDescent="0.2">
      <c r="B53" s="387"/>
      <c r="C53" s="387"/>
      <c r="D53" s="674"/>
      <c r="F53" s="674"/>
      <c r="H53" s="674"/>
      <c r="J53" s="674"/>
      <c r="L53" s="674"/>
      <c r="N53" s="674"/>
      <c r="P53" s="675"/>
      <c r="Q53" s="675"/>
      <c r="R53" s="674"/>
      <c r="T53" s="674"/>
    </row>
    <row r="54" spans="2:20" ht="3.95" customHeight="1" x14ac:dyDescent="0.2">
      <c r="B54" s="387"/>
      <c r="C54" s="387"/>
      <c r="D54" s="674"/>
      <c r="F54" s="674"/>
      <c r="H54" s="674"/>
      <c r="J54" s="674"/>
      <c r="L54" s="674"/>
      <c r="N54" s="674"/>
      <c r="P54" s="675"/>
      <c r="Q54" s="675"/>
      <c r="R54" s="674"/>
      <c r="T54" s="674"/>
    </row>
    <row r="55" spans="2:20" ht="3.95" customHeight="1" x14ac:dyDescent="0.2">
      <c r="B55" s="387"/>
      <c r="C55" s="387"/>
      <c r="D55" s="674"/>
      <c r="F55" s="674"/>
      <c r="H55" s="674"/>
      <c r="J55" s="674"/>
      <c r="L55" s="674"/>
      <c r="N55" s="674"/>
      <c r="P55" s="675"/>
      <c r="Q55" s="675"/>
      <c r="R55" s="674"/>
      <c r="T55" s="674"/>
    </row>
    <row r="56" spans="2:20" ht="3.95" customHeight="1" x14ac:dyDescent="0.2">
      <c r="B56" s="387"/>
      <c r="C56" s="387"/>
      <c r="D56" s="674"/>
      <c r="F56" s="674"/>
      <c r="H56" s="674"/>
      <c r="J56" s="674"/>
      <c r="L56" s="674"/>
      <c r="N56" s="674"/>
      <c r="P56" s="675"/>
      <c r="Q56" s="675"/>
      <c r="R56" s="674"/>
      <c r="T56" s="674"/>
    </row>
    <row r="57" spans="2:20" ht="3.95" customHeight="1" x14ac:dyDescent="0.2">
      <c r="B57" s="387"/>
      <c r="C57" s="387"/>
      <c r="D57" s="674"/>
      <c r="F57" s="674"/>
      <c r="H57" s="674"/>
      <c r="J57" s="674"/>
      <c r="L57" s="674"/>
      <c r="N57" s="674"/>
      <c r="P57" s="675"/>
      <c r="Q57" s="675"/>
      <c r="R57" s="674"/>
      <c r="T57" s="674"/>
    </row>
    <row r="58" spans="2:20" ht="6.95" customHeight="1" x14ac:dyDescent="0.2">
      <c r="B58" s="387"/>
      <c r="C58" s="387"/>
      <c r="D58" s="674"/>
      <c r="F58" s="674"/>
      <c r="H58" s="674"/>
      <c r="J58" s="674"/>
      <c r="L58" s="674"/>
      <c r="N58" s="674"/>
      <c r="P58" s="675"/>
      <c r="Q58" s="675"/>
      <c r="R58" s="674"/>
      <c r="T58" s="674"/>
    </row>
    <row r="59" spans="2:20" ht="6.95" customHeight="1" x14ac:dyDescent="0.2">
      <c r="B59" s="387"/>
      <c r="C59" s="387"/>
      <c r="D59" s="674"/>
      <c r="F59" s="674"/>
      <c r="H59" s="674"/>
      <c r="J59" s="674"/>
      <c r="L59" s="674"/>
      <c r="N59" s="674"/>
      <c r="P59" s="675"/>
      <c r="Q59" s="675"/>
      <c r="R59" s="674"/>
      <c r="T59" s="674"/>
    </row>
    <row r="60" spans="2:20" ht="6.95" customHeight="1" x14ac:dyDescent="0.2">
      <c r="B60" s="387"/>
      <c r="C60" s="387"/>
      <c r="D60" s="674"/>
      <c r="F60" s="674"/>
      <c r="H60" s="674"/>
      <c r="J60" s="674"/>
      <c r="L60" s="674"/>
      <c r="N60" s="674"/>
      <c r="P60" s="675"/>
      <c r="Q60" s="675"/>
      <c r="R60" s="674"/>
      <c r="T60" s="674"/>
    </row>
    <row r="61" spans="2:20" ht="6.95" customHeight="1" x14ac:dyDescent="0.2">
      <c r="B61" s="387"/>
      <c r="C61" s="387"/>
      <c r="D61" s="674"/>
      <c r="F61" s="674"/>
      <c r="H61" s="674"/>
      <c r="J61" s="674"/>
      <c r="L61" s="674"/>
      <c r="N61" s="674"/>
      <c r="P61" s="675"/>
      <c r="Q61" s="675"/>
      <c r="R61" s="674"/>
      <c r="T61" s="674"/>
    </row>
    <row r="62" spans="2:20" ht="6.95" customHeight="1" x14ac:dyDescent="0.2">
      <c r="B62" s="387"/>
      <c r="C62" s="387"/>
      <c r="D62" s="674"/>
      <c r="F62" s="674"/>
      <c r="H62" s="674"/>
      <c r="J62" s="674"/>
      <c r="L62" s="674"/>
      <c r="N62" s="674"/>
      <c r="P62" s="675"/>
      <c r="Q62" s="675"/>
      <c r="R62" s="674"/>
      <c r="T62" s="674"/>
    </row>
    <row r="63" spans="2:20" ht="6.95" customHeight="1" x14ac:dyDescent="0.2">
      <c r="B63" s="387"/>
      <c r="C63" s="387"/>
      <c r="D63" s="674"/>
      <c r="F63" s="674"/>
      <c r="H63" s="674"/>
      <c r="J63" s="674"/>
      <c r="L63" s="674"/>
      <c r="N63" s="674"/>
      <c r="P63" s="675"/>
      <c r="Q63" s="675"/>
      <c r="R63" s="674"/>
      <c r="T63" s="674"/>
    </row>
    <row r="64" spans="2:20" ht="6.95" customHeight="1" x14ac:dyDescent="0.2">
      <c r="B64" s="387"/>
      <c r="C64" s="387"/>
      <c r="D64" s="674"/>
      <c r="F64" s="674"/>
      <c r="H64" s="674"/>
      <c r="J64" s="674"/>
      <c r="L64" s="674"/>
      <c r="N64" s="674"/>
      <c r="P64" s="675"/>
      <c r="Q64" s="675"/>
      <c r="R64" s="674"/>
      <c r="T64" s="674"/>
    </row>
    <row r="65" spans="2:21" ht="5.45" customHeight="1" x14ac:dyDescent="0.2">
      <c r="B65" s="387"/>
      <c r="C65" s="387"/>
      <c r="D65" s="674"/>
      <c r="F65" s="674"/>
      <c r="H65" s="674"/>
      <c r="J65" s="674"/>
      <c r="L65" s="674"/>
      <c r="N65" s="674"/>
      <c r="P65" s="675"/>
      <c r="Q65" s="675"/>
      <c r="R65" s="674"/>
      <c r="T65" s="674"/>
    </row>
    <row r="66" spans="2:21" ht="12" customHeight="1" x14ac:dyDescent="0.2">
      <c r="B66" s="387"/>
      <c r="C66" s="387"/>
      <c r="D66" s="674"/>
      <c r="F66" s="674"/>
      <c r="H66" s="674"/>
      <c r="J66" s="674"/>
      <c r="L66" s="674"/>
      <c r="N66" s="674"/>
      <c r="P66" s="675"/>
      <c r="Q66" s="675"/>
      <c r="R66" s="674"/>
      <c r="T66" s="674"/>
    </row>
    <row r="67" spans="2:21" ht="18" customHeight="1" x14ac:dyDescent="0.2">
      <c r="B67" s="387"/>
      <c r="C67" s="387"/>
      <c r="D67" s="674"/>
      <c r="F67" s="674"/>
      <c r="H67" s="674"/>
      <c r="J67" s="674"/>
      <c r="L67" s="674"/>
      <c r="N67" s="674"/>
      <c r="P67" s="675"/>
      <c r="Q67" s="675"/>
      <c r="R67" s="674"/>
      <c r="T67" s="674"/>
    </row>
    <row r="68" spans="2:21" ht="18" customHeight="1" x14ac:dyDescent="0.2">
      <c r="B68" s="387"/>
      <c r="C68" s="387"/>
      <c r="D68" s="674"/>
      <c r="F68" s="674"/>
      <c r="H68" s="674"/>
      <c r="J68" s="674"/>
      <c r="L68" s="674"/>
      <c r="N68" s="674"/>
      <c r="P68" s="675"/>
      <c r="Q68" s="675"/>
      <c r="R68" s="674"/>
      <c r="T68" s="674"/>
    </row>
    <row r="69" spans="2:21" ht="24" customHeight="1" x14ac:dyDescent="0.2">
      <c r="B69" s="387"/>
      <c r="C69" s="387"/>
      <c r="D69" s="674"/>
      <c r="F69" s="674"/>
      <c r="H69" s="674"/>
      <c r="J69" s="674"/>
      <c r="L69" s="674"/>
      <c r="N69" s="674"/>
      <c r="P69" s="675"/>
      <c r="Q69" s="675"/>
      <c r="R69" s="674"/>
      <c r="T69" s="674"/>
    </row>
    <row r="70" spans="2:21" ht="24" customHeight="1" x14ac:dyDescent="0.2">
      <c r="B70" s="387"/>
      <c r="C70" s="387"/>
      <c r="D70" s="674"/>
      <c r="F70" s="674"/>
      <c r="H70" s="674"/>
      <c r="J70" s="674"/>
      <c r="L70" s="674"/>
      <c r="N70" s="674"/>
      <c r="P70" s="675"/>
      <c r="Q70" s="675"/>
      <c r="R70" s="674"/>
      <c r="T70" s="674"/>
    </row>
    <row r="71" spans="2:21" ht="18" customHeight="1" x14ac:dyDescent="0.25">
      <c r="B71" s="39" t="s">
        <v>523</v>
      </c>
      <c r="C71" s="676"/>
      <c r="S71" s="697"/>
      <c r="T71" s="697"/>
      <c r="U71" s="697"/>
    </row>
    <row r="72" spans="2:21" ht="30" customHeight="1" x14ac:dyDescent="0.2">
      <c r="B72" s="1818"/>
      <c r="C72" s="1818"/>
      <c r="D72" s="1272" t="s">
        <v>524</v>
      </c>
      <c r="E72" s="1272"/>
      <c r="F72" s="1272"/>
      <c r="G72" s="1272"/>
      <c r="H72" s="1272"/>
      <c r="I72" s="1272" t="s">
        <v>525</v>
      </c>
      <c r="J72" s="1272"/>
      <c r="K72" s="1272"/>
      <c r="L72" s="1272"/>
      <c r="M72" s="1272"/>
      <c r="N72" s="1272"/>
      <c r="O72" s="1272"/>
      <c r="P72" s="1272"/>
      <c r="Q72" s="1272"/>
      <c r="R72" s="1272" t="s">
        <v>188</v>
      </c>
      <c r="S72" s="1272"/>
      <c r="T72" s="1272"/>
      <c r="U72" s="1607"/>
    </row>
    <row r="73" spans="2:21" ht="26.25" customHeight="1" x14ac:dyDescent="0.2">
      <c r="B73" s="1818"/>
      <c r="C73" s="1818"/>
      <c r="D73" s="1250"/>
      <c r="E73" s="1250"/>
      <c r="F73" s="1250"/>
      <c r="G73" s="1250"/>
      <c r="H73" s="1250"/>
      <c r="I73" s="1250" t="s">
        <v>58</v>
      </c>
      <c r="J73" s="1250"/>
      <c r="K73" s="1250"/>
      <c r="L73" s="1250"/>
      <c r="M73" s="1250"/>
      <c r="N73" s="1250" t="s">
        <v>526</v>
      </c>
      <c r="O73" s="1250"/>
      <c r="P73" s="1250"/>
      <c r="Q73" s="1250"/>
      <c r="R73" s="1250"/>
      <c r="S73" s="1250"/>
      <c r="T73" s="1250"/>
      <c r="U73" s="1253"/>
    </row>
    <row r="74" spans="2:21" ht="30" customHeight="1" x14ac:dyDescent="0.2">
      <c r="B74" s="1900"/>
      <c r="C74" s="1900"/>
      <c r="D74" s="1863" t="s">
        <v>131</v>
      </c>
      <c r="E74" s="1863"/>
      <c r="F74" s="1863"/>
      <c r="G74" s="590" t="s">
        <v>59</v>
      </c>
      <c r="H74" s="590" t="s">
        <v>126</v>
      </c>
      <c r="I74" s="1863" t="s">
        <v>131</v>
      </c>
      <c r="J74" s="1863"/>
      <c r="K74" s="1863"/>
      <c r="L74" s="590" t="s">
        <v>59</v>
      </c>
      <c r="M74" s="590" t="s">
        <v>126</v>
      </c>
      <c r="N74" s="1863" t="s">
        <v>131</v>
      </c>
      <c r="O74" s="1863"/>
      <c r="P74" s="590" t="s">
        <v>59</v>
      </c>
      <c r="Q74" s="590" t="s">
        <v>126</v>
      </c>
      <c r="R74" s="1863" t="s">
        <v>131</v>
      </c>
      <c r="S74" s="1863"/>
      <c r="T74" s="590" t="s">
        <v>59</v>
      </c>
      <c r="U74" s="590" t="s">
        <v>126</v>
      </c>
    </row>
    <row r="75" spans="2:21" ht="24" customHeight="1" x14ac:dyDescent="0.2">
      <c r="B75" s="1175">
        <v>2020</v>
      </c>
      <c r="C75" s="1175"/>
      <c r="D75" s="1944">
        <f>+[37]ANUAL_Emp.R.Act.!C13</f>
        <v>129.125</v>
      </c>
      <c r="E75" s="1945"/>
      <c r="F75" s="1945"/>
      <c r="G75" s="678">
        <f>+[37]ANUAL_Emp.R.Act.!AC13</f>
        <v>-3.5840955758820292</v>
      </c>
      <c r="H75" s="706"/>
      <c r="I75" s="1945">
        <f>+[37]ANUAL_Emp.R.Act.!D13</f>
        <v>1192.575</v>
      </c>
      <c r="J75" s="1945"/>
      <c r="K75" s="1945"/>
      <c r="L75" s="678">
        <f>+[37]ANUAL_Emp.R.Act.!AD13</f>
        <v>-1.6291011073763073</v>
      </c>
      <c r="M75" s="707"/>
      <c r="N75" s="1944">
        <f>+[37]ANUAL_Emp.R.Act.!E13</f>
        <v>817.4</v>
      </c>
      <c r="O75" s="1945"/>
      <c r="P75" s="678">
        <f>+[37]ANUAL_Emp.R.Act.!AE13</f>
        <v>-2.2920837940411776</v>
      </c>
      <c r="Q75" s="706"/>
      <c r="R75" s="1946">
        <f>+[37]ANUAL_Emp.R.Act.!G13</f>
        <v>3361.9750000000004</v>
      </c>
      <c r="S75" s="1946"/>
      <c r="T75" s="678">
        <f>+[37]ANUAL_Emp.R.Act.!AG13</f>
        <v>-1.98109288103967</v>
      </c>
      <c r="U75" s="707"/>
    </row>
    <row r="76" spans="2:21" ht="24" customHeight="1" x14ac:dyDescent="0.2">
      <c r="B76" s="1175">
        <v>2021</v>
      </c>
      <c r="C76" s="1175"/>
      <c r="D76" s="1944">
        <f>+[37]ANUAL_Emp.R.Act.!C14</f>
        <v>130.57499999999999</v>
      </c>
      <c r="E76" s="1945"/>
      <c r="F76" s="1945"/>
      <c r="G76" s="678">
        <f>+[37]ANUAL_Emp.R.Act.!AC14</f>
        <v>1.1229428848015477</v>
      </c>
      <c r="H76" s="706"/>
      <c r="I76" s="1945">
        <f>+[37]ANUAL_Emp.R.Act.!D14</f>
        <v>1181.625</v>
      </c>
      <c r="J76" s="1945"/>
      <c r="K76" s="1945"/>
      <c r="L76" s="678">
        <f>+[37]ANUAL_Emp.R.Act.!AD14</f>
        <v>-0.91818124646249055</v>
      </c>
      <c r="M76" s="707"/>
      <c r="N76" s="1944">
        <f>+[37]ANUAL_Emp.R.Act.!E14</f>
        <v>811.35</v>
      </c>
      <c r="O76" s="1945"/>
      <c r="P76" s="678">
        <f>+[37]ANUAL_Emp.R.Act.!AE14</f>
        <v>-0.74015170051381363</v>
      </c>
      <c r="Q76" s="706"/>
      <c r="R76" s="1946">
        <f>+[37]ANUAL_Emp.R.Act.!G14</f>
        <v>3500.1000000000004</v>
      </c>
      <c r="S76" s="1946"/>
      <c r="T76" s="678">
        <f>+[37]ANUAL_Emp.R.Act.!AG14</f>
        <v>4.1084481591921351</v>
      </c>
      <c r="U76" s="707"/>
    </row>
    <row r="77" spans="2:21" ht="24" customHeight="1" x14ac:dyDescent="0.2">
      <c r="B77" s="1175">
        <v>2022</v>
      </c>
      <c r="C77" s="1175"/>
      <c r="D77" s="1944">
        <f>+[37]ANUAL_Emp.R.Act.!C15</f>
        <v>133.94999999999999</v>
      </c>
      <c r="E77" s="1945"/>
      <c r="F77" s="1945"/>
      <c r="G77" s="678">
        <f>+[37]ANUAL_Emp.R.Act.!AC15</f>
        <v>2.5847214244687056</v>
      </c>
      <c r="H77" s="706"/>
      <c r="I77" s="1945">
        <f>+[37]ANUAL_Emp.R.Act.!D15</f>
        <v>1206.45</v>
      </c>
      <c r="J77" s="1945"/>
      <c r="K77" s="1945"/>
      <c r="L77" s="678">
        <f>+[37]ANUAL_Emp.R.Act.!AD15</f>
        <v>2.1009203427483358</v>
      </c>
      <c r="M77" s="707"/>
      <c r="N77" s="1944">
        <f>+[37]ANUAL_Emp.R.Act.!E15</f>
        <v>822.3</v>
      </c>
      <c r="O77" s="1945"/>
      <c r="P77" s="678">
        <f>+[37]ANUAL_Emp.R.Act.!AE15</f>
        <v>1.3496025143279633</v>
      </c>
      <c r="Q77" s="706"/>
      <c r="R77" s="1946">
        <f>+[37]ANUAL_Emp.R.Act.!G15</f>
        <v>3568.2749999999996</v>
      </c>
      <c r="S77" s="1946"/>
      <c r="T77" s="678">
        <f>+[37]ANUAL_Emp.R.Act.!AG15</f>
        <v>1.9478014913859365</v>
      </c>
      <c r="U77" s="707"/>
    </row>
    <row r="78" spans="2:21" ht="24" customHeight="1" x14ac:dyDescent="0.2">
      <c r="B78" s="453"/>
      <c r="C78" s="453"/>
      <c r="D78" s="708"/>
      <c r="E78" s="709"/>
      <c r="F78" s="709"/>
      <c r="G78" s="710"/>
      <c r="H78" s="711"/>
      <c r="I78" s="709"/>
      <c r="J78" s="709"/>
      <c r="K78" s="709"/>
      <c r="L78" s="710"/>
      <c r="M78" s="710"/>
      <c r="N78" s="708"/>
      <c r="O78" s="709"/>
      <c r="P78" s="710"/>
      <c r="Q78" s="711"/>
      <c r="R78" s="712"/>
      <c r="S78" s="712"/>
      <c r="T78" s="710"/>
      <c r="U78" s="710"/>
    </row>
    <row r="79" spans="2:21" ht="24" customHeight="1" x14ac:dyDescent="0.2">
      <c r="B79" s="57">
        <v>19</v>
      </c>
      <c r="C79" s="58" t="s">
        <v>176</v>
      </c>
      <c r="D79" s="1947">
        <f>+[37]TRIM_Emp.R.Act.!C38</f>
        <v>133</v>
      </c>
      <c r="E79" s="1948"/>
      <c r="F79" s="1948"/>
      <c r="G79" s="713">
        <f>+[37]VH_VHA!C33</f>
        <v>-13.015042511445396</v>
      </c>
      <c r="H79" s="714">
        <f>+[37]VH_VHA!AC33</f>
        <v>-8.7508350033400077</v>
      </c>
      <c r="I79" s="1948">
        <f>+[37]TRIM_Emp.R.Act.!D38</f>
        <v>1208.8</v>
      </c>
      <c r="J79" s="1948"/>
      <c r="K79" s="1948"/>
      <c r="L79" s="713">
        <f>+[37]VH_VHA!D33</f>
        <v>5.7942223325890829E-2</v>
      </c>
      <c r="M79" s="713">
        <f>+[37]VH_VHA!AD33</f>
        <v>0.99604084184203856</v>
      </c>
      <c r="N79" s="1947">
        <f>+[37]TRIM_Emp.R.Act.!E38</f>
        <v>830.4</v>
      </c>
      <c r="O79" s="1948"/>
      <c r="P79" s="713">
        <f>+[37]VH_VHA!E33</f>
        <v>0.81340293796283714</v>
      </c>
      <c r="Q79" s="714">
        <f>+[37]VH_VHA!AE33</f>
        <v>1.4708563787758866</v>
      </c>
      <c r="R79" s="1949">
        <f>+[37]TRIM_Emp.R.Act.!G38</f>
        <v>3432.4</v>
      </c>
      <c r="S79" s="1949"/>
      <c r="T79" s="713">
        <f>+[37]VH_VHA!G33</f>
        <v>2.4413537873813729</v>
      </c>
      <c r="U79" s="713">
        <f>+[37]VH_VHA!AG33</f>
        <v>2.017722428451707</v>
      </c>
    </row>
    <row r="80" spans="2:21" ht="24" customHeight="1" x14ac:dyDescent="0.2">
      <c r="B80" s="57"/>
      <c r="C80" s="58" t="s">
        <v>177</v>
      </c>
      <c r="D80" s="1947">
        <f>+[37]TRIM_Emp.R.Act.!C39</f>
        <v>136.30000000000001</v>
      </c>
      <c r="E80" s="1948"/>
      <c r="F80" s="1948"/>
      <c r="G80" s="713">
        <f>+[37]VH_VHA!C34</f>
        <v>-5.6094182825484733</v>
      </c>
      <c r="H80" s="714">
        <f>+[37]VH_VHA!AC34</f>
        <v>-7.7287066246056639</v>
      </c>
      <c r="I80" s="1948">
        <f>+[37]TRIM_Emp.R.Act.!D39</f>
        <v>1212.2</v>
      </c>
      <c r="J80" s="1948"/>
      <c r="K80" s="1948"/>
      <c r="L80" s="713">
        <f>+[37]VH_VHA!D34</f>
        <v>-0.14004448471868214</v>
      </c>
      <c r="M80" s="713">
        <f>+[37]VH_VHA!AD34</f>
        <v>0.61437980849059493</v>
      </c>
      <c r="N80" s="1947">
        <f>+[37]TRIM_Emp.R.Act.!E39</f>
        <v>829.7</v>
      </c>
      <c r="O80" s="1948"/>
      <c r="P80" s="713">
        <f>+[37]VH_VHA!E34</f>
        <v>-0.47978889288713411</v>
      </c>
      <c r="Q80" s="714">
        <f>+[37]VH_VHA!AE34</f>
        <v>0.81484469544170768</v>
      </c>
      <c r="R80" s="1949">
        <f>+[37]TRIM_Emp.R.Act.!G39</f>
        <v>3458.1</v>
      </c>
      <c r="S80" s="1949"/>
      <c r="T80" s="713">
        <f>+[37]VH_VHA!G34</f>
        <v>2.1504741086461943</v>
      </c>
      <c r="U80" s="713">
        <f>+[37]VH_VHA!AG34</f>
        <v>2.0623677491779624</v>
      </c>
    </row>
    <row r="81" spans="2:21" ht="24" customHeight="1" x14ac:dyDescent="0.2">
      <c r="B81" s="110"/>
      <c r="C81" s="51" t="s">
        <v>174</v>
      </c>
      <c r="D81" s="1950">
        <f>+[37]TRIM_Emp.R.Act.!C40</f>
        <v>126.2</v>
      </c>
      <c r="E81" s="1951"/>
      <c r="F81" s="1951"/>
      <c r="G81" s="680">
        <f>+[37]VH_VHA!C35</f>
        <v>-11.933007676203777</v>
      </c>
      <c r="H81" s="679">
        <f>+[37]VH_VHA!AC35</f>
        <v>-8.7548969511156312</v>
      </c>
      <c r="I81" s="1951">
        <f>+[37]TRIM_Emp.R.Act.!D40</f>
        <v>1213.7</v>
      </c>
      <c r="J81" s="1951"/>
      <c r="K81" s="1951"/>
      <c r="L81" s="680">
        <f>+[37]VH_VHA!D35</f>
        <v>-0.69546719031254867</v>
      </c>
      <c r="M81" s="680">
        <f>+[37]VH_VHA!AD35</f>
        <v>0.28331541070392152</v>
      </c>
      <c r="N81" s="1950">
        <f>+[37]TRIM_Emp.R.Act.!E40</f>
        <v>847.1</v>
      </c>
      <c r="O81" s="1951"/>
      <c r="P81" s="680">
        <f>+[37]VH_VHA!E35</f>
        <v>-1.166725002916813</v>
      </c>
      <c r="Q81" s="679">
        <f>+[37]VH_VHA!AE35</f>
        <v>0.30574623062857853</v>
      </c>
      <c r="R81" s="1952">
        <f>+[37]TRIM_Emp.R.Act.!G40</f>
        <v>3446</v>
      </c>
      <c r="S81" s="1952"/>
      <c r="T81" s="680">
        <f>+[37]VH_VHA!G35</f>
        <v>1.7750081219173541</v>
      </c>
      <c r="U81" s="680">
        <f>+[37]VH_VHA!AG35</f>
        <v>1.9900386559619676</v>
      </c>
    </row>
    <row r="82" spans="2:21" ht="24" customHeight="1" x14ac:dyDescent="0.2">
      <c r="B82" s="57">
        <v>20</v>
      </c>
      <c r="C82" s="58" t="s">
        <v>175</v>
      </c>
      <c r="D82" s="1947">
        <f>+[37]TRIM_Emp.R.Act.!C41</f>
        <v>135.4</v>
      </c>
      <c r="E82" s="1948"/>
      <c r="F82" s="1948"/>
      <c r="G82" s="713">
        <f>+[37]VH_VHA!C36</f>
        <v>-3.4236804564907186</v>
      </c>
      <c r="H82" s="714">
        <f>+[37]VH_VHA!AC36</f>
        <v>-3.4236804564907186</v>
      </c>
      <c r="I82" s="1948">
        <f>+[37]TRIM_Emp.R.Act.!D41</f>
        <v>1195</v>
      </c>
      <c r="J82" s="1948"/>
      <c r="K82" s="1948"/>
      <c r="L82" s="713">
        <f>+[37]VH_VHA!D36</f>
        <v>-1.6136999835336674</v>
      </c>
      <c r="M82" s="713">
        <f>+[37]VH_VHA!AD36</f>
        <v>-1.6136999835336674</v>
      </c>
      <c r="N82" s="1947">
        <f>+[37]TRIM_Emp.R.Act.!E41</f>
        <v>824</v>
      </c>
      <c r="O82" s="1948"/>
      <c r="P82" s="713">
        <f>+[37]VH_VHA!E36</f>
        <v>-1.7995471338338676</v>
      </c>
      <c r="Q82" s="714">
        <f>+[37]VH_VHA!AE36</f>
        <v>-1.7995471338338676</v>
      </c>
      <c r="R82" s="1949">
        <f>+[37]TRIM_Emp.R.Act.!G41</f>
        <v>3413.8</v>
      </c>
      <c r="S82" s="1949"/>
      <c r="T82" s="713">
        <f>+[37]VH_VHA!G36</f>
        <v>0.90446914164106218</v>
      </c>
      <c r="U82" s="713">
        <f>+[37]VH_VHA!AG36</f>
        <v>0.90446914164106218</v>
      </c>
    </row>
    <row r="83" spans="2:21" ht="24" customHeight="1" x14ac:dyDescent="0.2">
      <c r="B83" s="57"/>
      <c r="C83" s="58" t="s">
        <v>176</v>
      </c>
      <c r="D83" s="1947">
        <f>+[37]TRIM_Emp.R.Act.!C42</f>
        <v>132</v>
      </c>
      <c r="E83" s="1948"/>
      <c r="F83" s="1948"/>
      <c r="G83" s="713">
        <f>+[37]VH_VHA!C37</f>
        <v>-0.75187969924812581</v>
      </c>
      <c r="H83" s="714">
        <f>+[37]VH_VHA!AC37</f>
        <v>-2.1229868228404114</v>
      </c>
      <c r="I83" s="1948">
        <f>+[37]TRIM_Emp.R.Act.!D42</f>
        <v>1169.4000000000001</v>
      </c>
      <c r="J83" s="1948"/>
      <c r="K83" s="1948"/>
      <c r="L83" s="713">
        <f>+[37]VH_VHA!D37</f>
        <v>-3.2594308405029637</v>
      </c>
      <c r="M83" s="713">
        <f>+[37]VH_VHA!AD37</f>
        <v>-2.4345960221176632</v>
      </c>
      <c r="N83" s="1947">
        <f>+[37]TRIM_Emp.R.Act.!E42</f>
        <v>796.6</v>
      </c>
      <c r="O83" s="1948"/>
      <c r="P83" s="713">
        <f>+[37]VH_VHA!E37</f>
        <v>-4.0703275529865079</v>
      </c>
      <c r="Q83" s="714">
        <f>+[37]VH_VHA!AE37</f>
        <v>-2.9290206648697303</v>
      </c>
      <c r="R83" s="1949">
        <f>+[37]TRIM_Emp.R.Act.!G42</f>
        <v>3300.2</v>
      </c>
      <c r="S83" s="1949"/>
      <c r="T83" s="713">
        <f>+[37]VH_VHA!G37</f>
        <v>-3.8515324554247887</v>
      </c>
      <c r="U83" s="713">
        <f>+[37]VH_VHA!AG37</f>
        <v>-1.4906978109043956</v>
      </c>
    </row>
    <row r="84" spans="2:21" ht="24" customHeight="1" x14ac:dyDescent="0.2">
      <c r="B84" s="57"/>
      <c r="C84" s="58" t="s">
        <v>177</v>
      </c>
      <c r="D84" s="1947">
        <f>+[37]TRIM_Emp.R.Act.!C43</f>
        <v>121.7</v>
      </c>
      <c r="E84" s="1948"/>
      <c r="F84" s="1948"/>
      <c r="G84" s="713">
        <f>+[37]VH_VHA!C38</f>
        <v>-10.711665443873809</v>
      </c>
      <c r="H84" s="714">
        <f>+[37]VH_VHA!AC38</f>
        <v>-4.9816849816849862</v>
      </c>
      <c r="I84" s="1948">
        <f>+[37]TRIM_Emp.R.Act.!D43</f>
        <v>1193.5999999999999</v>
      </c>
      <c r="J84" s="1948"/>
      <c r="K84" s="1948"/>
      <c r="L84" s="713">
        <f>+[37]VH_VHA!D38</f>
        <v>-1.5344002639828491</v>
      </c>
      <c r="M84" s="713">
        <f>+[37]VH_VHA!AD38</f>
        <v>-2.1344482341291493</v>
      </c>
      <c r="N84" s="1947">
        <f>+[37]TRIM_Emp.R.Act.!E43</f>
        <v>805.1</v>
      </c>
      <c r="O84" s="1948"/>
      <c r="P84" s="713">
        <f>+[37]VH_VHA!E38</f>
        <v>-2.9649270820778617</v>
      </c>
      <c r="Q84" s="714">
        <f>+[37]VH_VHA!AE38</f>
        <v>-2.9409411011523723</v>
      </c>
      <c r="R84" s="1949">
        <f>+[37]TRIM_Emp.R.Act.!G43</f>
        <v>3343.1</v>
      </c>
      <c r="S84" s="1949"/>
      <c r="T84" s="713">
        <f>+[37]VH_VHA!G38</f>
        <v>-3.3255255776293291</v>
      </c>
      <c r="U84" s="713">
        <f>+[37]VH_VHA!AG38</f>
        <v>-2.1082959401189427</v>
      </c>
    </row>
    <row r="85" spans="2:21" ht="24" customHeight="1" x14ac:dyDescent="0.2">
      <c r="B85" s="110"/>
      <c r="C85" s="51" t="s">
        <v>174</v>
      </c>
      <c r="D85" s="1950">
        <f>+[37]TRIM_Emp.R.Act.!C44</f>
        <v>127.4</v>
      </c>
      <c r="E85" s="1951"/>
      <c r="F85" s="1951"/>
      <c r="G85" s="680">
        <f>+[37]VH_VHA!C39</f>
        <v>0.95087163232963068</v>
      </c>
      <c r="H85" s="679">
        <f>+[37]VH_VHA!AC39</f>
        <v>-3.5840955758820292</v>
      </c>
      <c r="I85" s="1951">
        <f>+[37]TRIM_Emp.R.Act.!D44</f>
        <v>1212.3</v>
      </c>
      <c r="J85" s="1951"/>
      <c r="K85" s="1951"/>
      <c r="L85" s="680">
        <f>+[37]VH_VHA!D39</f>
        <v>-0.11534975694159622</v>
      </c>
      <c r="M85" s="680">
        <f>+[37]VH_VHA!AD39</f>
        <v>-1.6291011073763073</v>
      </c>
      <c r="N85" s="1950">
        <f>+[37]TRIM_Emp.R.Act.!E44</f>
        <v>843.9</v>
      </c>
      <c r="O85" s="1951"/>
      <c r="P85" s="680">
        <f>+[37]VH_VHA!E39</f>
        <v>-0.37775941447291128</v>
      </c>
      <c r="Q85" s="679">
        <f>+[37]VH_VHA!AE39</f>
        <v>-2.2920837940411776</v>
      </c>
      <c r="R85" s="1952">
        <f>+[37]TRIM_Emp.R.Act.!G44</f>
        <v>3390.8</v>
      </c>
      <c r="S85" s="1952"/>
      <c r="T85" s="680">
        <f>+[37]VH_VHA!G39</f>
        <v>-1.6018572257689989</v>
      </c>
      <c r="U85" s="680">
        <f>+[37]VH_VHA!AG39</f>
        <v>-1.98109288103967</v>
      </c>
    </row>
    <row r="86" spans="2:21" ht="24" customHeight="1" x14ac:dyDescent="0.2">
      <c r="B86" s="57">
        <v>21</v>
      </c>
      <c r="C86" s="58" t="s">
        <v>175</v>
      </c>
      <c r="D86" s="1947">
        <f>+[37]TRIM_Emp.R.Act.!C45</f>
        <v>125</v>
      </c>
      <c r="E86" s="1948"/>
      <c r="F86" s="1948"/>
      <c r="G86" s="713">
        <f>+[37]VH_VHA!C40</f>
        <v>-7.6809453471196498</v>
      </c>
      <c r="H86" s="714">
        <f>+[37]VH_VHA!AC40</f>
        <v>-7.6809453471196498</v>
      </c>
      <c r="I86" s="1948">
        <f>+[37]TRIM_Emp.R.Act.!D45</f>
        <v>1175.8</v>
      </c>
      <c r="J86" s="1948"/>
      <c r="K86" s="1948"/>
      <c r="L86" s="713">
        <f>+[37]VH_VHA!D40</f>
        <v>-1.6066945606694638</v>
      </c>
      <c r="M86" s="713">
        <f>+[37]VH_VHA!AD40</f>
        <v>-1.6066945606694638</v>
      </c>
      <c r="N86" s="1947">
        <f>+[37]TRIM_Emp.R.Act.!E45</f>
        <v>796</v>
      </c>
      <c r="O86" s="1948"/>
      <c r="P86" s="713">
        <f>+[37]VH_VHA!E40</f>
        <v>-3.398058252427183</v>
      </c>
      <c r="Q86" s="714">
        <f>+[37]VH_VHA!AE40</f>
        <v>-3.398058252427183</v>
      </c>
      <c r="R86" s="1949">
        <f>+[37]TRIM_Emp.R.Act.!G45</f>
        <v>3380.8</v>
      </c>
      <c r="S86" s="1949"/>
      <c r="T86" s="713">
        <f>+[37]VH_VHA!G40</f>
        <v>-0.96666471380866259</v>
      </c>
      <c r="U86" s="713">
        <f>+[37]VH_VHA!AG40</f>
        <v>-0.96666471380866259</v>
      </c>
    </row>
    <row r="87" spans="2:21" ht="24" customHeight="1" x14ac:dyDescent="0.2">
      <c r="B87" s="57"/>
      <c r="C87" s="58" t="s">
        <v>176</v>
      </c>
      <c r="D87" s="1947">
        <f>+[37]TRIM_Emp.R.Act.!C46</f>
        <v>124.2</v>
      </c>
      <c r="E87" s="1948"/>
      <c r="F87" s="1948"/>
      <c r="G87" s="713">
        <f>+[37]VH_VHA!C41</f>
        <v>-5.9090909090909083</v>
      </c>
      <c r="H87" s="714">
        <f>+[37]VH_VHA!AC41</f>
        <v>-6.8062827225130906</v>
      </c>
      <c r="I87" s="1948">
        <f>+[37]TRIM_Emp.R.Act.!D46</f>
        <v>1206.4000000000001</v>
      </c>
      <c r="J87" s="1948"/>
      <c r="K87" s="1948"/>
      <c r="L87" s="713">
        <f>+[37]VH_VHA!D41</f>
        <v>3.1640157345647291</v>
      </c>
      <c r="M87" s="713">
        <f>+[37]VH_VHA!AD41</f>
        <v>0.75283369988157212</v>
      </c>
      <c r="N87" s="1947">
        <f>+[37]TRIM_Emp.R.Act.!E46</f>
        <v>840</v>
      </c>
      <c r="O87" s="1948"/>
      <c r="P87" s="713">
        <f>+[37]VH_VHA!E41</f>
        <v>5.4481546572934914</v>
      </c>
      <c r="Q87" s="714">
        <f>+[37]VH_VHA!AE41</f>
        <v>0.95026533382698286</v>
      </c>
      <c r="R87" s="1949">
        <f>+[37]TRIM_Emp.R.Act.!G46</f>
        <v>3479.9</v>
      </c>
      <c r="S87" s="1949"/>
      <c r="T87" s="713">
        <f>+[37]VH_VHA!G41</f>
        <v>5.4451245379067981</v>
      </c>
      <c r="U87" s="713">
        <f>+[37]VH_VHA!AG41</f>
        <v>2.1849865951742764</v>
      </c>
    </row>
    <row r="88" spans="2:21" ht="24" customHeight="1" x14ac:dyDescent="0.2">
      <c r="B88" s="57"/>
      <c r="C88" s="58" t="s">
        <v>177</v>
      </c>
      <c r="D88" s="1947">
        <f>+[37]TRIM_Emp.R.Act.!C47</f>
        <v>135.30000000000001</v>
      </c>
      <c r="E88" s="1948"/>
      <c r="F88" s="1948"/>
      <c r="G88" s="713">
        <f>+[37]VH_VHA!C42</f>
        <v>11.175020542317181</v>
      </c>
      <c r="H88" s="714">
        <f>+[37]VH_VHA!AC42</f>
        <v>-1.1822153687997883</v>
      </c>
      <c r="I88" s="1948">
        <f>+[37]TRIM_Emp.R.Act.!D47</f>
        <v>1168.7</v>
      </c>
      <c r="J88" s="1948"/>
      <c r="K88" s="1948"/>
      <c r="L88" s="713">
        <f>+[37]VH_VHA!D42</f>
        <v>-2.0861260053619213</v>
      </c>
      <c r="M88" s="713">
        <f>+[37]VH_VHA!AD42</f>
        <v>-0.19955030916246619</v>
      </c>
      <c r="N88" s="1947">
        <f>+[37]TRIM_Emp.R.Act.!E47</f>
        <v>810</v>
      </c>
      <c r="O88" s="1948"/>
      <c r="P88" s="713">
        <f>+[37]VH_VHA!E42</f>
        <v>0.60862004719910434</v>
      </c>
      <c r="Q88" s="714">
        <f>+[37]VH_VHA!AE42</f>
        <v>0.83687183081173622</v>
      </c>
      <c r="R88" s="1949">
        <f>+[37]TRIM_Emp.R.Act.!G47</f>
        <v>3574.1</v>
      </c>
      <c r="S88" s="1949"/>
      <c r="T88" s="713">
        <f>+[37]VH_VHA!G42</f>
        <v>6.9097544195507066</v>
      </c>
      <c r="U88" s="713">
        <f>+[37]VH_VHA!AG42</f>
        <v>3.7555557765160952</v>
      </c>
    </row>
    <row r="89" spans="2:21" ht="24" customHeight="1" x14ac:dyDescent="0.2">
      <c r="B89" s="110"/>
      <c r="C89" s="51" t="s">
        <v>174</v>
      </c>
      <c r="D89" s="1950">
        <f>+[37]TRIM_Emp.R.Act.!C48</f>
        <v>137.80000000000001</v>
      </c>
      <c r="E89" s="1951"/>
      <c r="F89" s="1951"/>
      <c r="G89" s="680">
        <f>+[37]VH_VHA!C43</f>
        <v>8.163265306122458</v>
      </c>
      <c r="H89" s="679">
        <f>+[37]VH_VHA!AC43</f>
        <v>1.1229428848015477</v>
      </c>
      <c r="I89" s="1951">
        <f>+[37]TRIM_Emp.R.Act.!D48</f>
        <v>1175.5999999999999</v>
      </c>
      <c r="J89" s="1951"/>
      <c r="K89" s="1951"/>
      <c r="L89" s="680">
        <f>+[37]VH_VHA!D43</f>
        <v>-3.0273034727377746</v>
      </c>
      <c r="M89" s="680">
        <f>+[37]VH_VHA!AD43</f>
        <v>-0.91818124646249055</v>
      </c>
      <c r="N89" s="1950">
        <f>+[37]TRIM_Emp.R.Act.!E48</f>
        <v>799.4</v>
      </c>
      <c r="O89" s="1951"/>
      <c r="P89" s="680">
        <f>+[37]VH_VHA!E43</f>
        <v>-5.2731366275625025</v>
      </c>
      <c r="Q89" s="679">
        <f>+[37]VH_VHA!AE43</f>
        <v>-0.74015170051381363</v>
      </c>
      <c r="R89" s="1952">
        <f>+[37]TRIM_Emp.R.Act.!G48</f>
        <v>3565.6</v>
      </c>
      <c r="S89" s="1952"/>
      <c r="T89" s="680">
        <f>+[37]VH_VHA!G43</f>
        <v>5.155125634068658</v>
      </c>
      <c r="U89" s="680">
        <f>+[37]VH_VHA!AG43</f>
        <v>4.1084481591921351</v>
      </c>
    </row>
    <row r="90" spans="2:21" ht="24" customHeight="1" x14ac:dyDescent="0.2">
      <c r="B90" s="57">
        <v>22</v>
      </c>
      <c r="C90" s="58" t="s">
        <v>175</v>
      </c>
      <c r="D90" s="1947">
        <f>+[37]TRIM_Emp.R.Act.!C49</f>
        <v>124.8</v>
      </c>
      <c r="E90" s="1948"/>
      <c r="F90" s="1948"/>
      <c r="G90" s="713">
        <f>+[37]VH_VHA!C44</f>
        <v>-0.16000000000000458</v>
      </c>
      <c r="H90" s="714">
        <f>+[37]VH_VHA!AC44</f>
        <v>-0.16000000000000458</v>
      </c>
      <c r="I90" s="1948">
        <f>+[37]TRIM_Emp.R.Act.!D49</f>
        <v>1196.4000000000001</v>
      </c>
      <c r="J90" s="1948"/>
      <c r="K90" s="1948"/>
      <c r="L90" s="713">
        <f>+[37]VH_VHA!D44</f>
        <v>1.7519986392243725</v>
      </c>
      <c r="M90" s="713">
        <f>+[37]VH_VHA!AD44</f>
        <v>1.7519986392243725</v>
      </c>
      <c r="N90" s="1947">
        <f>+[37]TRIM_Emp.R.Act.!E49</f>
        <v>821.8</v>
      </c>
      <c r="O90" s="1948"/>
      <c r="P90" s="713">
        <f>+[37]VH_VHA!E44</f>
        <v>3.241206030150745</v>
      </c>
      <c r="Q90" s="714">
        <f>+[37]VH_VHA!AE44</f>
        <v>3.241206030150745</v>
      </c>
      <c r="R90" s="1949">
        <f>+[37]TRIM_Emp.R.Act.!G49</f>
        <v>3579.7</v>
      </c>
      <c r="S90" s="1949"/>
      <c r="T90" s="713">
        <f>+[37]VH_VHA!G44</f>
        <v>5.8832229058211061</v>
      </c>
      <c r="U90" s="713">
        <f>+[37]VH_VHA!AG44</f>
        <v>5.8832229058211061</v>
      </c>
    </row>
    <row r="91" spans="2:21" ht="24" customHeight="1" x14ac:dyDescent="0.2">
      <c r="B91" s="57"/>
      <c r="C91" s="58" t="s">
        <v>176</v>
      </c>
      <c r="D91" s="1947">
        <f>+[37]TRIM_Emp.R.Act.!C50</f>
        <v>142.1</v>
      </c>
      <c r="E91" s="1948"/>
      <c r="F91" s="1948"/>
      <c r="G91" s="713">
        <f>+[37]VH_VHA!C45</f>
        <v>14.412238325281802</v>
      </c>
      <c r="H91" s="714">
        <f>+[37]VH_VHA!AC45</f>
        <v>7.1027287319422205</v>
      </c>
      <c r="I91" s="1948">
        <f>+[37]TRIM_Emp.R.Act.!D50</f>
        <v>1174.0999999999999</v>
      </c>
      <c r="J91" s="1948"/>
      <c r="K91" s="1948"/>
      <c r="L91" s="713">
        <f>+[37]VH_VHA!D45</f>
        <v>-2.6773872679045296</v>
      </c>
      <c r="M91" s="713">
        <f>+[37]VH_VHA!AD45</f>
        <v>-0.49114264125597051</v>
      </c>
      <c r="N91" s="1947">
        <f>+[37]TRIM_Emp.R.Act.!E50</f>
        <v>795</v>
      </c>
      <c r="O91" s="1948"/>
      <c r="P91" s="713">
        <f>+[37]VH_VHA!E45</f>
        <v>-5.3571428571428603</v>
      </c>
      <c r="Q91" s="714">
        <f>+[37]VH_VHA!AE45</f>
        <v>-1.173594132029343</v>
      </c>
      <c r="R91" s="1949">
        <f>+[37]TRIM_Emp.R.Act.!G50</f>
        <v>3585.5</v>
      </c>
      <c r="S91" s="1949"/>
      <c r="T91" s="713">
        <f>+[37]VH_VHA!G45</f>
        <v>3.034569958906852</v>
      </c>
      <c r="U91" s="713">
        <f>+[37]VH_VHA!AG45</f>
        <v>4.4383226201407888</v>
      </c>
    </row>
    <row r="92" spans="2:21" ht="24" customHeight="1" x14ac:dyDescent="0.2">
      <c r="B92" s="57"/>
      <c r="C92" s="58" t="s">
        <v>177</v>
      </c>
      <c r="D92" s="1947">
        <f>+[37]TRIM_Emp.R.Act.!C51</f>
        <v>137.6</v>
      </c>
      <c r="E92" s="1948"/>
      <c r="F92" s="1948"/>
      <c r="G92" s="713">
        <f>+[37]VH_VHA!C46</f>
        <v>1.6999260901699786</v>
      </c>
      <c r="H92" s="714">
        <f>+[37]VH_VHA!AC46</f>
        <v>5.2015604681404426</v>
      </c>
      <c r="I92" s="1948">
        <f>+[37]TRIM_Emp.R.Act.!D51</f>
        <v>1225</v>
      </c>
      <c r="J92" s="1948"/>
      <c r="K92" s="1948"/>
      <c r="L92" s="713">
        <f>+[37]VH_VHA!D46</f>
        <v>4.8173183879524295</v>
      </c>
      <c r="M92" s="713">
        <f>+[37]VH_VHA!AD46</f>
        <v>1.2560196006646374</v>
      </c>
      <c r="N92" s="1947">
        <f>+[37]TRIM_Emp.R.Act.!E51</f>
        <v>829.3</v>
      </c>
      <c r="O92" s="1948"/>
      <c r="P92" s="713">
        <f>+[37]VH_VHA!E46</f>
        <v>2.382716049382716</v>
      </c>
      <c r="Q92" s="714">
        <f>+[37]VH_VHA!AE46</f>
        <v>4.0883074407194187E-3</v>
      </c>
      <c r="R92" s="1949">
        <f>+[37]TRIM_Emp.R.Act.!G51</f>
        <v>3566.6</v>
      </c>
      <c r="S92" s="1949"/>
      <c r="T92" s="713">
        <f>+[37]VH_VHA!G46</f>
        <v>-0.20984303740801957</v>
      </c>
      <c r="U92" s="713">
        <f>+[37]VH_VHA!AG46</f>
        <v>2.8462452562578955</v>
      </c>
    </row>
    <row r="93" spans="2:21" ht="24" customHeight="1" x14ac:dyDescent="0.2">
      <c r="B93" s="110"/>
      <c r="C93" s="51" t="s">
        <v>174</v>
      </c>
      <c r="D93" s="1950">
        <f>+[37]TRIM_Emp.R.Act.!C52</f>
        <v>131.30000000000001</v>
      </c>
      <c r="E93" s="1951"/>
      <c r="F93" s="1951"/>
      <c r="G93" s="680">
        <f>+[37]VH_VHA!C47</f>
        <v>-4.7169811320754711</v>
      </c>
      <c r="H93" s="679">
        <f>+[37]VH_VHA!AC47</f>
        <v>2.5847214244687056</v>
      </c>
      <c r="I93" s="1951">
        <f>+[37]TRIM_Emp.R.Act.!D52</f>
        <v>1230.3</v>
      </c>
      <c r="J93" s="1951"/>
      <c r="K93" s="1951"/>
      <c r="L93" s="680">
        <f>+[37]VH_VHA!D47</f>
        <v>4.652943177951685</v>
      </c>
      <c r="M93" s="680">
        <f>+[37]VH_VHA!AD47</f>
        <v>2.1009203427483358</v>
      </c>
      <c r="N93" s="1950">
        <f>+[37]TRIM_Emp.R.Act.!E52</f>
        <v>843.1</v>
      </c>
      <c r="O93" s="1951"/>
      <c r="P93" s="680">
        <f>+[37]VH_VHA!E47</f>
        <v>5.4665999499624807</v>
      </c>
      <c r="Q93" s="679">
        <f>+[37]VH_VHA!AE47</f>
        <v>1.3496025143279633</v>
      </c>
      <c r="R93" s="1952">
        <f>+[37]TRIM_Emp.R.Act.!G52</f>
        <v>3541.3</v>
      </c>
      <c r="S93" s="1952"/>
      <c r="T93" s="680">
        <f>+[37]VH_VHA!G47</f>
        <v>-0.68151222795601596</v>
      </c>
      <c r="U93" s="680">
        <f>+[37]VH_VHA!AG47</f>
        <v>1.9478014913859365</v>
      </c>
    </row>
    <row r="94" spans="2:21" ht="24" customHeight="1" x14ac:dyDescent="0.2">
      <c r="B94" s="57">
        <v>23</v>
      </c>
      <c r="C94" s="58" t="s">
        <v>175</v>
      </c>
      <c r="D94" s="1947">
        <f>+[37]TRIM_Emp.R.Act.!C53</f>
        <v>141.19999999999999</v>
      </c>
      <c r="E94" s="1948"/>
      <c r="F94" s="1948"/>
      <c r="G94" s="713">
        <f>+[37]VH_VHA!C48</f>
        <v>13.141025641025639</v>
      </c>
      <c r="H94" s="714">
        <f>+[37]VH_VHA!AC48</f>
        <v>13.141025641025639</v>
      </c>
      <c r="I94" s="1947">
        <f>+[37]TRIM_Emp.R.Act.!D53</f>
        <v>1234.3</v>
      </c>
      <c r="J94" s="1948"/>
      <c r="K94" s="1948"/>
      <c r="L94" s="713">
        <f>+[37]VH_VHA!D48</f>
        <v>3.167836843864924</v>
      </c>
      <c r="M94" s="713">
        <f>+[37]VH_VHA!AD48</f>
        <v>3.167836843864924</v>
      </c>
      <c r="N94" s="1947">
        <f>+[37]TRIM_Emp.R.Act.!E53</f>
        <v>835.6</v>
      </c>
      <c r="O94" s="1948"/>
      <c r="P94" s="713">
        <f>+[37]VH_VHA!E48</f>
        <v>1.6792406911657398</v>
      </c>
      <c r="Q94" s="714">
        <f>+[37]VH_VHA!AE48</f>
        <v>1.6792406911657398</v>
      </c>
      <c r="R94" s="1953">
        <f>+[37]TRIM_Emp.R.Act.!G53</f>
        <v>3549.2</v>
      </c>
      <c r="S94" s="1949"/>
      <c r="T94" s="713">
        <f>+[37]VH_VHA!G48</f>
        <v>-0.85202670614855647</v>
      </c>
      <c r="U94" s="713">
        <f>+[37]VH_VHA!AG48</f>
        <v>-0.85202670614855647</v>
      </c>
    </row>
    <row r="95" spans="2:21" ht="2.1" customHeight="1" x14ac:dyDescent="0.2">
      <c r="B95" s="681"/>
      <c r="C95" s="682"/>
      <c r="D95" s="1940"/>
      <c r="E95" s="1932"/>
      <c r="F95" s="1932"/>
      <c r="G95" s="683"/>
      <c r="H95" s="686"/>
      <c r="I95" s="1932"/>
      <c r="J95" s="1932"/>
      <c r="K95" s="1932"/>
      <c r="L95" s="685"/>
      <c r="M95" s="686"/>
      <c r="N95" s="1932"/>
      <c r="O95" s="1932"/>
      <c r="P95" s="685"/>
      <c r="Q95" s="686"/>
      <c r="R95" s="1932"/>
      <c r="S95" s="1932"/>
      <c r="T95" s="683"/>
      <c r="U95" s="684"/>
    </row>
    <row r="96" spans="2:21" s="69" customFormat="1" ht="18" customHeight="1" x14ac:dyDescent="0.2">
      <c r="B96" s="87" t="s">
        <v>509</v>
      </c>
      <c r="C96" s="87"/>
      <c r="D96" s="88"/>
      <c r="E96" s="88"/>
      <c r="F96" s="88"/>
      <c r="G96" s="88"/>
      <c r="H96" s="88"/>
      <c r="I96" s="88"/>
      <c r="J96" s="690"/>
      <c r="K96" s="690"/>
      <c r="L96" s="88"/>
      <c r="M96" s="88"/>
      <c r="N96" s="690"/>
      <c r="O96" s="690"/>
      <c r="P96" s="696"/>
      <c r="Q96" s="88"/>
      <c r="R96" s="690"/>
      <c r="S96" s="690"/>
      <c r="T96" s="690"/>
      <c r="U96" s="690"/>
    </row>
    <row r="97" spans="2:21" ht="18" customHeight="1" x14ac:dyDescent="0.2">
      <c r="B97" s="104"/>
      <c r="L97" s="691"/>
    </row>
    <row r="98" spans="2:21" ht="18" customHeight="1" x14ac:dyDescent="0.2">
      <c r="B98" s="92"/>
      <c r="K98" s="691"/>
      <c r="L98" s="691"/>
    </row>
    <row r="99" spans="2:21" s="655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3.95" customHeight="1" x14ac:dyDescent="0.3">
      <c r="B100" s="1939"/>
      <c r="C100" s="1939"/>
      <c r="D100" s="1939"/>
      <c r="E100" s="1939"/>
      <c r="F100" s="1939"/>
      <c r="G100" s="1939"/>
      <c r="H100" s="1939"/>
      <c r="I100" s="1939"/>
      <c r="J100" s="1939"/>
      <c r="K100" s="1939"/>
      <c r="L100" s="1939"/>
      <c r="M100" s="1939"/>
      <c r="N100" s="1939"/>
      <c r="O100" s="1939"/>
      <c r="P100" s="1939"/>
      <c r="Q100" s="1939"/>
      <c r="R100" s="1939"/>
      <c r="S100" s="1939"/>
      <c r="T100" s="1939"/>
      <c r="U100" s="1939"/>
    </row>
    <row r="101" spans="2:21" ht="18" customHeight="1" x14ac:dyDescent="0.3">
      <c r="B101" s="123" t="s">
        <v>569</v>
      </c>
      <c r="C101" s="149"/>
      <c r="U101" s="126" t="str">
        <f>+Capa!$G$15</f>
        <v>Indicadores de Conjuntura  •  maio | 2023</v>
      </c>
    </row>
  </sheetData>
  <mergeCells count="185">
    <mergeCell ref="B100:U100"/>
    <mergeCell ref="D92:F92"/>
    <mergeCell ref="I92:K92"/>
    <mergeCell ref="N92:O92"/>
    <mergeCell ref="R92:S92"/>
    <mergeCell ref="D95:F95"/>
    <mergeCell ref="I95:K95"/>
    <mergeCell ref="N95:O95"/>
    <mergeCell ref="R95:S95"/>
    <mergeCell ref="D93:F93"/>
    <mergeCell ref="I93:K93"/>
    <mergeCell ref="N93:O93"/>
    <mergeCell ref="R93:S93"/>
    <mergeCell ref="D94:F94"/>
    <mergeCell ref="I94:K94"/>
    <mergeCell ref="N94:O94"/>
    <mergeCell ref="R94:S94"/>
    <mergeCell ref="D90:F90"/>
    <mergeCell ref="I90:K90"/>
    <mergeCell ref="N90:O90"/>
    <mergeCell ref="R90:S90"/>
    <mergeCell ref="D91:F91"/>
    <mergeCell ref="I91:K91"/>
    <mergeCell ref="N91:O91"/>
    <mergeCell ref="R91:S91"/>
    <mergeCell ref="D88:F88"/>
    <mergeCell ref="I88:K88"/>
    <mergeCell ref="N88:O88"/>
    <mergeCell ref="R88:S88"/>
    <mergeCell ref="D89:F89"/>
    <mergeCell ref="I89:K89"/>
    <mergeCell ref="N89:O89"/>
    <mergeCell ref="R89:S89"/>
    <mergeCell ref="D86:F86"/>
    <mergeCell ref="I86:K86"/>
    <mergeCell ref="N86:O86"/>
    <mergeCell ref="R86:S86"/>
    <mergeCell ref="D87:F87"/>
    <mergeCell ref="I87:K87"/>
    <mergeCell ref="N87:O87"/>
    <mergeCell ref="R87:S87"/>
    <mergeCell ref="D84:F84"/>
    <mergeCell ref="I84:K84"/>
    <mergeCell ref="N84:O84"/>
    <mergeCell ref="R84:S84"/>
    <mergeCell ref="D85:F85"/>
    <mergeCell ref="I85:K85"/>
    <mergeCell ref="N85:O85"/>
    <mergeCell ref="R85:S85"/>
    <mergeCell ref="D82:F82"/>
    <mergeCell ref="I82:K82"/>
    <mergeCell ref="N82:O82"/>
    <mergeCell ref="R82:S82"/>
    <mergeCell ref="D83:F83"/>
    <mergeCell ref="I83:K83"/>
    <mergeCell ref="N83:O83"/>
    <mergeCell ref="R83:S83"/>
    <mergeCell ref="D80:F80"/>
    <mergeCell ref="I80:K80"/>
    <mergeCell ref="N80:O80"/>
    <mergeCell ref="R80:S80"/>
    <mergeCell ref="D81:F81"/>
    <mergeCell ref="I81:K81"/>
    <mergeCell ref="N81:O81"/>
    <mergeCell ref="R81:S81"/>
    <mergeCell ref="D79:F79"/>
    <mergeCell ref="I79:K79"/>
    <mergeCell ref="N79:O79"/>
    <mergeCell ref="R79:S79"/>
    <mergeCell ref="B76:C76"/>
    <mergeCell ref="D76:F76"/>
    <mergeCell ref="I76:K76"/>
    <mergeCell ref="N76:O76"/>
    <mergeCell ref="R76:S76"/>
    <mergeCell ref="B77:C77"/>
    <mergeCell ref="D77:F77"/>
    <mergeCell ref="I77:K77"/>
    <mergeCell ref="N77:O77"/>
    <mergeCell ref="R77:S77"/>
    <mergeCell ref="B75:C75"/>
    <mergeCell ref="D75:F75"/>
    <mergeCell ref="I75:K75"/>
    <mergeCell ref="N75:O75"/>
    <mergeCell ref="R75:S75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7:E27"/>
    <mergeCell ref="H27:I27"/>
    <mergeCell ref="R27:S27"/>
    <mergeCell ref="D30:E30"/>
    <mergeCell ref="H30:I30"/>
    <mergeCell ref="R30:S30"/>
    <mergeCell ref="D25:E25"/>
    <mergeCell ref="H25:I25"/>
    <mergeCell ref="R25:S25"/>
    <mergeCell ref="D26:E26"/>
    <mergeCell ref="H26:I26"/>
    <mergeCell ref="R26:S26"/>
    <mergeCell ref="D28:E28"/>
    <mergeCell ref="H28:I28"/>
    <mergeCell ref="R28:S28"/>
    <mergeCell ref="D29:E29"/>
    <mergeCell ref="H29:I29"/>
    <mergeCell ref="R29:S29"/>
    <mergeCell ref="D23:E23"/>
    <mergeCell ref="H23:I23"/>
    <mergeCell ref="R23:S23"/>
    <mergeCell ref="D24:E24"/>
    <mergeCell ref="H24:I24"/>
    <mergeCell ref="R24:S24"/>
    <mergeCell ref="D21:E21"/>
    <mergeCell ref="H21:I21"/>
    <mergeCell ref="R21:S21"/>
    <mergeCell ref="D22:E22"/>
    <mergeCell ref="H22:I22"/>
    <mergeCell ref="R22:S22"/>
    <mergeCell ref="D19:E19"/>
    <mergeCell ref="H19:I19"/>
    <mergeCell ref="R19:S19"/>
    <mergeCell ref="D20:E20"/>
    <mergeCell ref="H20:I20"/>
    <mergeCell ref="R20:S20"/>
    <mergeCell ref="D17:E17"/>
    <mergeCell ref="H17:I17"/>
    <mergeCell ref="R17:S17"/>
    <mergeCell ref="D18:E18"/>
    <mergeCell ref="H18:I18"/>
    <mergeCell ref="R18:S18"/>
    <mergeCell ref="D15:E15"/>
    <mergeCell ref="H15:I15"/>
    <mergeCell ref="R15:S15"/>
    <mergeCell ref="D16:E16"/>
    <mergeCell ref="H16:I16"/>
    <mergeCell ref="R16:S16"/>
    <mergeCell ref="D14:E14"/>
    <mergeCell ref="H14:I14"/>
    <mergeCell ref="R14:S14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B12:C12"/>
    <mergeCell ref="D12:E12"/>
    <mergeCell ref="H12:I12"/>
    <mergeCell ref="R12:S12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01"/>
  <sheetViews>
    <sheetView showGridLines="0" view="pageBreakPreview" topLeftCell="A67" zoomScale="65" zoomScaleNormal="50" zoomScaleSheetLayoutView="65" workbookViewId="0">
      <selection activeCell="L87" sqref="L87:M87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1.7109375" style="9" customWidth="1"/>
    <col min="5" max="6" width="9.85546875" style="9" customWidth="1"/>
    <col min="7" max="7" width="11.7109375" style="9" customWidth="1"/>
    <col min="8" max="9" width="9.85546875" style="9" customWidth="1"/>
    <col min="10" max="10" width="11.7109375" style="9" customWidth="1"/>
    <col min="11" max="11" width="9.85546875" style="9" customWidth="1"/>
    <col min="12" max="12" width="10.7109375" style="9" customWidth="1"/>
    <col min="13" max="13" width="11.7109375" style="9" customWidth="1"/>
    <col min="14" max="14" width="9.85546875" style="9" customWidth="1"/>
    <col min="15" max="15" width="10.7109375" style="9" customWidth="1"/>
    <col min="16" max="16" width="11.7109375" style="9" customWidth="1"/>
    <col min="17" max="18" width="9.85546875" style="9" customWidth="1"/>
    <col min="19" max="19" width="11.7109375" style="9" customWidth="1"/>
    <col min="20" max="20" width="9.85546875" style="9" customWidth="1"/>
    <col min="21" max="21" width="8.7109375" style="9" customWidth="1"/>
    <col min="22" max="16384" width="9.140625" style="9"/>
  </cols>
  <sheetData>
    <row r="1" spans="2:23" ht="26.25" customHeight="1" x14ac:dyDescent="0.2">
      <c r="B1" s="1177" t="s">
        <v>9</v>
      </c>
      <c r="C1" s="1177"/>
      <c r="D1" s="1177"/>
      <c r="E1" s="1177"/>
      <c r="F1" s="1177"/>
      <c r="G1" s="1177"/>
      <c r="H1" s="1177"/>
      <c r="I1" s="1177"/>
      <c r="J1" s="1177"/>
      <c r="K1" s="1177"/>
      <c r="L1" s="1177"/>
      <c r="M1" s="1177"/>
      <c r="N1" s="1177"/>
      <c r="O1" s="1177"/>
      <c r="P1" s="1177"/>
      <c r="Q1" s="1177"/>
      <c r="R1" s="1177"/>
      <c r="S1" s="1177"/>
      <c r="T1" s="1177"/>
      <c r="U1" s="1177"/>
    </row>
    <row r="2" spans="2:23" s="20" customFormat="1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  <c r="Q2" s="1178"/>
      <c r="R2" s="1178"/>
      <c r="S2" s="1178"/>
      <c r="T2" s="1178"/>
      <c r="U2" s="1178"/>
    </row>
    <row r="3" spans="2:23" s="20" customFormat="1" ht="18" customHeight="1" x14ac:dyDescent="0.2"/>
    <row r="4" spans="2:23" ht="18" customHeight="1" x14ac:dyDescent="0.25">
      <c r="W4" s="1130" t="s">
        <v>0</v>
      </c>
    </row>
    <row r="5" spans="2:23" ht="18" customHeight="1" x14ac:dyDescent="0.25">
      <c r="B5" s="39" t="s">
        <v>527</v>
      </c>
      <c r="C5" s="676"/>
    </row>
    <row r="6" spans="2:23" ht="27.95" customHeight="1" x14ac:dyDescent="0.2">
      <c r="B6" s="1818"/>
      <c r="C6" s="1818"/>
      <c r="D6" s="1272" t="s">
        <v>58</v>
      </c>
      <c r="E6" s="1595"/>
      <c r="F6" s="1595"/>
      <c r="G6" s="1272" t="s">
        <v>503</v>
      </c>
      <c r="H6" s="1595"/>
      <c r="I6" s="1595"/>
      <c r="J6" s="1272" t="s">
        <v>504</v>
      </c>
      <c r="K6" s="1595"/>
      <c r="L6" s="1595"/>
      <c r="M6" s="1272" t="s">
        <v>528</v>
      </c>
      <c r="N6" s="1272"/>
      <c r="O6" s="1272"/>
      <c r="P6" s="1272" t="s">
        <v>506</v>
      </c>
      <c r="Q6" s="1272"/>
      <c r="R6" s="1272"/>
      <c r="S6" s="1272" t="s">
        <v>529</v>
      </c>
      <c r="T6" s="1272"/>
      <c r="U6" s="1607"/>
    </row>
    <row r="7" spans="2:23" ht="27.95" customHeight="1" x14ac:dyDescent="0.2">
      <c r="B7" s="1900"/>
      <c r="C7" s="1900"/>
      <c r="D7" s="590" t="s">
        <v>131</v>
      </c>
      <c r="E7" s="590" t="s">
        <v>59</v>
      </c>
      <c r="F7" s="590" t="s">
        <v>126</v>
      </c>
      <c r="G7" s="590" t="s">
        <v>131</v>
      </c>
      <c r="H7" s="590" t="s">
        <v>59</v>
      </c>
      <c r="I7" s="590" t="s">
        <v>126</v>
      </c>
      <c r="J7" s="590" t="s">
        <v>131</v>
      </c>
      <c r="K7" s="590" t="s">
        <v>59</v>
      </c>
      <c r="L7" s="590" t="s">
        <v>126</v>
      </c>
      <c r="M7" s="590" t="s">
        <v>131</v>
      </c>
      <c r="N7" s="590" t="s">
        <v>59</v>
      </c>
      <c r="O7" s="590" t="s">
        <v>126</v>
      </c>
      <c r="P7" s="590" t="s">
        <v>131</v>
      </c>
      <c r="Q7" s="590" t="s">
        <v>59</v>
      </c>
      <c r="R7" s="590" t="s">
        <v>126</v>
      </c>
      <c r="S7" s="590" t="s">
        <v>131</v>
      </c>
      <c r="T7" s="590" t="s">
        <v>59</v>
      </c>
      <c r="U7" s="590" t="s">
        <v>126</v>
      </c>
    </row>
    <row r="8" spans="2:23" ht="24" customHeight="1" x14ac:dyDescent="0.2">
      <c r="B8" s="1175">
        <v>2020</v>
      </c>
      <c r="C8" s="1175"/>
      <c r="D8" s="429">
        <f>+[38]ANUAL_Desemprego!B12</f>
        <v>350.8</v>
      </c>
      <c r="E8" s="430">
        <f>+[38]ANUAL_Desemprego!Z12</f>
        <v>3.3360335812651742</v>
      </c>
      <c r="F8" s="431"/>
      <c r="G8" s="430">
        <f>+[38]ANUAL_Desemprego!D12</f>
        <v>170.65</v>
      </c>
      <c r="H8" s="430">
        <f>+[38]ANUAL_Desemprego!AB12</f>
        <v>10.757747850073018</v>
      </c>
      <c r="I8" s="430"/>
      <c r="J8" s="429">
        <f>+[38]ANUAL_Desemprego!F12</f>
        <v>180.125</v>
      </c>
      <c r="K8" s="430">
        <f>+[38]ANUAL_Desemprego!AD12</f>
        <v>-2.8582985034380504</v>
      </c>
      <c r="L8" s="431"/>
      <c r="M8" s="430">
        <f>+[38]ANUAL_Desemprego!J12</f>
        <v>74.424999999999997</v>
      </c>
      <c r="N8" s="430">
        <f>+[38]ANUAL_Desemprego!AH12</f>
        <v>9.0875778673506815</v>
      </c>
      <c r="O8" s="430"/>
      <c r="P8" s="429">
        <f>+[38]ANUAL_Desemprego!L12</f>
        <v>154.75</v>
      </c>
      <c r="Q8" s="430">
        <f>+[38]ANUAL_Desemprego!AJ12</f>
        <v>12.198658691317732</v>
      </c>
      <c r="R8" s="431"/>
      <c r="S8" s="430">
        <f>+[38]ANUAL_Desemprego!V12</f>
        <v>121.57499999999999</v>
      </c>
      <c r="T8" s="430">
        <f>+[38]ANUAL_Desemprego!AT12</f>
        <v>-8.7959489872468044</v>
      </c>
      <c r="U8" s="430"/>
    </row>
    <row r="9" spans="2:23" ht="24" customHeight="1" x14ac:dyDescent="0.2">
      <c r="B9" s="1175">
        <v>2021</v>
      </c>
      <c r="C9" s="1175"/>
      <c r="D9" s="429">
        <f>+[38]ANUAL_Desemprego!B13</f>
        <v>338.77499999999998</v>
      </c>
      <c r="E9" s="430">
        <f>+[38]ANUAL_Desemprego!Z13</f>
        <v>-3.4278791334093617</v>
      </c>
      <c r="F9" s="431"/>
      <c r="G9" s="430">
        <f>+[38]ANUAL_Desemprego!D13</f>
        <v>162.15</v>
      </c>
      <c r="H9" s="430">
        <f>+[38]ANUAL_Desemprego!AB13</f>
        <v>-4.9809551714034566</v>
      </c>
      <c r="I9" s="430"/>
      <c r="J9" s="429">
        <f>+[38]ANUAL_Desemprego!F13</f>
        <v>176.625</v>
      </c>
      <c r="K9" s="430">
        <f>+[38]ANUAL_Desemprego!AD13</f>
        <v>-1.9430950728660634</v>
      </c>
      <c r="L9" s="431"/>
      <c r="M9" s="430">
        <f>+[38]ANUAL_Desemprego!J13</f>
        <v>76.45</v>
      </c>
      <c r="N9" s="430">
        <f>+[38]ANUAL_Desemprego!AH13</f>
        <v>2.7208599261001165</v>
      </c>
      <c r="O9" s="430"/>
      <c r="P9" s="429">
        <f>+[38]ANUAL_Desemprego!L13</f>
        <v>146.5</v>
      </c>
      <c r="Q9" s="430">
        <f>+[38]ANUAL_Desemprego!AJ13</f>
        <v>-5.3311793214862675</v>
      </c>
      <c r="R9" s="431"/>
      <c r="S9" s="430">
        <f>+[38]ANUAL_Desemprego!V13</f>
        <v>115.85</v>
      </c>
      <c r="T9" s="430">
        <f>+[38]ANUAL_Desemprego!AT13</f>
        <v>-4.709027349372807</v>
      </c>
      <c r="U9" s="430"/>
    </row>
    <row r="10" spans="2:23" ht="24" customHeight="1" x14ac:dyDescent="0.2">
      <c r="B10" s="1175">
        <v>2022</v>
      </c>
      <c r="C10" s="1175"/>
      <c r="D10" s="429">
        <f>+[38]ANUAL_Desemprego!B14</f>
        <v>313.92500000000001</v>
      </c>
      <c r="E10" s="430">
        <f>+[38]ANUAL_Desemprego!Z14</f>
        <v>-7.335252010921689</v>
      </c>
      <c r="F10" s="431"/>
      <c r="G10" s="430">
        <f>+[38]ANUAL_Desemprego!D14</f>
        <v>144.97499999999999</v>
      </c>
      <c r="H10" s="430">
        <f>+[38]ANUAL_Desemprego!AB14</f>
        <v>-10.592044403330259</v>
      </c>
      <c r="I10" s="430"/>
      <c r="J10" s="429">
        <f>+[38]ANUAL_Desemprego!F14</f>
        <v>168.95000000000002</v>
      </c>
      <c r="K10" s="430">
        <f>+[38]ANUAL_Desemprego!AD14</f>
        <v>-4.3453644727529994</v>
      </c>
      <c r="L10" s="431"/>
      <c r="M10" s="430">
        <f>+[38]ANUAL_Desemprego!J14</f>
        <v>64.224999999999994</v>
      </c>
      <c r="N10" s="430">
        <f>+[38]ANUAL_Desemprego!AH14</f>
        <v>-15.99084368868543</v>
      </c>
      <c r="O10" s="430"/>
      <c r="P10" s="429">
        <f>+[38]ANUAL_Desemprego!L14</f>
        <v>139.625</v>
      </c>
      <c r="Q10" s="430">
        <f>+[38]ANUAL_Desemprego!AJ14</f>
        <v>-4.6928327645051171</v>
      </c>
      <c r="R10" s="431"/>
      <c r="S10" s="430">
        <f>+[38]ANUAL_Desemprego!V14</f>
        <v>110.05000000000001</v>
      </c>
      <c r="T10" s="430">
        <f>+[38]ANUAL_Desemprego!AT14</f>
        <v>-5.0064738886490989</v>
      </c>
      <c r="U10" s="430"/>
    </row>
    <row r="11" spans="2:23" ht="24" customHeight="1" x14ac:dyDescent="0.2">
      <c r="B11" s="1959"/>
      <c r="C11" s="1959"/>
      <c r="D11" s="454"/>
      <c r="E11" s="456"/>
      <c r="F11" s="715"/>
      <c r="G11" s="456"/>
      <c r="H11" s="456"/>
      <c r="I11" s="456"/>
      <c r="J11" s="454"/>
      <c r="K11" s="456"/>
      <c r="L11" s="715"/>
      <c r="M11" s="456"/>
      <c r="N11" s="456"/>
      <c r="O11" s="456"/>
      <c r="P11" s="454"/>
      <c r="Q11" s="456"/>
      <c r="R11" s="715"/>
      <c r="S11" s="456"/>
      <c r="T11" s="456"/>
      <c r="U11" s="456"/>
    </row>
    <row r="12" spans="2:23" ht="24" customHeight="1" x14ac:dyDescent="0.2">
      <c r="B12" s="57">
        <v>19</v>
      </c>
      <c r="C12" s="58" t="s">
        <v>176</v>
      </c>
      <c r="D12" s="435">
        <f>+[38]TRIM_Desemprego!B36</f>
        <v>328.5</v>
      </c>
      <c r="E12" s="436">
        <f>+[38]VH_VHA!B32</f>
        <v>-6.6230812961910246</v>
      </c>
      <c r="F12" s="437">
        <f>+[38]VH_VHA!AF32</f>
        <v>-10.473815461346636</v>
      </c>
      <c r="G12" s="436">
        <f>+[38]TRIM_Desemprego!D36</f>
        <v>155.19999999999999</v>
      </c>
      <c r="H12" s="436">
        <f>+[38]VH_VHA!D32</f>
        <v>-8.4905660377358476</v>
      </c>
      <c r="I12" s="436">
        <f>+[38]VH_VHA!AH32</f>
        <v>-15.978552278820379</v>
      </c>
      <c r="J12" s="435">
        <f>+[38]TRIM_Desemprego!F36</f>
        <v>173.3</v>
      </c>
      <c r="K12" s="436">
        <f>+[38]VH_VHA!F32</f>
        <v>-4.8847420417123866</v>
      </c>
      <c r="L12" s="437">
        <f>+[38]VH_VHA!AJ32</f>
        <v>-5.1941373103625459</v>
      </c>
      <c r="M12" s="436">
        <f>+[38]TRIM_Desemprego!J36</f>
        <v>65.2</v>
      </c>
      <c r="N12" s="436">
        <f>+[38]VH_VHA!J32</f>
        <v>-5.7803468208092461</v>
      </c>
      <c r="O12" s="436">
        <f>+[38]VH_VHA!AN32</f>
        <v>-12.533692722371958</v>
      </c>
      <c r="P12" s="435">
        <f>+[38]TRIM_Desemprego!L36</f>
        <v>128.30000000000001</v>
      </c>
      <c r="Q12" s="436">
        <f>+[38]VH_VHA!L32</f>
        <v>-18.01916932907347</v>
      </c>
      <c r="R12" s="437">
        <f>+[38]VH_VHA!AP32</f>
        <v>-16.9632265717675</v>
      </c>
      <c r="S12" s="436">
        <f>+[38]TRIM_Desemprego!V36</f>
        <v>135</v>
      </c>
      <c r="T12" s="436">
        <f>+[38]VH_VHA!V32</f>
        <v>6.9730586370839953</v>
      </c>
      <c r="U12" s="436">
        <f>+[38]VH_VHA!AZ32</f>
        <v>-1.4471780028943559</v>
      </c>
    </row>
    <row r="13" spans="2:23" ht="24" customHeight="1" x14ac:dyDescent="0.2">
      <c r="B13" s="57"/>
      <c r="C13" s="58" t="s">
        <v>177</v>
      </c>
      <c r="D13" s="435">
        <f>+[38]TRIM_Desemprego!B37</f>
        <v>323.39999999999998</v>
      </c>
      <c r="E13" s="436">
        <f>+[38]VH_VHA!B33</f>
        <v>-8.1771720613287968</v>
      </c>
      <c r="F13" s="437">
        <f>+[38]VH_VHA!AF33</f>
        <v>-9.7477784758998371</v>
      </c>
      <c r="G13" s="436">
        <f>+[38]TRIM_Desemprego!D37</f>
        <v>144.9</v>
      </c>
      <c r="H13" s="436">
        <f>+[38]VH_VHA!D33</f>
        <v>-12.128562765312312</v>
      </c>
      <c r="I13" s="436">
        <f>+[38]VH_VHA!AH33</f>
        <v>-14.798289644915419</v>
      </c>
      <c r="J13" s="435">
        <f>+[38]TRIM_Desemprego!F37</f>
        <v>178.6</v>
      </c>
      <c r="K13" s="436">
        <f>+[38]VH_VHA!F33</f>
        <v>-4.6449546182594892</v>
      </c>
      <c r="L13" s="437">
        <f>+[38]VH_VHA!AJ33</f>
        <v>-5.0156195765359239</v>
      </c>
      <c r="M13" s="436">
        <f>+[38]TRIM_Desemprego!J37</f>
        <v>69.7</v>
      </c>
      <c r="N13" s="436">
        <f>+[38]VH_VHA!J33</f>
        <v>-11.323155216284974</v>
      </c>
      <c r="O13" s="436">
        <f>+[38]VH_VHA!AN33</f>
        <v>-12.114537444933926</v>
      </c>
      <c r="P13" s="435">
        <f>+[38]TRIM_Desemprego!L37</f>
        <v>129.19999999999999</v>
      </c>
      <c r="Q13" s="436">
        <f>+[38]VH_VHA!L33</f>
        <v>-12.525389302640487</v>
      </c>
      <c r="R13" s="437">
        <f>+[38]VH_VHA!AP33</f>
        <v>-15.611466281707564</v>
      </c>
      <c r="S13" s="436">
        <f>+[38]TRIM_Desemprego!V37</f>
        <v>124.4</v>
      </c>
      <c r="T13" s="436">
        <f>+[38]VH_VHA!V33</f>
        <v>-1.1914217633042123</v>
      </c>
      <c r="U13" s="436">
        <f>+[38]VH_VHA!AZ33</f>
        <v>-1.3671389510315657</v>
      </c>
    </row>
    <row r="14" spans="2:23" ht="24" customHeight="1" x14ac:dyDescent="0.2">
      <c r="B14" s="57"/>
      <c r="C14" s="58" t="s">
        <v>174</v>
      </c>
      <c r="D14" s="435">
        <f>+[38]TRIM_Desemprego!B38</f>
        <v>352.4</v>
      </c>
      <c r="E14" s="436">
        <f>+[38]VH_VHA!B34</f>
        <v>0.94528788312802092</v>
      </c>
      <c r="F14" s="437">
        <f>+[38]VH_VHA!AF34</f>
        <v>-7.1965554948059118</v>
      </c>
      <c r="G14" s="436">
        <f>+[38]TRIM_Desemprego!D38</f>
        <v>158</v>
      </c>
      <c r="H14" s="436">
        <f>+[38]VH_VHA!D34</f>
        <v>-1.6801493466085837</v>
      </c>
      <c r="I14" s="436">
        <f>+[38]VH_VHA!AH34</f>
        <v>-11.780704265674203</v>
      </c>
      <c r="J14" s="435">
        <f>+[38]TRIM_Desemprego!F38</f>
        <v>194.4</v>
      </c>
      <c r="K14" s="436">
        <f>+[38]VH_VHA!F34</f>
        <v>3.1847133757961776</v>
      </c>
      <c r="L14" s="437">
        <f>+[38]VH_VHA!AJ34</f>
        <v>-2.9950300810881458</v>
      </c>
      <c r="M14" s="436">
        <f>+[38]TRIM_Desemprego!J38</f>
        <v>73.400000000000006</v>
      </c>
      <c r="N14" s="436">
        <f>+[38]VH_VHA!J34</f>
        <v>-1.6085790884718398</v>
      </c>
      <c r="O14" s="436">
        <f>+[38]VH_VHA!AN34</f>
        <v>-9.5159151193634059</v>
      </c>
      <c r="P14" s="435">
        <f>+[38]TRIM_Desemprego!L38</f>
        <v>142.5</v>
      </c>
      <c r="Q14" s="436">
        <f>+[38]VH_VHA!L34</f>
        <v>-2.2633744855967142</v>
      </c>
      <c r="R14" s="437">
        <f>+[38]VH_VHA!AP34</f>
        <v>-12.525765022990331</v>
      </c>
      <c r="S14" s="436">
        <f>+[38]TRIM_Desemprego!V38</f>
        <v>136.4</v>
      </c>
      <c r="T14" s="436">
        <f>+[38]VH_VHA!V34</f>
        <v>5.9006211180124168</v>
      </c>
      <c r="U14" s="436">
        <f>+[38]VH_VHA!AZ34</f>
        <v>0.39540576162682139</v>
      </c>
    </row>
    <row r="15" spans="2:23" ht="24" customHeight="1" x14ac:dyDescent="0.2">
      <c r="B15" s="253">
        <v>20</v>
      </c>
      <c r="C15" s="254" t="s">
        <v>175</v>
      </c>
      <c r="D15" s="448">
        <f>+[38]TRIM_Desemprego!B39</f>
        <v>348.1</v>
      </c>
      <c r="E15" s="449">
        <f>+[38]VH_VHA!B35</f>
        <v>-1.5554298642533881</v>
      </c>
      <c r="F15" s="547">
        <f>+[38]VH_VHA!AF35</f>
        <v>-1.5554298642533881</v>
      </c>
      <c r="G15" s="449">
        <f>+[38]TRIM_Desemprego!D39</f>
        <v>161.19999999999999</v>
      </c>
      <c r="H15" s="449">
        <f>+[38]VH_VHA!D35</f>
        <v>1.896333754740831</v>
      </c>
      <c r="I15" s="449">
        <f>+[38]VH_VHA!AH35</f>
        <v>1.896333754740831</v>
      </c>
      <c r="J15" s="448">
        <f>+[38]TRIM_Desemprego!F39</f>
        <v>186.8</v>
      </c>
      <c r="K15" s="449">
        <f>+[38]VH_VHA!F35</f>
        <v>-4.4012282497441158</v>
      </c>
      <c r="L15" s="547">
        <f>+[38]VH_VHA!AJ35</f>
        <v>-4.4012282497441158</v>
      </c>
      <c r="M15" s="449">
        <f>+[38]TRIM_Desemprego!J39</f>
        <v>71</v>
      </c>
      <c r="N15" s="449">
        <f>+[38]VH_VHA!J35</f>
        <v>9.90712074303406</v>
      </c>
      <c r="O15" s="449">
        <f>+[38]VH_VHA!AN35</f>
        <v>9.90712074303406</v>
      </c>
      <c r="P15" s="448">
        <f>+[38]TRIM_Desemprego!L39</f>
        <v>146.4</v>
      </c>
      <c r="Q15" s="449">
        <f>+[38]VH_VHA!L35</f>
        <v>-3.4937376400790976</v>
      </c>
      <c r="R15" s="547">
        <f>+[38]VH_VHA!AP35</f>
        <v>-3.4937376400790976</v>
      </c>
      <c r="S15" s="449">
        <f>+[38]TRIM_Desemprego!V39</f>
        <v>130.69999999999999</v>
      </c>
      <c r="T15" s="449">
        <f>+[38]VH_VHA!V35</f>
        <v>-4.8762736535662432</v>
      </c>
      <c r="U15" s="449">
        <f>+[38]VH_VHA!AZ35</f>
        <v>-4.8762736535662432</v>
      </c>
    </row>
    <row r="16" spans="2:23" ht="24" customHeight="1" x14ac:dyDescent="0.2">
      <c r="B16" s="57"/>
      <c r="C16" s="58" t="s">
        <v>176</v>
      </c>
      <c r="D16" s="435">
        <f>+[38]TRIM_Desemprego!B40</f>
        <v>278.39999999999998</v>
      </c>
      <c r="E16" s="436">
        <f>+[38]VH_VHA!B36</f>
        <v>-15.251141552511427</v>
      </c>
      <c r="F16" s="437">
        <f>+[38]VH_VHA!AF36</f>
        <v>-8.151297463715002</v>
      </c>
      <c r="G16" s="436">
        <f>+[38]TRIM_Desemprego!D40</f>
        <v>140.9</v>
      </c>
      <c r="H16" s="436">
        <f>+[38]VH_VHA!D36</f>
        <v>-9.2139175257731853</v>
      </c>
      <c r="I16" s="436">
        <f>+[38]VH_VHA!AH36</f>
        <v>-3.6056158264198945</v>
      </c>
      <c r="J16" s="435">
        <f>+[38]TRIM_Desemprego!F40</f>
        <v>137.6</v>
      </c>
      <c r="K16" s="436">
        <f>+[38]VH_VHA!F36</f>
        <v>-20.600115406809007</v>
      </c>
      <c r="L16" s="437">
        <f>+[38]VH_VHA!AJ36</f>
        <v>-12.015188500135633</v>
      </c>
      <c r="M16" s="436">
        <f>+[38]TRIM_Desemprego!J40</f>
        <v>59.8</v>
      </c>
      <c r="N16" s="436">
        <f>+[38]VH_VHA!J36</f>
        <v>-8.2822085889570634</v>
      </c>
      <c r="O16" s="436">
        <f>+[38]VH_VHA!AN36</f>
        <v>0.77041602465330872</v>
      </c>
      <c r="P16" s="435">
        <f>+[38]TRIM_Desemprego!L40</f>
        <v>122.9</v>
      </c>
      <c r="Q16" s="436">
        <f>+[38]VH_VHA!L36</f>
        <v>-4.2088854247856577</v>
      </c>
      <c r="R16" s="437">
        <f>+[38]VH_VHA!AP36</f>
        <v>-3.8214285714285645</v>
      </c>
      <c r="S16" s="436">
        <f>+[38]TRIM_Desemprego!V40</f>
        <v>95.7</v>
      </c>
      <c r="T16" s="436">
        <f>+[38]VH_VHA!V36</f>
        <v>-29.111111111111111</v>
      </c>
      <c r="U16" s="436">
        <f>+[38]VH_VHA!AZ36</f>
        <v>-16.886930983847282</v>
      </c>
    </row>
    <row r="17" spans="2:21" ht="24" customHeight="1" x14ac:dyDescent="0.2">
      <c r="B17" s="57"/>
      <c r="C17" s="58" t="s">
        <v>177</v>
      </c>
      <c r="D17" s="435">
        <f>+[38]TRIM_Desemprego!B41</f>
        <v>403.5</v>
      </c>
      <c r="E17" s="436">
        <f>+[38]VH_VHA!B37</f>
        <v>24.768089053803344</v>
      </c>
      <c r="F17" s="437">
        <f>+[38]VH_VHA!AF37</f>
        <v>2.4365987071108819</v>
      </c>
      <c r="G17" s="436">
        <f>+[38]TRIM_Desemprego!D41</f>
        <v>199.4</v>
      </c>
      <c r="H17" s="436">
        <f>+[38]VH_VHA!D37</f>
        <v>37.612146307798476</v>
      </c>
      <c r="I17" s="436">
        <f>+[38]VH_VHA!AH37</f>
        <v>9.4261400829151363</v>
      </c>
      <c r="J17" s="435">
        <f>+[38]TRIM_Desemprego!F41</f>
        <v>204</v>
      </c>
      <c r="K17" s="436">
        <f>+[38]VH_VHA!F37</f>
        <v>14.221724524076151</v>
      </c>
      <c r="L17" s="437">
        <f>+[38]VH_VHA!AJ37</f>
        <v>-3.453316279919616</v>
      </c>
      <c r="M17" s="436">
        <f>+[38]TRIM_Desemprego!J41</f>
        <v>87.6</v>
      </c>
      <c r="N17" s="436">
        <f>+[38]VH_VHA!J37</f>
        <v>25.681492109038718</v>
      </c>
      <c r="O17" s="436">
        <f>+[38]VH_VHA!AN37</f>
        <v>9.4736842105263221</v>
      </c>
      <c r="P17" s="435">
        <f>+[38]TRIM_Desemprego!L41</f>
        <v>176.5</v>
      </c>
      <c r="Q17" s="436">
        <f>+[38]VH_VHA!L37</f>
        <v>36.60990712074306</v>
      </c>
      <c r="R17" s="437">
        <f>+[38]VH_VHA!AP37</f>
        <v>8.9442815249267014</v>
      </c>
      <c r="S17" s="436">
        <f>+[38]TRIM_Desemprego!V41</f>
        <v>139.30000000000001</v>
      </c>
      <c r="T17" s="436">
        <f>+[38]VH_VHA!V37</f>
        <v>11.977491961414799</v>
      </c>
      <c r="U17" s="436">
        <f>+[38]VH_VHA!AZ37</f>
        <v>-7.8377016129032135</v>
      </c>
    </row>
    <row r="18" spans="2:21" ht="24" customHeight="1" x14ac:dyDescent="0.2">
      <c r="B18" s="57"/>
      <c r="C18" s="58" t="s">
        <v>174</v>
      </c>
      <c r="D18" s="435">
        <f>+[38]TRIM_Desemprego!B42</f>
        <v>373.2</v>
      </c>
      <c r="E18" s="436">
        <f>+[38]VH_VHA!B38</f>
        <v>5.9023836549375819</v>
      </c>
      <c r="F18" s="437">
        <f>+[38]VH_VHA!AF38</f>
        <v>3.3360335812651742</v>
      </c>
      <c r="G18" s="436">
        <f>+[38]TRIM_Desemprego!D42</f>
        <v>181.1</v>
      </c>
      <c r="H18" s="436">
        <f>+[38]VH_VHA!D38</f>
        <v>14.620253164556951</v>
      </c>
      <c r="I18" s="436">
        <f>+[38]VH_VHA!AH38</f>
        <v>10.757747850073018</v>
      </c>
      <c r="J18" s="435">
        <f>+[38]TRIM_Desemprego!F42</f>
        <v>192.1</v>
      </c>
      <c r="K18" s="436">
        <f>+[38]VH_VHA!F38</f>
        <v>-1.1831275720164625</v>
      </c>
      <c r="L18" s="437">
        <f>+[38]VH_VHA!AJ38</f>
        <v>-2.8582985034380504</v>
      </c>
      <c r="M18" s="436">
        <f>+[38]TRIM_Desemprego!J42</f>
        <v>79.3</v>
      </c>
      <c r="N18" s="436">
        <f>+[38]VH_VHA!J38</f>
        <v>8.0381471389645576</v>
      </c>
      <c r="O18" s="436">
        <f>+[38]VH_VHA!AN38</f>
        <v>9.0875778673506815</v>
      </c>
      <c r="P18" s="435">
        <f>+[38]TRIM_Desemprego!L42</f>
        <v>173.2</v>
      </c>
      <c r="Q18" s="436">
        <f>+[38]VH_VHA!L38</f>
        <v>21.543859649122798</v>
      </c>
      <c r="R18" s="437">
        <f>+[38]VH_VHA!AP38</f>
        <v>12.198658691317732</v>
      </c>
      <c r="S18" s="436">
        <f>+[38]TRIM_Desemprego!V42</f>
        <v>120.6</v>
      </c>
      <c r="T18" s="436">
        <f>+[38]VH_VHA!V38</f>
        <v>-11.583577712609983</v>
      </c>
      <c r="U18" s="436">
        <f>+[38]VH_VHA!AZ38</f>
        <v>-8.7959489872468044</v>
      </c>
    </row>
    <row r="19" spans="2:21" ht="24" customHeight="1" x14ac:dyDescent="0.2">
      <c r="B19" s="253">
        <v>21</v>
      </c>
      <c r="C19" s="254" t="s">
        <v>175</v>
      </c>
      <c r="D19" s="448">
        <f>+[38]TRIM_Desemprego!B43</f>
        <v>360.1</v>
      </c>
      <c r="E19" s="449">
        <f>+[38]VH_VHA!B39</f>
        <v>3.4472852628554929</v>
      </c>
      <c r="F19" s="547">
        <f>+[38]VH_VHA!AF39</f>
        <v>3.4472852628554929</v>
      </c>
      <c r="G19" s="449">
        <f>+[38]TRIM_Desemprego!D43</f>
        <v>175.2</v>
      </c>
      <c r="H19" s="449">
        <f>+[38]VH_VHA!D39</f>
        <v>8.6848635235732061</v>
      </c>
      <c r="I19" s="449">
        <f>+[38]VH_VHA!AH39</f>
        <v>8.6848635235732061</v>
      </c>
      <c r="J19" s="448">
        <f>+[38]TRIM_Desemprego!F43</f>
        <v>184.9</v>
      </c>
      <c r="K19" s="449">
        <f>+[38]VH_VHA!F39</f>
        <v>-1.0171306209850184</v>
      </c>
      <c r="L19" s="547">
        <f>+[38]VH_VHA!AJ39</f>
        <v>-1.0171306209850184</v>
      </c>
      <c r="M19" s="449">
        <f>+[38]TRIM_Desemprego!J43</f>
        <v>73.900000000000006</v>
      </c>
      <c r="N19" s="449">
        <f>+[38]VH_VHA!J39</f>
        <v>4.0845070422535379</v>
      </c>
      <c r="O19" s="449">
        <f>+[38]VH_VHA!AN39</f>
        <v>4.0845070422535379</v>
      </c>
      <c r="P19" s="448">
        <f>+[38]TRIM_Desemprego!L43</f>
        <v>170</v>
      </c>
      <c r="Q19" s="449">
        <f>+[38]VH_VHA!L39</f>
        <v>16.120218579234958</v>
      </c>
      <c r="R19" s="547">
        <f>+[38]VH_VHA!AP39</f>
        <v>16.120218579234958</v>
      </c>
      <c r="S19" s="449">
        <f>+[38]TRIM_Desemprego!V43</f>
        <v>116.19999999999999</v>
      </c>
      <c r="T19" s="449">
        <f>+[38]VH_VHA!V39</f>
        <v>-11.09410864575363</v>
      </c>
      <c r="U19" s="449">
        <f>+[38]VH_VHA!AZ39</f>
        <v>-11.09410864575363</v>
      </c>
    </row>
    <row r="20" spans="2:21" ht="24" customHeight="1" x14ac:dyDescent="0.2">
      <c r="B20" s="57"/>
      <c r="C20" s="58" t="s">
        <v>176</v>
      </c>
      <c r="D20" s="435">
        <f>+[38]TRIM_Desemprego!B44</f>
        <v>345.7</v>
      </c>
      <c r="E20" s="436">
        <f>+[38]VH_VHA!B40</f>
        <v>24.173850574712642</v>
      </c>
      <c r="F20" s="437">
        <f>+[38]VH_VHA!AF40</f>
        <v>12.657621707901034</v>
      </c>
      <c r="G20" s="436">
        <f>+[38]TRIM_Desemprego!D44</f>
        <v>166.9</v>
      </c>
      <c r="H20" s="436">
        <f>+[38]VH_VHA!D40</f>
        <v>18.452803406671393</v>
      </c>
      <c r="I20" s="436">
        <f>+[38]VH_VHA!AH40</f>
        <v>13.240648791790788</v>
      </c>
      <c r="J20" s="435">
        <f>+[38]TRIM_Desemprego!F44</f>
        <v>178.8</v>
      </c>
      <c r="K20" s="436">
        <f>+[38]VH_VHA!F40</f>
        <v>29.941860465116289</v>
      </c>
      <c r="L20" s="437">
        <f>+[38]VH_VHA!AJ40</f>
        <v>12.114673242910001</v>
      </c>
      <c r="M20" s="436">
        <f>+[38]TRIM_Desemprego!J44</f>
        <v>78.900000000000006</v>
      </c>
      <c r="N20" s="436">
        <f>+[38]VH_VHA!J40</f>
        <v>31.939799331103693</v>
      </c>
      <c r="O20" s="436">
        <f>+[38]VH_VHA!AN40</f>
        <v>16.819571865443429</v>
      </c>
      <c r="P20" s="435">
        <f>+[38]TRIM_Desemprego!L44</f>
        <v>145.5</v>
      </c>
      <c r="Q20" s="436">
        <f>+[38]VH_VHA!L40</f>
        <v>18.388934092758326</v>
      </c>
      <c r="R20" s="437">
        <f>+[38]VH_VHA!AP40</f>
        <v>17.155588562940949</v>
      </c>
      <c r="S20" s="436">
        <f>+[38]TRIM_Desemprego!V44</f>
        <v>121.30000000000001</v>
      </c>
      <c r="T20" s="436">
        <f>+[38]VH_VHA!V40</f>
        <v>26.750261233019867</v>
      </c>
      <c r="U20" s="436">
        <f>+[38]VH_VHA!AZ40</f>
        <v>4.9028268551236875</v>
      </c>
    </row>
    <row r="21" spans="2:21" ht="24" customHeight="1" x14ac:dyDescent="0.2">
      <c r="B21" s="57"/>
      <c r="C21" s="58" t="s">
        <v>177</v>
      </c>
      <c r="D21" s="435">
        <f>+[38]TRIM_Desemprego!B45</f>
        <v>318.7</v>
      </c>
      <c r="E21" s="436">
        <f>+[38]VH_VHA!B41</f>
        <v>-21.016109045848829</v>
      </c>
      <c r="F21" s="437">
        <f>+[38]VH_VHA!AF41</f>
        <v>-0.53398058252427383</v>
      </c>
      <c r="G21" s="436">
        <f>+[38]TRIM_Desemprego!D45</f>
        <v>143.9</v>
      </c>
      <c r="H21" s="436">
        <f>+[38]VH_VHA!D41</f>
        <v>-27.833500501504517</v>
      </c>
      <c r="I21" s="436">
        <f>+[38]VH_VHA!AH41</f>
        <v>-3.0907278165503538</v>
      </c>
      <c r="J21" s="435">
        <f>+[38]TRIM_Desemprego!F45</f>
        <v>174.8</v>
      </c>
      <c r="K21" s="436">
        <f>+[38]VH_VHA!F41</f>
        <v>-14.313725490196072</v>
      </c>
      <c r="L21" s="437">
        <f>+[38]VH_VHA!AJ41</f>
        <v>1.9114307342922077</v>
      </c>
      <c r="M21" s="436">
        <f>+[38]TRIM_Desemprego!J45</f>
        <v>76.400000000000006</v>
      </c>
      <c r="N21" s="436">
        <f>+[38]VH_VHA!J41</f>
        <v>-12.785388127853869</v>
      </c>
      <c r="O21" s="436">
        <f>+[38]VH_VHA!AN41</f>
        <v>4.9450549450549497</v>
      </c>
      <c r="P21" s="435">
        <f>+[38]TRIM_Desemprego!L45</f>
        <v>129.69999999999999</v>
      </c>
      <c r="Q21" s="436">
        <f>+[38]VH_VHA!L41</f>
        <v>-26.515580736543921</v>
      </c>
      <c r="R21" s="437">
        <f>+[38]VH_VHA!AP41</f>
        <v>-0.13458950201884479</v>
      </c>
      <c r="S21" s="436">
        <f>+[38]TRIM_Desemprego!V45</f>
        <v>112.7</v>
      </c>
      <c r="T21" s="436">
        <f>+[38]VH_VHA!V41</f>
        <v>-19.095477386934679</v>
      </c>
      <c r="U21" s="436">
        <f>+[38]VH_VHA!AZ41</f>
        <v>-4.2384468143286895</v>
      </c>
    </row>
    <row r="22" spans="2:21" ht="24" customHeight="1" x14ac:dyDescent="0.2">
      <c r="B22" s="57"/>
      <c r="C22" s="58" t="s">
        <v>174</v>
      </c>
      <c r="D22" s="435">
        <f>+[38]TRIM_Desemprego!B46</f>
        <v>330.6</v>
      </c>
      <c r="E22" s="436">
        <f>+[38]VH_VHA!B42</f>
        <v>-11.414790996784552</v>
      </c>
      <c r="F22" s="437">
        <f>+[38]VH_VHA!AF42</f>
        <v>-3.4278791334093617</v>
      </c>
      <c r="G22" s="436">
        <f>+[38]TRIM_Desemprego!D46</f>
        <v>162.6</v>
      </c>
      <c r="H22" s="436">
        <f>+[38]VH_VHA!D42</f>
        <v>-10.21535063500828</v>
      </c>
      <c r="I22" s="436">
        <f>+[38]VH_VHA!AH42</f>
        <v>-4.9809551714034566</v>
      </c>
      <c r="J22" s="435">
        <f>+[38]TRIM_Desemprego!F46</f>
        <v>168</v>
      </c>
      <c r="K22" s="436">
        <f>+[38]VH_VHA!F42</f>
        <v>-12.545549193128579</v>
      </c>
      <c r="L22" s="437">
        <f>+[38]VH_VHA!AJ42</f>
        <v>-1.9430950728660634</v>
      </c>
      <c r="M22" s="436">
        <f>+[38]TRIM_Desemprego!J46</f>
        <v>76.599999999999994</v>
      </c>
      <c r="N22" s="436">
        <f>+[38]VH_VHA!J42</f>
        <v>-3.4047919293821005</v>
      </c>
      <c r="O22" s="436">
        <f>+[38]VH_VHA!AN42</f>
        <v>2.7208599261001165</v>
      </c>
      <c r="P22" s="435">
        <f>+[38]TRIM_Desemprego!L46</f>
        <v>140.80000000000001</v>
      </c>
      <c r="Q22" s="436">
        <f>+[38]VH_VHA!L42</f>
        <v>-18.706697459584287</v>
      </c>
      <c r="R22" s="437">
        <f>+[38]VH_VHA!AP42</f>
        <v>-5.3311793214862675</v>
      </c>
      <c r="S22" s="436">
        <f>+[38]TRIM_Desemprego!V46</f>
        <v>113.2</v>
      </c>
      <c r="T22" s="436">
        <f>+[38]VH_VHA!V42</f>
        <v>-6.1359867330016531</v>
      </c>
      <c r="U22" s="436">
        <f>+[38]VH_VHA!AZ42</f>
        <v>-4.709027349372807</v>
      </c>
    </row>
    <row r="23" spans="2:21" ht="24" customHeight="1" x14ac:dyDescent="0.2">
      <c r="B23" s="253">
        <v>22</v>
      </c>
      <c r="C23" s="254" t="s">
        <v>175</v>
      </c>
      <c r="D23" s="448">
        <f>+[38]TRIM_Desemprego!B47</f>
        <v>308.39999999999998</v>
      </c>
      <c r="E23" s="449">
        <f>+[38]VH_VHA!B43</f>
        <v>-14.357123021382955</v>
      </c>
      <c r="F23" s="547">
        <f>+[38]VH_VHA!AF43</f>
        <v>-14.357123021382955</v>
      </c>
      <c r="G23" s="449">
        <f>+[38]TRIM_Desemprego!D47</f>
        <v>140.6</v>
      </c>
      <c r="H23" s="449">
        <f>+[38]VH_VHA!D43</f>
        <v>-19.748858447488583</v>
      </c>
      <c r="I23" s="449">
        <f>+[38]VH_VHA!AH43</f>
        <v>-19.748858447488583</v>
      </c>
      <c r="J23" s="448">
        <f>+[38]TRIM_Desemprego!F47</f>
        <v>167.8</v>
      </c>
      <c r="K23" s="449">
        <f>+[38]VH_VHA!F43</f>
        <v>-9.2482422931314154</v>
      </c>
      <c r="L23" s="547">
        <f>+[38]VH_VHA!AJ43</f>
        <v>-9.2482422931314154</v>
      </c>
      <c r="M23" s="449">
        <f>+[38]TRIM_Desemprego!J47</f>
        <v>65.8</v>
      </c>
      <c r="N23" s="449">
        <f>+[38]VH_VHA!J43</f>
        <v>-10.960757780784858</v>
      </c>
      <c r="O23" s="449">
        <f>+[38]VH_VHA!AN43</f>
        <v>-10.960757780784858</v>
      </c>
      <c r="P23" s="448">
        <f>+[38]TRIM_Desemprego!L47</f>
        <v>128.19999999999999</v>
      </c>
      <c r="Q23" s="449">
        <f>+[38]VH_VHA!L43</f>
        <v>-24.588235294117656</v>
      </c>
      <c r="R23" s="547">
        <f>+[38]VH_VHA!AP43</f>
        <v>-24.588235294117656</v>
      </c>
      <c r="S23" s="449">
        <f>+[38]TRIM_Desemprego!V47</f>
        <v>114.4</v>
      </c>
      <c r="T23" s="449">
        <f>+[38]VH_VHA!V43</f>
        <v>-1.5490533562822595</v>
      </c>
      <c r="U23" s="449">
        <f>+[38]VH_VHA!AZ43</f>
        <v>-1.5490533562822595</v>
      </c>
    </row>
    <row r="24" spans="2:21" ht="24" customHeight="1" x14ac:dyDescent="0.2">
      <c r="B24" s="57"/>
      <c r="C24" s="58" t="s">
        <v>176</v>
      </c>
      <c r="D24" s="435">
        <f>+[38]TRIM_Desemprego!B48</f>
        <v>298.8</v>
      </c>
      <c r="E24" s="436">
        <f>+[38]VH_VHA!B44</f>
        <v>-13.566676308938375</v>
      </c>
      <c r="F24" s="437">
        <f>+[38]VH_VHA!AF44</f>
        <v>-13.969963162368925</v>
      </c>
      <c r="G24" s="436">
        <f>+[38]TRIM_Desemprego!D48</f>
        <v>144</v>
      </c>
      <c r="H24" s="436">
        <f>+[38]VH_VHA!D44</f>
        <v>-13.720790892750156</v>
      </c>
      <c r="I24" s="436">
        <f>+[38]VH_VHA!AH44</f>
        <v>-16.807950891552181</v>
      </c>
      <c r="J24" s="435">
        <f>+[38]TRIM_Desemprego!F48</f>
        <v>154.80000000000001</v>
      </c>
      <c r="K24" s="436">
        <f>+[38]VH_VHA!F44</f>
        <v>-13.422818791946312</v>
      </c>
      <c r="L24" s="437">
        <f>+[38]VH_VHA!AJ44</f>
        <v>-11.300522408578505</v>
      </c>
      <c r="M24" s="436">
        <f>+[38]TRIM_Desemprego!J48</f>
        <v>53</v>
      </c>
      <c r="N24" s="436">
        <f>+[38]VH_VHA!J44</f>
        <v>-32.826362484157166</v>
      </c>
      <c r="O24" s="436">
        <f>+[38]VH_VHA!AN44</f>
        <v>-22.251308900523568</v>
      </c>
      <c r="P24" s="435">
        <f>+[38]TRIM_Desemprego!L48</f>
        <v>139.4</v>
      </c>
      <c r="Q24" s="436">
        <f>+[38]VH_VHA!L44</f>
        <v>-4.1924398625429511</v>
      </c>
      <c r="R24" s="437">
        <f>+[38]VH_VHA!AP44</f>
        <v>-15.182250396196507</v>
      </c>
      <c r="S24" s="436">
        <f>+[38]TRIM_Desemprego!V48</f>
        <v>106.4</v>
      </c>
      <c r="T24" s="436">
        <f>+[38]VH_VHA!V44</f>
        <v>-12.283594394064313</v>
      </c>
      <c r="U24" s="436">
        <f>+[38]VH_VHA!AZ44</f>
        <v>-7.0315789473684109</v>
      </c>
    </row>
    <row r="25" spans="2:21" ht="24" customHeight="1" x14ac:dyDescent="0.2">
      <c r="B25" s="57"/>
      <c r="C25" s="58" t="s">
        <v>177</v>
      </c>
      <c r="D25" s="435">
        <f>+[38]TRIM_Desemprego!B49</f>
        <v>305.8</v>
      </c>
      <c r="E25" s="436">
        <f>+[38]VH_VHA!B45</f>
        <v>-4.0476937558832642</v>
      </c>
      <c r="F25" s="437">
        <f>+[38]VH_VHA!AF45</f>
        <v>-10.883357735480725</v>
      </c>
      <c r="G25" s="436">
        <f>+[38]TRIM_Desemprego!D49</f>
        <v>135.69999999999999</v>
      </c>
      <c r="H25" s="436">
        <f>+[38]VH_VHA!D45</f>
        <v>-5.6984016678248928</v>
      </c>
      <c r="I25" s="436">
        <f>+[38]VH_VHA!AH45</f>
        <v>-13.518518518518519</v>
      </c>
      <c r="J25" s="435">
        <f>+[38]TRIM_Desemprego!F49</f>
        <v>170.1</v>
      </c>
      <c r="K25" s="436">
        <f>+[38]VH_VHA!F45</f>
        <v>-2.6887871853547018</v>
      </c>
      <c r="L25" s="437">
        <f>+[38]VH_VHA!AJ45</f>
        <v>-8.5051067780872671</v>
      </c>
      <c r="M25" s="436">
        <f>+[38]TRIM_Desemprego!J49</f>
        <v>65.7</v>
      </c>
      <c r="N25" s="436">
        <f>+[38]VH_VHA!J45</f>
        <v>-14.005235602094245</v>
      </c>
      <c r="O25" s="436">
        <f>+[38]VH_VHA!AN45</f>
        <v>-19.50261780104713</v>
      </c>
      <c r="P25" s="435">
        <f>+[38]TRIM_Desemprego!L49</f>
        <v>137.69999999999999</v>
      </c>
      <c r="Q25" s="436">
        <f>+[38]VH_VHA!L45</f>
        <v>6.1680801850424016</v>
      </c>
      <c r="R25" s="437">
        <f>+[38]VH_VHA!AP45</f>
        <v>-8.9622641509433887</v>
      </c>
      <c r="S25" s="436">
        <f>+[38]TRIM_Desemprego!V49</f>
        <v>102.4</v>
      </c>
      <c r="T25" s="436">
        <f>+[38]VH_VHA!V45</f>
        <v>-9.1393078970718697</v>
      </c>
      <c r="U25" s="436">
        <f>+[38]VH_VHA!AZ45</f>
        <v>-7.7098800685322484</v>
      </c>
    </row>
    <row r="26" spans="2:21" ht="24" customHeight="1" x14ac:dyDescent="0.2">
      <c r="B26" s="57"/>
      <c r="C26" s="58" t="s">
        <v>174</v>
      </c>
      <c r="D26" s="435">
        <f>+[38]TRIM_Desemprego!B50</f>
        <v>342.7</v>
      </c>
      <c r="E26" s="436">
        <f>+[38]VH_VHA!B46</f>
        <v>3.6600120992135388</v>
      </c>
      <c r="F26" s="437">
        <f>+[38]VH_VHA!AF46</f>
        <v>-7.335252010921689</v>
      </c>
      <c r="G26" s="436">
        <f>+[38]TRIM_Desemprego!D50</f>
        <v>159.6</v>
      </c>
      <c r="H26" s="436">
        <f>+[38]VH_VHA!D46</f>
        <v>-1.8450184501844991</v>
      </c>
      <c r="I26" s="436">
        <f>+[38]VH_VHA!AH46</f>
        <v>-10.592044403330259</v>
      </c>
      <c r="J26" s="435">
        <f>+[38]TRIM_Desemprego!F50</f>
        <v>183.1</v>
      </c>
      <c r="K26" s="436">
        <f>+[38]VH_VHA!F46</f>
        <v>8.9880952380952284</v>
      </c>
      <c r="L26" s="437">
        <f>+[38]VH_VHA!AJ46</f>
        <v>-4.3453644727529994</v>
      </c>
      <c r="M26" s="436">
        <f>+[38]TRIM_Desemprego!J50</f>
        <v>72.400000000000006</v>
      </c>
      <c r="N26" s="436">
        <f>+[38]VH_VHA!J46</f>
        <v>-5.4830287206266153</v>
      </c>
      <c r="O26" s="436">
        <f>+[38]VH_VHA!AN46</f>
        <v>-15.99084368868543</v>
      </c>
      <c r="P26" s="435">
        <f>+[38]TRIM_Desemprego!L50</f>
        <v>153.19999999999999</v>
      </c>
      <c r="Q26" s="436">
        <f>+[38]VH_VHA!L46</f>
        <v>8.8068181818181657</v>
      </c>
      <c r="R26" s="437">
        <f>+[38]VH_VHA!AP46</f>
        <v>-4.6928327645051171</v>
      </c>
      <c r="S26" s="436">
        <f>+[38]TRIM_Desemprego!V50</f>
        <v>117</v>
      </c>
      <c r="T26" s="436">
        <f>+[38]VH_VHA!V46</f>
        <v>3.3568904593639592</v>
      </c>
      <c r="U26" s="436">
        <f>+[38]VH_VHA!AZ46</f>
        <v>-5.0064738886490989</v>
      </c>
    </row>
    <row r="27" spans="2:21" ht="24" customHeight="1" x14ac:dyDescent="0.2">
      <c r="B27" s="253">
        <v>23</v>
      </c>
      <c r="C27" s="254" t="s">
        <v>175</v>
      </c>
      <c r="D27" s="448">
        <f>+[38]TRIM_Desemprego!B51</f>
        <v>380.3</v>
      </c>
      <c r="E27" s="449">
        <f>+[38]VH_VHA!B47</f>
        <v>23.313878080415051</v>
      </c>
      <c r="F27" s="547">
        <f>+[38]VH_VHA!AF47</f>
        <v>23.313878080415051</v>
      </c>
      <c r="G27" s="449">
        <f>+[38]TRIM_Desemprego!D51</f>
        <v>182.7</v>
      </c>
      <c r="H27" s="449">
        <f>+[38]VH_VHA!D47</f>
        <v>29.943100995732564</v>
      </c>
      <c r="I27" s="449">
        <f>+[38]VH_VHA!AH47</f>
        <v>29.943100995732564</v>
      </c>
      <c r="J27" s="448">
        <f>+[38]TRIM_Desemprego!F51</f>
        <v>197.6</v>
      </c>
      <c r="K27" s="449">
        <f>+[38]VH_VHA!F47</f>
        <v>17.759237187127532</v>
      </c>
      <c r="L27" s="547">
        <f>+[38]VH_VHA!AJ47</f>
        <v>17.759237187127532</v>
      </c>
      <c r="M27" s="449">
        <f>+[38]TRIM_Desemprego!J51</f>
        <v>73.2</v>
      </c>
      <c r="N27" s="449">
        <f>+[38]VH_VHA!J47</f>
        <v>11.246200607902734</v>
      </c>
      <c r="O27" s="449">
        <f>+[38]VH_VHA!AN47</f>
        <v>11.246200607902734</v>
      </c>
      <c r="P27" s="448">
        <f>+[38]TRIM_Desemprego!L51</f>
        <v>170.4</v>
      </c>
      <c r="Q27" s="449">
        <f>+[38]VH_VHA!L47</f>
        <v>32.917316692667733</v>
      </c>
      <c r="R27" s="547">
        <f>+[38]VH_VHA!AP47</f>
        <v>32.917316692667733</v>
      </c>
      <c r="S27" s="449">
        <f>+[38]TRIM_Desemprego!V51</f>
        <v>136.6</v>
      </c>
      <c r="T27" s="449">
        <f>+[38]VH_VHA!V47</f>
        <v>19.405594405594396</v>
      </c>
      <c r="U27" s="449">
        <f>+[38]VH_VHA!AZ47</f>
        <v>19.405594405594396</v>
      </c>
    </row>
    <row r="28" spans="2:21" ht="2.1" customHeight="1" x14ac:dyDescent="0.2">
      <c r="B28" s="716"/>
      <c r="C28" s="705"/>
      <c r="D28" s="717"/>
      <c r="E28" s="661"/>
      <c r="F28" s="688"/>
      <c r="G28" s="661"/>
      <c r="H28" s="687"/>
      <c r="I28" s="688"/>
      <c r="J28" s="661"/>
      <c r="K28" s="661"/>
      <c r="L28" s="718"/>
      <c r="M28" s="661"/>
      <c r="N28" s="661"/>
      <c r="O28" s="688"/>
      <c r="P28" s="661"/>
      <c r="Q28" s="661"/>
      <c r="R28" s="688"/>
      <c r="S28" s="687"/>
      <c r="T28" s="661"/>
      <c r="U28" s="688"/>
    </row>
    <row r="29" spans="2:21" s="69" customFormat="1" ht="18" customHeight="1" x14ac:dyDescent="0.2">
      <c r="B29" s="87" t="s">
        <v>509</v>
      </c>
      <c r="C29" s="87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1926"/>
      <c r="T29" s="1926"/>
      <c r="U29" s="88"/>
    </row>
    <row r="30" spans="2:21" ht="24" customHeight="1" x14ac:dyDescent="0.2">
      <c r="B30" s="104"/>
      <c r="C30" s="92"/>
      <c r="D30" s="674"/>
      <c r="F30" s="674"/>
      <c r="H30" s="674"/>
      <c r="J30" s="674"/>
      <c r="L30" s="674"/>
      <c r="N30" s="674"/>
      <c r="S30" s="675"/>
      <c r="T30" s="675"/>
      <c r="U30" s="674"/>
    </row>
    <row r="31" spans="2:21" ht="24" customHeight="1" x14ac:dyDescent="0.2">
      <c r="B31" s="92"/>
      <c r="C31" s="92"/>
      <c r="D31" s="674"/>
      <c r="F31" s="674"/>
      <c r="H31" s="674"/>
      <c r="J31" s="674"/>
      <c r="L31" s="674"/>
      <c r="N31" s="674"/>
      <c r="S31" s="675"/>
      <c r="T31" s="675"/>
      <c r="U31" s="674"/>
    </row>
    <row r="32" spans="2:21" ht="24" customHeight="1" x14ac:dyDescent="0.2">
      <c r="B32" s="92"/>
      <c r="C32" s="92"/>
      <c r="D32" s="674"/>
      <c r="F32" s="674"/>
      <c r="H32" s="674"/>
      <c r="J32" s="674"/>
      <c r="L32" s="674"/>
      <c r="N32" s="674"/>
      <c r="S32" s="675"/>
      <c r="T32" s="675"/>
      <c r="U32" s="674"/>
    </row>
    <row r="33" spans="2:21" ht="24" customHeight="1" x14ac:dyDescent="0.2">
      <c r="B33" s="92"/>
      <c r="C33" s="92"/>
      <c r="D33" s="674"/>
      <c r="F33" s="674"/>
      <c r="H33" s="674"/>
      <c r="J33" s="674"/>
      <c r="L33" s="674"/>
      <c r="N33" s="674"/>
      <c r="S33" s="675"/>
      <c r="T33" s="675"/>
      <c r="U33" s="674"/>
    </row>
    <row r="34" spans="2:21" ht="24" customHeight="1" x14ac:dyDescent="0.2">
      <c r="B34" s="92"/>
      <c r="C34" s="92"/>
      <c r="D34" s="674"/>
      <c r="F34" s="674"/>
      <c r="H34" s="674"/>
      <c r="J34" s="674"/>
      <c r="L34" s="674"/>
      <c r="N34" s="674"/>
      <c r="S34" s="675"/>
      <c r="T34" s="675"/>
      <c r="U34" s="674"/>
    </row>
    <row r="35" spans="2:21" ht="24" customHeight="1" x14ac:dyDescent="0.2">
      <c r="B35" s="92"/>
      <c r="C35" s="92"/>
      <c r="D35" s="674"/>
      <c r="F35" s="674"/>
      <c r="H35" s="674"/>
      <c r="J35" s="674"/>
      <c r="L35" s="674"/>
      <c r="N35" s="674"/>
      <c r="S35" s="675"/>
      <c r="T35" s="675"/>
      <c r="U35" s="674"/>
    </row>
    <row r="36" spans="2:21" ht="24" customHeight="1" x14ac:dyDescent="0.2">
      <c r="B36" s="92"/>
      <c r="C36" s="92"/>
      <c r="D36" s="674"/>
      <c r="F36" s="674"/>
      <c r="H36" s="674"/>
      <c r="J36" s="674"/>
      <c r="L36" s="674"/>
      <c r="N36" s="674"/>
      <c r="S36" s="675"/>
      <c r="T36" s="675"/>
      <c r="U36" s="674"/>
    </row>
    <row r="37" spans="2:21" ht="11.25" customHeight="1" x14ac:dyDescent="0.2">
      <c r="B37" s="92"/>
      <c r="C37" s="92"/>
      <c r="D37" s="674"/>
      <c r="F37" s="674"/>
      <c r="H37" s="674"/>
      <c r="J37" s="674"/>
      <c r="L37" s="674"/>
      <c r="N37" s="674"/>
      <c r="S37" s="675"/>
      <c r="T37" s="675"/>
      <c r="U37" s="674"/>
    </row>
    <row r="38" spans="2:21" ht="7.5" customHeight="1" x14ac:dyDescent="0.2">
      <c r="B38" s="92"/>
      <c r="C38" s="92"/>
      <c r="D38" s="674"/>
      <c r="F38" s="674"/>
      <c r="H38" s="674"/>
      <c r="J38" s="674"/>
      <c r="L38" s="674"/>
      <c r="N38" s="674"/>
      <c r="S38" s="675"/>
      <c r="T38" s="675"/>
      <c r="U38" s="674"/>
    </row>
    <row r="39" spans="2:21" ht="7.5" customHeight="1" x14ac:dyDescent="0.2">
      <c r="B39" s="92"/>
      <c r="C39" s="92"/>
      <c r="D39" s="674"/>
      <c r="F39" s="674"/>
      <c r="H39" s="674"/>
      <c r="J39" s="674"/>
      <c r="L39" s="674"/>
      <c r="N39" s="674"/>
      <c r="S39" s="675"/>
      <c r="T39" s="675"/>
      <c r="U39" s="674"/>
    </row>
    <row r="40" spans="2:21" ht="7.5" customHeight="1" x14ac:dyDescent="0.2">
      <c r="B40" s="92"/>
      <c r="C40" s="92"/>
      <c r="D40" s="674"/>
      <c r="F40" s="674"/>
      <c r="H40" s="674"/>
      <c r="J40" s="674"/>
      <c r="L40" s="674"/>
      <c r="N40" s="674"/>
      <c r="S40" s="675"/>
      <c r="T40" s="675"/>
      <c r="U40" s="674"/>
    </row>
    <row r="41" spans="2:21" ht="7.5" customHeight="1" x14ac:dyDescent="0.2">
      <c r="B41" s="92"/>
      <c r="C41" s="92"/>
      <c r="D41" s="387"/>
      <c r="F41" s="43"/>
      <c r="H41" s="674"/>
      <c r="J41" s="674"/>
      <c r="L41" s="674"/>
      <c r="N41" s="674"/>
      <c r="S41" s="675"/>
      <c r="T41" s="675"/>
      <c r="U41" s="674"/>
    </row>
    <row r="42" spans="2:21" ht="7.5" customHeight="1" x14ac:dyDescent="0.2">
      <c r="B42" s="92"/>
      <c r="C42" s="92"/>
      <c r="D42" s="674"/>
      <c r="F42" s="674"/>
      <c r="H42" s="674"/>
      <c r="J42" s="674"/>
      <c r="L42" s="674"/>
      <c r="N42" s="674"/>
      <c r="S42" s="675"/>
      <c r="T42" s="675"/>
      <c r="U42" s="674"/>
    </row>
    <row r="43" spans="2:21" ht="7.5" customHeight="1" x14ac:dyDescent="0.2">
      <c r="B43" s="92"/>
      <c r="C43" s="92"/>
      <c r="D43" s="674"/>
      <c r="F43" s="674"/>
      <c r="H43" s="674"/>
      <c r="J43" s="674"/>
      <c r="L43" s="674"/>
      <c r="N43" s="674"/>
      <c r="S43" s="675"/>
      <c r="T43" s="675"/>
      <c r="U43" s="674"/>
    </row>
    <row r="44" spans="2:21" ht="7.5" customHeight="1" x14ac:dyDescent="0.2">
      <c r="B44" s="92"/>
      <c r="C44" s="92"/>
      <c r="D44" s="674"/>
      <c r="F44" s="674"/>
      <c r="H44" s="674"/>
      <c r="J44" s="674"/>
      <c r="L44" s="674"/>
      <c r="N44" s="674"/>
      <c r="S44" s="675"/>
      <c r="T44" s="675"/>
      <c r="U44" s="674"/>
    </row>
    <row r="45" spans="2:21" ht="7.5" customHeight="1" x14ac:dyDescent="0.2">
      <c r="B45" s="92"/>
      <c r="C45" s="92"/>
      <c r="D45" s="674"/>
      <c r="F45" s="674"/>
      <c r="H45" s="674"/>
      <c r="J45" s="674"/>
      <c r="L45" s="674"/>
      <c r="N45" s="674"/>
      <c r="S45" s="675"/>
      <c r="T45" s="675"/>
      <c r="U45" s="674"/>
    </row>
    <row r="46" spans="2:21" ht="7.5" customHeight="1" x14ac:dyDescent="0.2">
      <c r="B46" s="92"/>
      <c r="C46" s="92"/>
      <c r="D46" s="674"/>
      <c r="F46" s="674"/>
      <c r="H46" s="674"/>
      <c r="J46" s="674"/>
      <c r="L46" s="674"/>
      <c r="N46" s="674"/>
      <c r="S46" s="675"/>
      <c r="T46" s="675"/>
      <c r="U46" s="674"/>
    </row>
    <row r="47" spans="2:21" ht="7.5" customHeight="1" x14ac:dyDescent="0.2">
      <c r="B47" s="92"/>
      <c r="C47" s="92"/>
      <c r="D47" s="674"/>
      <c r="F47" s="674"/>
      <c r="H47" s="674"/>
      <c r="J47" s="674"/>
      <c r="L47" s="674"/>
      <c r="N47" s="674"/>
      <c r="S47" s="675"/>
      <c r="T47" s="675"/>
      <c r="U47" s="674"/>
    </row>
    <row r="48" spans="2:21" ht="7.5" customHeight="1" x14ac:dyDescent="0.2">
      <c r="B48" s="387"/>
      <c r="C48" s="387"/>
      <c r="D48" s="674"/>
      <c r="F48" s="674"/>
      <c r="H48" s="674"/>
      <c r="J48" s="674"/>
      <c r="L48" s="674"/>
      <c r="N48" s="674"/>
      <c r="S48" s="675"/>
      <c r="T48" s="675"/>
      <c r="U48" s="674"/>
    </row>
    <row r="49" spans="2:21" ht="4.5" customHeight="1" x14ac:dyDescent="0.2">
      <c r="B49" s="387"/>
      <c r="C49" s="387"/>
      <c r="D49" s="674"/>
      <c r="F49" s="674"/>
      <c r="H49" s="674"/>
      <c r="J49" s="674"/>
      <c r="L49" s="674"/>
      <c r="N49" s="674"/>
      <c r="S49" s="675"/>
      <c r="T49" s="675"/>
      <c r="U49" s="674"/>
    </row>
    <row r="50" spans="2:21" ht="4.5" customHeight="1" x14ac:dyDescent="0.2">
      <c r="B50" s="387"/>
      <c r="C50" s="387"/>
      <c r="D50" s="674"/>
      <c r="F50" s="674"/>
      <c r="H50" s="674"/>
      <c r="J50" s="674"/>
      <c r="L50" s="674"/>
      <c r="N50" s="674"/>
      <c r="S50" s="675"/>
      <c r="T50" s="675"/>
      <c r="U50" s="674"/>
    </row>
    <row r="51" spans="2:21" ht="3" customHeight="1" x14ac:dyDescent="0.2">
      <c r="B51" s="387"/>
      <c r="C51" s="387"/>
      <c r="D51" s="674"/>
      <c r="F51" s="674"/>
      <c r="H51" s="674"/>
      <c r="J51" s="674"/>
      <c r="L51" s="674"/>
      <c r="N51" s="674"/>
      <c r="S51" s="675"/>
      <c r="T51" s="675"/>
      <c r="U51" s="674"/>
    </row>
    <row r="52" spans="2:21" ht="2.1" customHeight="1" x14ac:dyDescent="0.2"/>
    <row r="53" spans="2:21" ht="6.75" customHeight="1" x14ac:dyDescent="0.2">
      <c r="B53" s="387"/>
      <c r="C53" s="387"/>
      <c r="D53" s="674"/>
      <c r="F53" s="674"/>
      <c r="H53" s="674"/>
      <c r="J53" s="674"/>
      <c r="L53" s="674"/>
      <c r="N53" s="674"/>
      <c r="S53" s="675"/>
      <c r="T53" s="675"/>
      <c r="U53" s="674"/>
    </row>
    <row r="54" spans="2:21" ht="3.95" customHeight="1" x14ac:dyDescent="0.2">
      <c r="B54" s="387"/>
      <c r="C54" s="387"/>
      <c r="D54" s="674"/>
      <c r="F54" s="674"/>
      <c r="H54" s="674"/>
      <c r="J54" s="674"/>
      <c r="L54" s="674"/>
      <c r="N54" s="674"/>
      <c r="S54" s="675"/>
      <c r="T54" s="675"/>
      <c r="U54" s="674"/>
    </row>
    <row r="55" spans="2:21" ht="3.95" customHeight="1" x14ac:dyDescent="0.2">
      <c r="B55" s="387"/>
      <c r="C55" s="387"/>
      <c r="D55" s="674"/>
      <c r="F55" s="674"/>
      <c r="H55" s="674"/>
      <c r="J55" s="674"/>
      <c r="L55" s="674"/>
      <c r="N55" s="674"/>
      <c r="S55" s="675"/>
      <c r="T55" s="675"/>
      <c r="U55" s="674"/>
    </row>
    <row r="56" spans="2:21" ht="3.95" customHeight="1" x14ac:dyDescent="0.2">
      <c r="B56" s="387"/>
      <c r="C56" s="387"/>
      <c r="D56" s="674"/>
      <c r="F56" s="674"/>
      <c r="H56" s="674"/>
      <c r="J56" s="674"/>
      <c r="L56" s="674"/>
      <c r="N56" s="674"/>
      <c r="S56" s="675"/>
      <c r="T56" s="675"/>
      <c r="U56" s="674"/>
    </row>
    <row r="57" spans="2:21" ht="3.95" customHeight="1" x14ac:dyDescent="0.2">
      <c r="B57" s="387"/>
      <c r="C57" s="387"/>
      <c r="D57" s="674"/>
      <c r="F57" s="674"/>
      <c r="H57" s="674"/>
      <c r="J57" s="674"/>
      <c r="L57" s="674"/>
      <c r="N57" s="674"/>
      <c r="S57" s="675"/>
      <c r="T57" s="675"/>
      <c r="U57" s="674"/>
    </row>
    <row r="58" spans="2:21" ht="6.95" customHeight="1" x14ac:dyDescent="0.2">
      <c r="B58" s="387"/>
      <c r="C58" s="387"/>
      <c r="D58" s="674"/>
      <c r="F58" s="674"/>
      <c r="H58" s="674"/>
      <c r="J58" s="674"/>
      <c r="L58" s="674"/>
      <c r="N58" s="674"/>
      <c r="S58" s="675"/>
      <c r="T58" s="675"/>
      <c r="U58" s="674"/>
    </row>
    <row r="59" spans="2:21" ht="6.95" customHeight="1" x14ac:dyDescent="0.2">
      <c r="B59" s="387"/>
      <c r="C59" s="387"/>
      <c r="D59" s="674"/>
      <c r="F59" s="674"/>
      <c r="H59" s="674"/>
      <c r="J59" s="674"/>
      <c r="L59" s="674"/>
      <c r="N59" s="674"/>
      <c r="S59" s="675"/>
      <c r="T59" s="675"/>
      <c r="U59" s="674"/>
    </row>
    <row r="60" spans="2:21" ht="6.95" customHeight="1" x14ac:dyDescent="0.2">
      <c r="B60" s="387"/>
      <c r="C60" s="387"/>
      <c r="D60" s="674"/>
      <c r="F60" s="674"/>
      <c r="H60" s="674"/>
      <c r="J60" s="674"/>
      <c r="L60" s="674"/>
      <c r="N60" s="674"/>
      <c r="S60" s="675"/>
      <c r="T60" s="675"/>
      <c r="U60" s="674"/>
    </row>
    <row r="61" spans="2:21" ht="6.95" customHeight="1" x14ac:dyDescent="0.2">
      <c r="B61" s="387"/>
      <c r="C61" s="387"/>
      <c r="D61" s="674"/>
      <c r="F61" s="674"/>
      <c r="H61" s="674"/>
      <c r="J61" s="674"/>
      <c r="L61" s="674"/>
      <c r="N61" s="674"/>
      <c r="S61" s="675"/>
      <c r="T61" s="675"/>
      <c r="U61" s="674"/>
    </row>
    <row r="62" spans="2:21" ht="6.95" customHeight="1" x14ac:dyDescent="0.2">
      <c r="B62" s="387"/>
      <c r="C62" s="387"/>
      <c r="D62" s="674"/>
      <c r="F62" s="674"/>
      <c r="H62" s="674"/>
      <c r="J62" s="674"/>
      <c r="L62" s="674"/>
      <c r="N62" s="674"/>
      <c r="S62" s="675"/>
      <c r="T62" s="675"/>
      <c r="U62" s="674"/>
    </row>
    <row r="63" spans="2:21" ht="6.95" customHeight="1" x14ac:dyDescent="0.2">
      <c r="B63" s="387"/>
      <c r="C63" s="387"/>
      <c r="D63" s="674"/>
      <c r="F63" s="674"/>
      <c r="H63" s="674"/>
      <c r="J63" s="674"/>
      <c r="L63" s="674"/>
      <c r="N63" s="674"/>
      <c r="S63" s="675"/>
      <c r="T63" s="675"/>
      <c r="U63" s="674"/>
    </row>
    <row r="64" spans="2:21" ht="6.95" customHeight="1" x14ac:dyDescent="0.2">
      <c r="B64" s="387"/>
      <c r="C64" s="387"/>
      <c r="D64" s="674"/>
      <c r="F64" s="674"/>
      <c r="H64" s="674"/>
      <c r="J64" s="674"/>
      <c r="L64" s="674"/>
      <c r="N64" s="674"/>
      <c r="S64" s="675"/>
      <c r="T64" s="675"/>
      <c r="U64" s="674"/>
    </row>
    <row r="65" spans="2:21" ht="6.95" customHeight="1" x14ac:dyDescent="0.2">
      <c r="B65" s="387"/>
      <c r="C65" s="387"/>
      <c r="D65" s="674"/>
      <c r="F65" s="674"/>
      <c r="H65" s="674"/>
      <c r="J65" s="674"/>
      <c r="L65" s="674"/>
      <c r="N65" s="674"/>
      <c r="S65" s="675"/>
      <c r="T65" s="675"/>
      <c r="U65" s="674"/>
    </row>
    <row r="66" spans="2:21" ht="9.9499999999999993" customHeight="1" x14ac:dyDescent="0.2">
      <c r="B66" s="387"/>
      <c r="C66" s="387"/>
      <c r="D66" s="674"/>
      <c r="F66" s="674"/>
      <c r="H66" s="387"/>
      <c r="J66" s="43"/>
      <c r="L66" s="674"/>
      <c r="N66" s="674"/>
      <c r="S66" s="675"/>
      <c r="T66" s="675"/>
      <c r="U66" s="674"/>
    </row>
    <row r="67" spans="2:21" ht="18" customHeight="1" x14ac:dyDescent="0.2">
      <c r="B67" s="387"/>
      <c r="C67" s="387"/>
      <c r="D67" s="674"/>
      <c r="F67" s="674"/>
      <c r="H67" s="387"/>
      <c r="J67" s="43"/>
      <c r="L67" s="674"/>
      <c r="N67" s="674"/>
      <c r="S67" s="675"/>
      <c r="T67" s="675"/>
      <c r="U67" s="674"/>
    </row>
    <row r="68" spans="2:21" ht="18" customHeight="1" x14ac:dyDescent="0.2">
      <c r="B68" s="387"/>
      <c r="C68" s="387"/>
      <c r="D68" s="674"/>
      <c r="F68" s="674"/>
      <c r="H68" s="387"/>
      <c r="J68" s="43"/>
      <c r="L68" s="674"/>
      <c r="N68" s="674"/>
      <c r="S68" s="675"/>
      <c r="T68" s="675"/>
      <c r="U68" s="674"/>
    </row>
    <row r="69" spans="2:21" ht="24" customHeight="1" x14ac:dyDescent="0.2">
      <c r="B69" s="387"/>
      <c r="C69" s="387"/>
      <c r="D69" s="674"/>
      <c r="F69" s="674"/>
      <c r="H69" s="387"/>
      <c r="J69" s="43"/>
      <c r="L69" s="674"/>
      <c r="N69" s="674"/>
      <c r="S69" s="675"/>
      <c r="T69" s="675"/>
      <c r="U69" s="674"/>
    </row>
    <row r="70" spans="2:21" ht="24" customHeight="1" x14ac:dyDescent="0.2">
      <c r="B70" s="387"/>
      <c r="C70" s="387"/>
      <c r="D70" s="674"/>
      <c r="F70" s="674"/>
      <c r="H70" s="674"/>
    </row>
    <row r="71" spans="2:21" ht="18" customHeight="1" x14ac:dyDescent="0.25">
      <c r="B71" s="39" t="s">
        <v>530</v>
      </c>
      <c r="C71" s="676"/>
    </row>
    <row r="72" spans="2:21" ht="18" customHeight="1" x14ac:dyDescent="0.2">
      <c r="B72" s="80" t="s">
        <v>513</v>
      </c>
      <c r="C72" s="43"/>
    </row>
    <row r="73" spans="2:21" ht="30" customHeight="1" x14ac:dyDescent="0.2">
      <c r="B73" s="1900"/>
      <c r="C73" s="1900"/>
      <c r="D73" s="1934" t="s">
        <v>531</v>
      </c>
      <c r="E73" s="1934"/>
      <c r="F73" s="1934"/>
      <c r="G73" s="1934"/>
      <c r="H73" s="1882" t="s">
        <v>503</v>
      </c>
      <c r="I73" s="1882"/>
      <c r="J73" s="1934" t="s">
        <v>504</v>
      </c>
      <c r="K73" s="1934"/>
      <c r="L73" s="1934" t="s">
        <v>505</v>
      </c>
      <c r="M73" s="1934"/>
      <c r="N73" s="1934" t="s">
        <v>506</v>
      </c>
      <c r="O73" s="1934"/>
      <c r="P73" s="1934" t="s">
        <v>507</v>
      </c>
      <c r="Q73" s="1934"/>
      <c r="R73" s="1801" t="s">
        <v>532</v>
      </c>
      <c r="S73" s="1962"/>
      <c r="T73" s="1962"/>
      <c r="U73" s="1963"/>
    </row>
    <row r="74" spans="2:21" ht="24" customHeight="1" x14ac:dyDescent="0.2">
      <c r="B74" s="1960"/>
      <c r="C74" s="1960"/>
      <c r="D74" s="1961"/>
      <c r="E74" s="1961"/>
      <c r="F74" s="1961"/>
      <c r="G74" s="1961"/>
      <c r="H74" s="1888"/>
      <c r="I74" s="1888"/>
      <c r="J74" s="1961"/>
      <c r="K74" s="1961"/>
      <c r="L74" s="1961"/>
      <c r="M74" s="1961"/>
      <c r="N74" s="1961"/>
      <c r="O74" s="1961"/>
      <c r="P74" s="1961"/>
      <c r="Q74" s="1961"/>
      <c r="R74" s="1877"/>
      <c r="S74" s="1964"/>
      <c r="T74" s="1964"/>
      <c r="U74" s="1965"/>
    </row>
    <row r="75" spans="2:21" ht="24" customHeight="1" x14ac:dyDescent="0.2">
      <c r="B75" s="1175">
        <v>2020</v>
      </c>
      <c r="C75" s="1175"/>
      <c r="D75" s="1954">
        <f>+[38]ANUAL_Desemprego!C12</f>
        <v>6.9560314835127297</v>
      </c>
      <c r="E75" s="1955"/>
      <c r="F75" s="1955"/>
      <c r="G75" s="1956"/>
      <c r="H75" s="1903">
        <f>+[38]ANUAL_Desemprego!E12</f>
        <v>6.7532248497443268</v>
      </c>
      <c r="I75" s="1904"/>
      <c r="J75" s="1905">
        <f>+[38]ANUAL_Desemprego!G12</f>
        <v>7.1589177704210458</v>
      </c>
      <c r="K75" s="1906"/>
      <c r="L75" s="1903">
        <f>+[38]ANUAL_Desemprego!K12</f>
        <v>22.545305419052333</v>
      </c>
      <c r="M75" s="1904"/>
      <c r="N75" s="1905">
        <f>+[38]ANUAL_Desemprego!M12</f>
        <v>3.1711206569426875</v>
      </c>
      <c r="O75" s="1906"/>
      <c r="P75" s="1903">
        <f>+[38]ANUAL_Desemprego!W12</f>
        <v>5.0334594854903569</v>
      </c>
      <c r="Q75" s="1904"/>
      <c r="R75" s="1957">
        <f>+'[38]Anual DLD'!U11</f>
        <v>33.214763071056893</v>
      </c>
      <c r="S75" s="1958"/>
      <c r="T75" s="1958"/>
      <c r="U75" s="1958"/>
    </row>
    <row r="76" spans="2:21" ht="24" customHeight="1" x14ac:dyDescent="0.2">
      <c r="B76" s="1175">
        <v>2021</v>
      </c>
      <c r="C76" s="1175"/>
      <c r="D76" s="1954">
        <f>+[38]ANUAL_Desemprego!C13</f>
        <v>6.5813946777053189</v>
      </c>
      <c r="E76" s="1955"/>
      <c r="F76" s="1955"/>
      <c r="G76" s="1956"/>
      <c r="H76" s="1903">
        <f>+[38]ANUAL_Desemprego!E13</f>
        <v>6.2635499244054591</v>
      </c>
      <c r="I76" s="1904"/>
      <c r="J76" s="1905">
        <f>+[38]ANUAL_Desemprego!G13</f>
        <v>6.9027727910999719</v>
      </c>
      <c r="K76" s="1906"/>
      <c r="L76" s="1903">
        <f>+[38]ANUAL_Desemprego!K13</f>
        <v>23.445585674607834</v>
      </c>
      <c r="M76" s="1904"/>
      <c r="N76" s="1905">
        <f>+[38]ANUAL_Desemprego!M13</f>
        <v>2.9589194723878838</v>
      </c>
      <c r="O76" s="1906"/>
      <c r="P76" s="1903">
        <f>+[38]ANUAL_Desemprego!W13</f>
        <v>4.5392694461296408</v>
      </c>
      <c r="Q76" s="1904"/>
      <c r="R76" s="1957">
        <f>+'[38]Anual DLD'!U12</f>
        <v>43.5864295547849</v>
      </c>
      <c r="S76" s="1958"/>
      <c r="T76" s="1958"/>
      <c r="U76" s="1958"/>
    </row>
    <row r="77" spans="2:21" ht="24" customHeight="1" x14ac:dyDescent="0.2">
      <c r="B77" s="1175">
        <v>2022</v>
      </c>
      <c r="C77" s="1175"/>
      <c r="D77" s="1954">
        <f>+[38]ANUAL_Desemprego!C14</f>
        <v>6.0100824689590233</v>
      </c>
      <c r="E77" s="1955"/>
      <c r="F77" s="1955"/>
      <c r="G77" s="1956"/>
      <c r="H77" s="1903">
        <f>+[38]ANUAL_Desemprego!E14</f>
        <v>5.543621449033088</v>
      </c>
      <c r="I77" s="1904"/>
      <c r="J77" s="1905">
        <f>+[38]ANUAL_Desemprego!G14</f>
        <v>6.4784540832281934</v>
      </c>
      <c r="K77" s="1906"/>
      <c r="L77" s="1903">
        <f>+[38]ANUAL_Desemprego!K14</f>
        <v>18.999000990120365</v>
      </c>
      <c r="M77" s="1904"/>
      <c r="N77" s="1905">
        <f>+[38]ANUAL_Desemprego!M14</f>
        <v>2.7869096454114977</v>
      </c>
      <c r="O77" s="1906"/>
      <c r="P77" s="1903">
        <f>+[38]ANUAL_Desemprego!W14</f>
        <v>4.1846418766772224</v>
      </c>
      <c r="Q77" s="1904"/>
      <c r="R77" s="1957">
        <f>+'[38]Anual DLD'!U13</f>
        <v>45.281903522028962</v>
      </c>
      <c r="S77" s="1958"/>
      <c r="T77" s="1958"/>
      <c r="U77" s="1958"/>
    </row>
    <row r="78" spans="2:21" ht="24" customHeight="1" x14ac:dyDescent="0.2">
      <c r="B78" s="1398"/>
      <c r="C78" s="1398"/>
      <c r="D78" s="1966"/>
      <c r="E78" s="1967"/>
      <c r="F78" s="1967"/>
      <c r="G78" s="1968"/>
      <c r="H78" s="1935"/>
      <c r="I78" s="1936"/>
      <c r="J78" s="1937"/>
      <c r="K78" s="1938"/>
      <c r="L78" s="1935"/>
      <c r="M78" s="1936"/>
      <c r="N78" s="1937"/>
      <c r="O78" s="1938"/>
      <c r="P78" s="1969"/>
      <c r="Q78" s="1970"/>
      <c r="R78" s="1971"/>
      <c r="S78" s="1972"/>
      <c r="T78" s="1972"/>
      <c r="U78" s="1972"/>
    </row>
    <row r="79" spans="2:21" ht="24" customHeight="1" x14ac:dyDescent="0.2">
      <c r="B79" s="57">
        <v>19</v>
      </c>
      <c r="C79" s="58" t="s">
        <v>176</v>
      </c>
      <c r="D79" s="1974">
        <f>+[38]TRIM_Desemprego!C36</f>
        <v>6.4377682403433472</v>
      </c>
      <c r="E79" s="1975"/>
      <c r="F79" s="1975"/>
      <c r="G79" s="1976"/>
      <c r="H79" s="1909">
        <f>+[38]TRIM_Desemprego!E36</f>
        <v>6.0760286575578428</v>
      </c>
      <c r="I79" s="1910"/>
      <c r="J79" s="1911">
        <f>+[38]TRIM_Desemprego!G36</f>
        <v>6.8003453147072683</v>
      </c>
      <c r="K79" s="1912"/>
      <c r="L79" s="1909">
        <f>+[38]TRIM_Desemprego!K36</f>
        <v>18.09100998890122</v>
      </c>
      <c r="M79" s="1910"/>
      <c r="N79" s="1911">
        <f>+[38]TRIM_Desemprego!M36</f>
        <v>2.5995339884510185</v>
      </c>
      <c r="O79" s="1912"/>
      <c r="P79" s="1909">
        <f>+[38]TRIM_Desemprego!W36</f>
        <v>5.6995693658701345</v>
      </c>
      <c r="Q79" s="1910"/>
      <c r="R79" s="1893">
        <f>+'[38]% DLD'!J36</f>
        <v>45.053272450532724</v>
      </c>
      <c r="S79" s="1973"/>
      <c r="T79" s="1973"/>
      <c r="U79" s="1973"/>
    </row>
    <row r="80" spans="2:21" ht="24" customHeight="1" x14ac:dyDescent="0.2">
      <c r="B80" s="57"/>
      <c r="C80" s="58" t="s">
        <v>177</v>
      </c>
      <c r="D80" s="1974">
        <f>+[38]TRIM_Desemprego!C37</f>
        <v>6.3040935672514617</v>
      </c>
      <c r="E80" s="1975"/>
      <c r="F80" s="1975"/>
      <c r="G80" s="1976"/>
      <c r="H80" s="1909">
        <f>+[38]TRIM_Desemprego!E37</f>
        <v>5.5881218665638253</v>
      </c>
      <c r="I80" s="1910"/>
      <c r="J80" s="1911">
        <f>+[38]TRIM_Desemprego!G37</f>
        <v>7.0398108001576656</v>
      </c>
      <c r="K80" s="1912"/>
      <c r="L80" s="1909">
        <f>+[38]TRIM_Desemprego!K37</f>
        <v>17.991739803820341</v>
      </c>
      <c r="M80" s="1910"/>
      <c r="N80" s="1911">
        <f>+[38]TRIM_Desemprego!M37</f>
        <v>2.6055216084860953</v>
      </c>
      <c r="O80" s="1912"/>
      <c r="P80" s="1909">
        <f>+[38]TRIM_Desemprego!W37</f>
        <v>5.2017562199456417</v>
      </c>
      <c r="Q80" s="1910"/>
      <c r="R80" s="1893">
        <f>+'[38]% DLD'!J37</f>
        <v>44.897959183673471</v>
      </c>
      <c r="S80" s="1973"/>
      <c r="T80" s="1973"/>
      <c r="U80" s="1973"/>
    </row>
    <row r="81" spans="2:21" ht="24" customHeight="1" x14ac:dyDescent="0.2">
      <c r="B81" s="57"/>
      <c r="C81" s="58" t="s">
        <v>174</v>
      </c>
      <c r="D81" s="1974">
        <f>+[38]TRIM_Desemprego!C38</f>
        <v>6.858299437557168</v>
      </c>
      <c r="E81" s="1975"/>
      <c r="F81" s="1975"/>
      <c r="G81" s="1976"/>
      <c r="H81" s="1909">
        <f>+[38]TRIM_Desemprego!E38</f>
        <v>6.1275935621485358</v>
      </c>
      <c r="I81" s="1910"/>
      <c r="J81" s="1911">
        <f>+[38]TRIM_Desemprego!G38</f>
        <v>7.5943433080709433</v>
      </c>
      <c r="K81" s="1912"/>
      <c r="L81" s="1909">
        <f>+[38]TRIM_Desemprego!K38</f>
        <v>19.490175252257036</v>
      </c>
      <c r="M81" s="1910"/>
      <c r="N81" s="1911">
        <f>+[38]TRIM_Desemprego!M38</f>
        <v>2.8718837542070581</v>
      </c>
      <c r="O81" s="1912"/>
      <c r="P81" s="1909">
        <f>+[38]TRIM_Desemprego!W38</f>
        <v>5.6342682473460286</v>
      </c>
      <c r="Q81" s="1910"/>
      <c r="R81" s="1893">
        <f>+'[38]% DLD'!J38</f>
        <v>42.054483541430194</v>
      </c>
      <c r="S81" s="1973"/>
      <c r="T81" s="1973"/>
      <c r="U81" s="1973"/>
    </row>
    <row r="82" spans="2:21" ht="24" customHeight="1" x14ac:dyDescent="0.2">
      <c r="B82" s="253">
        <v>20</v>
      </c>
      <c r="C82" s="254" t="s">
        <v>175</v>
      </c>
      <c r="D82" s="1977">
        <f>+[38]TRIM_Desemprego!C39</f>
        <v>6.835810930227991</v>
      </c>
      <c r="E82" s="1978"/>
      <c r="F82" s="1978"/>
      <c r="G82" s="1979"/>
      <c r="H82" s="1922">
        <f>+[38]TRIM_Desemprego!E39</f>
        <v>6.314634910686304</v>
      </c>
      <c r="I82" s="1923"/>
      <c r="J82" s="1924">
        <f>+[38]TRIM_Desemprego!G39</f>
        <v>7.3560683626053409</v>
      </c>
      <c r="K82" s="1925"/>
      <c r="L82" s="1922">
        <f>+[38]TRIM_Desemprego!K39</f>
        <v>19.667590027700832</v>
      </c>
      <c r="M82" s="1923"/>
      <c r="N82" s="1924">
        <f>+[38]TRIM_Desemprego!M39</f>
        <v>2.9722870774540655</v>
      </c>
      <c r="O82" s="1925"/>
      <c r="P82" s="1922">
        <f>+[38]TRIM_Desemprego!W39</f>
        <v>5.4433384698679781</v>
      </c>
      <c r="Q82" s="1923"/>
      <c r="R82" s="1980">
        <f>+'[38]% DLD'!J39</f>
        <v>37.316862970410803</v>
      </c>
      <c r="S82" s="1981"/>
      <c r="T82" s="1981"/>
      <c r="U82" s="1981"/>
    </row>
    <row r="83" spans="2:21" ht="24" customHeight="1" x14ac:dyDescent="0.2">
      <c r="B83" s="57"/>
      <c r="C83" s="58" t="s">
        <v>176</v>
      </c>
      <c r="D83" s="1974">
        <f>+[38]TRIM_Desemprego!C40</f>
        <v>5.7048011311243609</v>
      </c>
      <c r="E83" s="1975"/>
      <c r="F83" s="1975"/>
      <c r="G83" s="1976"/>
      <c r="H83" s="1909">
        <f>+[38]TRIM_Desemprego!E40</f>
        <v>5.7330024006184654</v>
      </c>
      <c r="I83" s="1910"/>
      <c r="J83" s="1911">
        <f>+[38]TRIM_Desemprego!G40</f>
        <v>5.6805515419229655</v>
      </c>
      <c r="K83" s="1912"/>
      <c r="L83" s="1909">
        <f>+[38]TRIM_Desemprego!K40</f>
        <v>19.933333333333334</v>
      </c>
      <c r="M83" s="1910"/>
      <c r="N83" s="1911">
        <f>+[38]TRIM_Desemprego!M40</f>
        <v>2.6023249412412395</v>
      </c>
      <c r="O83" s="1912"/>
      <c r="P83" s="1909">
        <f>+[38]TRIM_Desemprego!W40</f>
        <v>4.0962205196250485</v>
      </c>
      <c r="Q83" s="1910"/>
      <c r="R83" s="1893">
        <f>+'[38]% DLD'!J40</f>
        <v>29.920977011494255</v>
      </c>
      <c r="S83" s="1973"/>
      <c r="T83" s="1973"/>
      <c r="U83" s="1973"/>
    </row>
    <row r="84" spans="2:21" ht="24" customHeight="1" x14ac:dyDescent="0.2">
      <c r="B84" s="57"/>
      <c r="C84" s="58" t="s">
        <v>177</v>
      </c>
      <c r="D84" s="1974">
        <f>+[38]TRIM_Desemprego!C41</f>
        <v>7.9713151188288993</v>
      </c>
      <c r="E84" s="1975"/>
      <c r="F84" s="1975"/>
      <c r="G84" s="1976"/>
      <c r="H84" s="1909">
        <f>+[38]TRIM_Desemprego!E41</f>
        <v>7.8783089687870413</v>
      </c>
      <c r="I84" s="1910"/>
      <c r="J84" s="1911">
        <f>+[38]TRIM_Desemprego!G41</f>
        <v>8.0606922712185867</v>
      </c>
      <c r="K84" s="1912"/>
      <c r="L84" s="1909">
        <f>+[38]TRIM_Desemprego!K41</f>
        <v>26.32211538461538</v>
      </c>
      <c r="M84" s="1910"/>
      <c r="N84" s="1911">
        <f>+[38]TRIM_Desemprego!M41</f>
        <v>3.5992495615645006</v>
      </c>
      <c r="O84" s="1912"/>
      <c r="P84" s="1909">
        <f>+[38]TRIM_Desemprego!W41</f>
        <v>5.7031729785056298</v>
      </c>
      <c r="Q84" s="1910"/>
      <c r="R84" s="1893">
        <f>+'[38]% DLD'!J41</f>
        <v>31.028500619578686</v>
      </c>
      <c r="S84" s="1973"/>
      <c r="T84" s="1973"/>
      <c r="U84" s="1973"/>
    </row>
    <row r="85" spans="2:21" ht="24" customHeight="1" x14ac:dyDescent="0.2">
      <c r="B85" s="57"/>
      <c r="C85" s="58" t="s">
        <v>174</v>
      </c>
      <c r="D85" s="1974">
        <f>+[38]TRIM_Desemprego!C42</f>
        <v>7.3121987538696658</v>
      </c>
      <c r="E85" s="1975"/>
      <c r="F85" s="1975"/>
      <c r="G85" s="1976"/>
      <c r="H85" s="1219">
        <f>+[38]TRIM_Desemprego!E42</f>
        <v>7.0869531188854973</v>
      </c>
      <c r="I85" s="1982"/>
      <c r="J85" s="1219">
        <f>+[38]TRIM_Desemprego!G42</f>
        <v>7.5383589059372911</v>
      </c>
      <c r="K85" s="1982"/>
      <c r="L85" s="1219">
        <f>+[38]TRIM_Desemprego!K42</f>
        <v>24.258182930559805</v>
      </c>
      <c r="M85" s="1982"/>
      <c r="N85" s="1219">
        <f>+[38]TRIM_Desemprego!M42</f>
        <v>3.5106210475109449</v>
      </c>
      <c r="O85" s="1982"/>
      <c r="P85" s="1219">
        <f>+[38]TRIM_Desemprego!W42</f>
        <v>4.8911059739627696</v>
      </c>
      <c r="Q85" s="1982"/>
      <c r="R85" s="1893">
        <f>+'[38]% DLD'!J42</f>
        <v>34.59271168274384</v>
      </c>
      <c r="S85" s="1973"/>
      <c r="T85" s="1973"/>
      <c r="U85" s="1973"/>
    </row>
    <row r="86" spans="2:21" ht="24" customHeight="1" x14ac:dyDescent="0.2">
      <c r="B86" s="253">
        <v>21</v>
      </c>
      <c r="C86" s="254" t="s">
        <v>175</v>
      </c>
      <c r="D86" s="1977">
        <f>+[38]TRIM_Desemprego!C43</f>
        <v>7.1424321161512978</v>
      </c>
      <c r="E86" s="1978"/>
      <c r="F86" s="1978"/>
      <c r="G86" s="1979"/>
      <c r="H86" s="1922">
        <f>+[38]TRIM_Desemprego!E43</f>
        <v>6.8938380420240808</v>
      </c>
      <c r="I86" s="1923"/>
      <c r="J86" s="1924">
        <f>+[38]TRIM_Desemprego!G43</f>
        <v>7.3951125864896206</v>
      </c>
      <c r="K86" s="1925"/>
      <c r="L86" s="1922">
        <f>+[38]TRIM_Desemprego!K43</f>
        <v>24.055989583333336</v>
      </c>
      <c r="M86" s="1923"/>
      <c r="N86" s="1924">
        <f>+[38]TRIM_Desemprego!M43</f>
        <v>3.4937010624961471</v>
      </c>
      <c r="O86" s="1925"/>
      <c r="P86" s="1922">
        <f>+[38]TRIM_Desemprego!W43</f>
        <v>4.6913480560377874</v>
      </c>
      <c r="Q86" s="1923"/>
      <c r="R86" s="1980">
        <f>+'[38]% DLD'!J43</f>
        <v>33.546237156345455</v>
      </c>
      <c r="S86" s="1981"/>
      <c r="T86" s="1981"/>
      <c r="U86" s="1981"/>
    </row>
    <row r="87" spans="2:21" ht="24" customHeight="1" x14ac:dyDescent="0.2">
      <c r="B87" s="57"/>
      <c r="C87" s="58" t="s">
        <v>176</v>
      </c>
      <c r="D87" s="1974">
        <f>+[38]TRIM_Desemprego!C44</f>
        <v>6.704549862301695</v>
      </c>
      <c r="E87" s="1975"/>
      <c r="F87" s="1975"/>
      <c r="G87" s="1976"/>
      <c r="H87" s="1909">
        <f>+[38]TRIM_Desemprego!E44</f>
        <v>6.4537334209814015</v>
      </c>
      <c r="I87" s="1910"/>
      <c r="J87" s="1911">
        <f>+[38]TRIM_Desemprego!G44</f>
        <v>6.9566570694887568</v>
      </c>
      <c r="K87" s="1912"/>
      <c r="L87" s="1909">
        <f>+[38]TRIM_Desemprego!K44</f>
        <v>23.686580606424499</v>
      </c>
      <c r="M87" s="1910"/>
      <c r="N87" s="1911">
        <f>+[38]TRIM_Desemprego!M44</f>
        <v>2.9314582745698514</v>
      </c>
      <c r="O87" s="1912"/>
      <c r="P87" s="1909">
        <f>+[38]TRIM_Desemprego!W44</f>
        <v>4.7624656458578727</v>
      </c>
      <c r="Q87" s="1910"/>
      <c r="R87" s="1893">
        <f>+'[38]% DLD'!J44</f>
        <v>44.691929418571021</v>
      </c>
      <c r="S87" s="1973"/>
      <c r="T87" s="1973"/>
      <c r="U87" s="1973"/>
    </row>
    <row r="88" spans="2:21" ht="24" customHeight="1" x14ac:dyDescent="0.2">
      <c r="B88" s="57"/>
      <c r="C88" s="58" t="s">
        <v>177</v>
      </c>
      <c r="D88" s="1974">
        <f>+[38]TRIM_Desemprego!C45</f>
        <v>6.1326200738916254</v>
      </c>
      <c r="E88" s="1975"/>
      <c r="F88" s="1975"/>
      <c r="G88" s="1976"/>
      <c r="H88" s="1909">
        <f>+[38]TRIM_Desemprego!E45</f>
        <v>5.5104541625181893</v>
      </c>
      <c r="I88" s="1910"/>
      <c r="J88" s="1911">
        <f>+[38]TRIM_Desemprego!G45</f>
        <v>6.7610427786802818</v>
      </c>
      <c r="K88" s="1912"/>
      <c r="L88" s="1909">
        <f>+[38]TRIM_Desemprego!K45</f>
        <v>22.650459531574267</v>
      </c>
      <c r="M88" s="1910"/>
      <c r="N88" s="1911">
        <f>+[38]TRIM_Desemprego!M45</f>
        <v>2.5965446137214467</v>
      </c>
      <c r="O88" s="1912"/>
      <c r="P88" s="1909">
        <f>+[38]TRIM_Desemprego!W45</f>
        <v>4.3702497285559181</v>
      </c>
      <c r="Q88" s="1910"/>
      <c r="R88" s="1893">
        <f>+'[38]% DLD'!J45</f>
        <v>48.1644179479134</v>
      </c>
      <c r="S88" s="1973"/>
      <c r="T88" s="1973"/>
      <c r="U88" s="1973"/>
    </row>
    <row r="89" spans="2:21" ht="24" customHeight="1" x14ac:dyDescent="0.2">
      <c r="B89" s="57"/>
      <c r="C89" s="58" t="s">
        <v>174</v>
      </c>
      <c r="D89" s="1974">
        <f>+[38]TRIM_Desemprego!C46</f>
        <v>6.3459766584766584</v>
      </c>
      <c r="E89" s="1975"/>
      <c r="F89" s="1975"/>
      <c r="G89" s="1976"/>
      <c r="H89" s="1909">
        <f>+[38]TRIM_Desemprego!E46</f>
        <v>6.196174072098164</v>
      </c>
      <c r="I89" s="1910"/>
      <c r="J89" s="1911">
        <f>+[38]TRIM_Desemprego!G46</f>
        <v>6.4982787297412292</v>
      </c>
      <c r="K89" s="1912"/>
      <c r="L89" s="1909">
        <f>+[38]TRIM_Desemprego!K46</f>
        <v>23.389312977099237</v>
      </c>
      <c r="M89" s="1910"/>
      <c r="N89" s="1911">
        <f>+[38]TRIM_Desemprego!M46</f>
        <v>2.8139739387640899</v>
      </c>
      <c r="O89" s="1912"/>
      <c r="P89" s="1909">
        <f>+[38]TRIM_Desemprego!W46</f>
        <v>4.333014354066985</v>
      </c>
      <c r="Q89" s="1910"/>
      <c r="R89" s="1893">
        <f>+'[38]% DLD'!J46</f>
        <v>47.943133696309737</v>
      </c>
      <c r="S89" s="1973"/>
      <c r="T89" s="1973"/>
      <c r="U89" s="1973"/>
    </row>
    <row r="90" spans="2:21" ht="24" customHeight="1" x14ac:dyDescent="0.2">
      <c r="B90" s="253">
        <v>22</v>
      </c>
      <c r="C90" s="254" t="s">
        <v>175</v>
      </c>
      <c r="D90" s="1977">
        <f>+[38]TRIM_Desemprego!C47</f>
        <v>5.9201812143666128</v>
      </c>
      <c r="E90" s="1978"/>
      <c r="F90" s="1978"/>
      <c r="G90" s="1979"/>
      <c r="H90" s="1922">
        <f>+[38]TRIM_Desemprego!E47</f>
        <v>5.3847037646968712</v>
      </c>
      <c r="I90" s="1923"/>
      <c r="J90" s="1924">
        <f>+[38]TRIM_Desemprego!G47</f>
        <v>6.4583172965899482</v>
      </c>
      <c r="K90" s="1925"/>
      <c r="L90" s="1922">
        <f>+[38]TRIM_Desemprego!K47</f>
        <v>20.620495142588528</v>
      </c>
      <c r="M90" s="1923"/>
      <c r="N90" s="1924">
        <f>+[38]TRIM_Desemprego!M47</f>
        <v>2.5651286566089078</v>
      </c>
      <c r="O90" s="1925"/>
      <c r="P90" s="1922">
        <f>+[38]TRIM_Desemprego!W47</f>
        <v>4.3410617387014758</v>
      </c>
      <c r="Q90" s="1923"/>
      <c r="R90" s="1980">
        <f>+'[38]% DLD'!J47</f>
        <v>46.238651102464331</v>
      </c>
      <c r="S90" s="1981"/>
      <c r="T90" s="1981"/>
      <c r="U90" s="1981"/>
    </row>
    <row r="91" spans="2:21" ht="24" customHeight="1" x14ac:dyDescent="0.2">
      <c r="B91" s="57"/>
      <c r="C91" s="58" t="s">
        <v>176</v>
      </c>
      <c r="D91" s="1974">
        <f>+[38]TRIM_Desemprego!C48</f>
        <v>5.7454909048955889</v>
      </c>
      <c r="E91" s="1975"/>
      <c r="F91" s="1975"/>
      <c r="G91" s="1976"/>
      <c r="H91" s="1909">
        <f>+[38]TRIM_Desemprego!E48</f>
        <v>5.5446459512533215</v>
      </c>
      <c r="I91" s="1910"/>
      <c r="J91" s="1911">
        <f>+[38]TRIM_Desemprego!G48</f>
        <v>5.9458421355867106</v>
      </c>
      <c r="K91" s="1912"/>
      <c r="L91" s="1909">
        <f>+[38]TRIM_Desemprego!K48</f>
        <v>16.713970356354459</v>
      </c>
      <c r="M91" s="1910"/>
      <c r="N91" s="1911">
        <f>+[38]TRIM_Desemprego!M48</f>
        <v>2.7926917220931164</v>
      </c>
      <c r="O91" s="1912"/>
      <c r="P91" s="1909">
        <f>+[38]TRIM_Desemprego!W48</f>
        <v>4.0615337634080237</v>
      </c>
      <c r="Q91" s="1910"/>
      <c r="R91" s="1893">
        <f>+'[38]% DLD'!J48</f>
        <v>50.903614457831324</v>
      </c>
      <c r="S91" s="1973"/>
      <c r="T91" s="1973"/>
      <c r="U91" s="1973"/>
    </row>
    <row r="92" spans="2:21" ht="24" customHeight="1" x14ac:dyDescent="0.2">
      <c r="B92" s="57"/>
      <c r="C92" s="58" t="s">
        <v>177</v>
      </c>
      <c r="D92" s="1974">
        <f>+[38]TRIM_Desemprego!C49</f>
        <v>5.841563353645725</v>
      </c>
      <c r="E92" s="1975"/>
      <c r="F92" s="1975"/>
      <c r="G92" s="1976"/>
      <c r="H92" s="1909">
        <f>+[38]TRIM_Desemprego!E49</f>
        <v>5.1681456373538488</v>
      </c>
      <c r="I92" s="1910"/>
      <c r="J92" s="1911">
        <f>+[38]TRIM_Desemprego!G49</f>
        <v>6.5192396136746895</v>
      </c>
      <c r="K92" s="1912"/>
      <c r="L92" s="1909">
        <f>+[38]TRIM_Desemprego!K49</f>
        <v>18.771428571428572</v>
      </c>
      <c r="M92" s="1910"/>
      <c r="N92" s="1911">
        <f>+[38]TRIM_Desemprego!M49</f>
        <v>2.7416079321466964</v>
      </c>
      <c r="O92" s="1912"/>
      <c r="P92" s="1909">
        <f>+[38]TRIM_Desemprego!W49</f>
        <v>3.8910210130334</v>
      </c>
      <c r="Q92" s="1910"/>
      <c r="R92" s="1893">
        <f>+'[38]% DLD'!J49</f>
        <v>42.053629823413992</v>
      </c>
      <c r="S92" s="1973"/>
      <c r="T92" s="1973"/>
      <c r="U92" s="1973"/>
    </row>
    <row r="93" spans="2:21" ht="24" customHeight="1" x14ac:dyDescent="0.2">
      <c r="B93" s="57"/>
      <c r="C93" s="58" t="s">
        <v>174</v>
      </c>
      <c r="D93" s="1974">
        <f>+[38]TRIM_Desemprego!C50</f>
        <v>6.5330944029281675</v>
      </c>
      <c r="E93" s="1975"/>
      <c r="F93" s="1975"/>
      <c r="G93" s="1976"/>
      <c r="H93" s="1909">
        <f>+[38]TRIM_Desemprego!E50</f>
        <v>6.076990442828313</v>
      </c>
      <c r="I93" s="1910"/>
      <c r="J93" s="1911">
        <f>+[38]TRIM_Desemprego!G50</f>
        <v>6.9904172870614278</v>
      </c>
      <c r="K93" s="1912"/>
      <c r="L93" s="1909">
        <f>+[38]TRIM_Desemprego!K50</f>
        <v>19.890109890109891</v>
      </c>
      <c r="M93" s="1910"/>
      <c r="N93" s="1911">
        <f>+[38]TRIM_Desemprego!M50</f>
        <v>3.04821027079727</v>
      </c>
      <c r="O93" s="1912"/>
      <c r="P93" s="1909">
        <f>+[38]TRIM_Desemprego!W50</f>
        <v>4.4449509915659906</v>
      </c>
      <c r="Q93" s="1910"/>
      <c r="R93" s="1893">
        <f>+'[38]% DLD'!J50</f>
        <v>41.931718704406187</v>
      </c>
      <c r="S93" s="1973"/>
      <c r="T93" s="1973"/>
      <c r="U93" s="1973"/>
    </row>
    <row r="94" spans="2:21" ht="24" customHeight="1" x14ac:dyDescent="0.2">
      <c r="B94" s="253">
        <v>23</v>
      </c>
      <c r="C94" s="254" t="s">
        <v>175</v>
      </c>
      <c r="D94" s="1977">
        <f>+[38]TRIM_Desemprego!C51</f>
        <v>7.1687087653157402</v>
      </c>
      <c r="E94" s="1978"/>
      <c r="F94" s="1978"/>
      <c r="G94" s="1979"/>
      <c r="H94" s="1922">
        <f>+[38]TRIM_Desemprego!E51</f>
        <v>6.8722964077487303</v>
      </c>
      <c r="I94" s="1923"/>
      <c r="J94" s="1924">
        <f>+[38]TRIM_Desemprego!G51</f>
        <v>7.4664651426412236</v>
      </c>
      <c r="K94" s="1925"/>
      <c r="L94" s="1922">
        <f>+[38]TRIM_Desemprego!K51</f>
        <v>19.587904736419588</v>
      </c>
      <c r="M94" s="1923"/>
      <c r="N94" s="1924">
        <f>+[38]TRIM_Desemprego!M51</f>
        <v>3.3572385530774684</v>
      </c>
      <c r="O94" s="1925"/>
      <c r="P94" s="1922">
        <f>+[38]TRIM_Desemprego!W51</f>
        <v>5.1145724127602215</v>
      </c>
      <c r="Q94" s="1923"/>
      <c r="R94" s="1980">
        <f>+'[38]% DLD'!J51</f>
        <v>36.471206941887978</v>
      </c>
      <c r="S94" s="1981"/>
      <c r="T94" s="1981"/>
      <c r="U94" s="1981"/>
    </row>
    <row r="95" spans="2:21" ht="2.1" customHeight="1" x14ac:dyDescent="0.2">
      <c r="B95" s="681"/>
      <c r="C95" s="682"/>
      <c r="D95" s="1986"/>
      <c r="E95" s="1987"/>
      <c r="F95" s="1987"/>
      <c r="G95" s="1988"/>
      <c r="H95" s="1983"/>
      <c r="I95" s="1985"/>
      <c r="J95" s="1983"/>
      <c r="K95" s="1985"/>
      <c r="L95" s="1983"/>
      <c r="M95" s="1985"/>
      <c r="N95" s="1983"/>
      <c r="O95" s="1985"/>
      <c r="P95" s="1989"/>
      <c r="Q95" s="1989"/>
      <c r="R95" s="1983"/>
      <c r="S95" s="1984"/>
      <c r="T95" s="1984"/>
      <c r="U95" s="1985"/>
    </row>
    <row r="96" spans="2:21" s="69" customFormat="1" ht="18" customHeight="1" x14ac:dyDescent="0.2">
      <c r="B96" s="87" t="s">
        <v>509</v>
      </c>
      <c r="C96" s="87"/>
      <c r="D96" s="88"/>
      <c r="E96" s="88"/>
      <c r="F96" s="88"/>
      <c r="G96" s="88"/>
      <c r="H96" s="88"/>
      <c r="I96" s="88"/>
      <c r="J96" s="690"/>
      <c r="K96" s="690"/>
      <c r="L96" s="88"/>
      <c r="M96" s="88"/>
      <c r="N96" s="690"/>
      <c r="O96" s="690"/>
      <c r="P96" s="690"/>
      <c r="Q96" s="690"/>
      <c r="R96" s="690"/>
      <c r="S96" s="696"/>
      <c r="T96" s="88"/>
      <c r="U96" s="690"/>
    </row>
    <row r="97" spans="2:21" ht="18" customHeight="1" x14ac:dyDescent="0.2">
      <c r="B97" s="92"/>
      <c r="C97" s="72"/>
    </row>
    <row r="98" spans="2:21" ht="18" customHeight="1" x14ac:dyDescent="0.2"/>
    <row r="99" spans="2:21" s="655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3.95" customHeight="1" x14ac:dyDescent="0.3">
      <c r="B100" s="1939"/>
      <c r="C100" s="1939"/>
      <c r="D100" s="1939"/>
      <c r="E100" s="1939"/>
      <c r="F100" s="1939"/>
      <c r="G100" s="1939"/>
      <c r="H100" s="1939"/>
      <c r="I100" s="1939"/>
      <c r="J100" s="1939"/>
      <c r="K100" s="1939"/>
      <c r="L100" s="1939"/>
      <c r="M100" s="1939"/>
      <c r="N100" s="1939"/>
      <c r="O100" s="1939"/>
      <c r="P100" s="1939"/>
      <c r="Q100" s="1939"/>
      <c r="R100" s="1939"/>
      <c r="S100" s="1939"/>
      <c r="T100" s="1939"/>
      <c r="U100" s="1939"/>
    </row>
    <row r="101" spans="2:21" ht="18" customHeight="1" x14ac:dyDescent="0.3">
      <c r="B101" s="882" t="str">
        <f>+Capa!$G$15</f>
        <v>Indicadores de Conjuntura  •  maio | 2023</v>
      </c>
      <c r="C101" s="149"/>
      <c r="U101" s="150" t="s">
        <v>908</v>
      </c>
    </row>
  </sheetData>
  <mergeCells count="174">
    <mergeCell ref="D94:G94"/>
    <mergeCell ref="H94:I94"/>
    <mergeCell ref="J94:K94"/>
    <mergeCell ref="L94:M94"/>
    <mergeCell ref="N94:O94"/>
    <mergeCell ref="P94:Q94"/>
    <mergeCell ref="R94:U94"/>
    <mergeCell ref="J93:K93"/>
    <mergeCell ref="L93:M93"/>
    <mergeCell ref="N93:O93"/>
    <mergeCell ref="P93:Q93"/>
    <mergeCell ref="R93:U93"/>
    <mergeCell ref="R87:U87"/>
    <mergeCell ref="D88:G88"/>
    <mergeCell ref="H88:I88"/>
    <mergeCell ref="J88:K88"/>
    <mergeCell ref="L88:M88"/>
    <mergeCell ref="N88:O88"/>
    <mergeCell ref="P88:Q88"/>
    <mergeCell ref="R88:U88"/>
    <mergeCell ref="D87:G87"/>
    <mergeCell ref="H87:I87"/>
    <mergeCell ref="J87:K87"/>
    <mergeCell ref="L87:M87"/>
    <mergeCell ref="N87:O87"/>
    <mergeCell ref="P87:Q87"/>
    <mergeCell ref="D90:G90"/>
    <mergeCell ref="H90:I90"/>
    <mergeCell ref="J90:K90"/>
    <mergeCell ref="L90:M90"/>
    <mergeCell ref="N90:O90"/>
    <mergeCell ref="P90:Q90"/>
    <mergeCell ref="R90:U90"/>
    <mergeCell ref="D89:G89"/>
    <mergeCell ref="H89:I89"/>
    <mergeCell ref="J89:K89"/>
    <mergeCell ref="L89:M89"/>
    <mergeCell ref="N89:O89"/>
    <mergeCell ref="P89:Q89"/>
    <mergeCell ref="R89:U89"/>
    <mergeCell ref="R95:U95"/>
    <mergeCell ref="B100:U100"/>
    <mergeCell ref="D95:G95"/>
    <mergeCell ref="H95:I95"/>
    <mergeCell ref="J95:K95"/>
    <mergeCell ref="L95:M95"/>
    <mergeCell ref="N95:O95"/>
    <mergeCell ref="P95:Q95"/>
    <mergeCell ref="R91:U91"/>
    <mergeCell ref="D92:G92"/>
    <mergeCell ref="H92:I92"/>
    <mergeCell ref="J92:K92"/>
    <mergeCell ref="L92:M92"/>
    <mergeCell ref="N92:O92"/>
    <mergeCell ref="P92:Q92"/>
    <mergeCell ref="R92:U92"/>
    <mergeCell ref="D91:G91"/>
    <mergeCell ref="H91:I91"/>
    <mergeCell ref="J91:K91"/>
    <mergeCell ref="L91:M91"/>
    <mergeCell ref="N91:O91"/>
    <mergeCell ref="P91:Q91"/>
    <mergeCell ref="D93:G93"/>
    <mergeCell ref="H93:I93"/>
    <mergeCell ref="D86:G86"/>
    <mergeCell ref="H86:I86"/>
    <mergeCell ref="J86:K86"/>
    <mergeCell ref="L86:M86"/>
    <mergeCell ref="N86:O86"/>
    <mergeCell ref="P86:Q86"/>
    <mergeCell ref="R86:U86"/>
    <mergeCell ref="D85:G85"/>
    <mergeCell ref="H85:I85"/>
    <mergeCell ref="J85:K85"/>
    <mergeCell ref="L85:M85"/>
    <mergeCell ref="N85:O85"/>
    <mergeCell ref="P85:Q85"/>
    <mergeCell ref="R85:U85"/>
    <mergeCell ref="R83:U83"/>
    <mergeCell ref="D84:G84"/>
    <mergeCell ref="H84:I84"/>
    <mergeCell ref="J84:K84"/>
    <mergeCell ref="L84:M84"/>
    <mergeCell ref="N84:O84"/>
    <mergeCell ref="P84:Q84"/>
    <mergeCell ref="R84:U84"/>
    <mergeCell ref="D83:G83"/>
    <mergeCell ref="H83:I83"/>
    <mergeCell ref="J83:K83"/>
    <mergeCell ref="L83:M83"/>
    <mergeCell ref="N83:O83"/>
    <mergeCell ref="P83:Q83"/>
    <mergeCell ref="R81:U81"/>
    <mergeCell ref="D82:G82"/>
    <mergeCell ref="H82:I82"/>
    <mergeCell ref="J82:K82"/>
    <mergeCell ref="L82:M82"/>
    <mergeCell ref="N82:O82"/>
    <mergeCell ref="P82:Q82"/>
    <mergeCell ref="R82:U82"/>
    <mergeCell ref="D81:G81"/>
    <mergeCell ref="H81:I81"/>
    <mergeCell ref="J81:K81"/>
    <mergeCell ref="L81:M81"/>
    <mergeCell ref="N81:O81"/>
    <mergeCell ref="P81:Q81"/>
    <mergeCell ref="R79:U79"/>
    <mergeCell ref="D80:G80"/>
    <mergeCell ref="H80:I80"/>
    <mergeCell ref="J80:K80"/>
    <mergeCell ref="L80:M80"/>
    <mergeCell ref="N80:O80"/>
    <mergeCell ref="P80:Q80"/>
    <mergeCell ref="R80:U80"/>
    <mergeCell ref="D79:G79"/>
    <mergeCell ref="H79:I79"/>
    <mergeCell ref="J79:K79"/>
    <mergeCell ref="L79:M79"/>
    <mergeCell ref="N79:O79"/>
    <mergeCell ref="P79:Q79"/>
    <mergeCell ref="P76:Q76"/>
    <mergeCell ref="R76:U76"/>
    <mergeCell ref="B78:C78"/>
    <mergeCell ref="D78:G78"/>
    <mergeCell ref="H78:I78"/>
    <mergeCell ref="J78:K78"/>
    <mergeCell ref="L78:M78"/>
    <mergeCell ref="N78:O78"/>
    <mergeCell ref="P78:Q78"/>
    <mergeCell ref="R78:U78"/>
    <mergeCell ref="B76:C76"/>
    <mergeCell ref="D76:G76"/>
    <mergeCell ref="H76:I76"/>
    <mergeCell ref="J76:K76"/>
    <mergeCell ref="L76:M76"/>
    <mergeCell ref="N76:O76"/>
    <mergeCell ref="B77:C77"/>
    <mergeCell ref="D77:G77"/>
    <mergeCell ref="H77:I77"/>
    <mergeCell ref="J77:K77"/>
    <mergeCell ref="L77:M77"/>
    <mergeCell ref="N77:O77"/>
    <mergeCell ref="P77:Q77"/>
    <mergeCell ref="R77:U77"/>
    <mergeCell ref="B75:C75"/>
    <mergeCell ref="D75:G75"/>
    <mergeCell ref="H75:I75"/>
    <mergeCell ref="J75:K75"/>
    <mergeCell ref="L75:M75"/>
    <mergeCell ref="N75:O75"/>
    <mergeCell ref="P75:Q75"/>
    <mergeCell ref="R75:U75"/>
    <mergeCell ref="B8:C8"/>
    <mergeCell ref="B9:C9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10:C10"/>
    <mergeCell ref="B1:U1"/>
    <mergeCell ref="B2:U2"/>
    <mergeCell ref="B6:C7"/>
    <mergeCell ref="D6:F6"/>
    <mergeCell ref="G6:I6"/>
    <mergeCell ref="J6:L6"/>
    <mergeCell ref="M6:O6"/>
    <mergeCell ref="P6:R6"/>
    <mergeCell ref="S6:U6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1"/>
  <sheetViews>
    <sheetView showGridLines="0" view="pageBreakPreview" topLeftCell="A71" zoomScale="65" zoomScaleNormal="75" zoomScaleSheetLayoutView="65" workbookViewId="0">
      <selection activeCell="K97" sqref="K97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5.7109375" style="9" customWidth="1"/>
    <col min="5" max="6" width="14.7109375" style="9" customWidth="1"/>
    <col min="7" max="7" width="15.7109375" style="9" customWidth="1"/>
    <col min="8" max="9" width="12.7109375" style="9" customWidth="1"/>
    <col min="10" max="11" width="15.7109375" style="9" customWidth="1"/>
    <col min="12" max="13" width="11.7109375" style="9" customWidth="1"/>
    <col min="14" max="14" width="13.7109375" style="9" customWidth="1"/>
    <col min="15" max="16" width="11.7109375" style="9" customWidth="1"/>
    <col min="17" max="17" width="10.7109375" style="9" customWidth="1"/>
    <col min="18" max="16384" width="9.140625" style="9"/>
  </cols>
  <sheetData>
    <row r="1" spans="1:19" ht="26.25" customHeight="1" x14ac:dyDescent="0.2">
      <c r="B1" s="1351" t="s">
        <v>9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</row>
    <row r="2" spans="1:19" s="20" customFormat="1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  <c r="Q2" s="1178"/>
    </row>
    <row r="3" spans="1:19" ht="18" customHeight="1" x14ac:dyDescent="0.2">
      <c r="L3" s="20"/>
      <c r="M3" s="20"/>
      <c r="N3" s="20"/>
      <c r="O3" s="20"/>
      <c r="P3" s="20"/>
      <c r="Q3" s="20"/>
    </row>
    <row r="4" spans="1:19" ht="18" customHeight="1" x14ac:dyDescent="0.25">
      <c r="S4" s="1130" t="s">
        <v>0</v>
      </c>
    </row>
    <row r="5" spans="1:19" ht="18" customHeight="1" x14ac:dyDescent="0.25">
      <c r="A5" s="9" t="s">
        <v>18</v>
      </c>
      <c r="B5" s="39" t="s">
        <v>533</v>
      </c>
      <c r="C5" s="676"/>
    </row>
    <row r="6" spans="1:19" ht="18" customHeight="1" x14ac:dyDescent="0.2">
      <c r="B6" s="80" t="s">
        <v>534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1.95" customHeight="1" x14ac:dyDescent="0.2">
      <c r="B7" s="1818"/>
      <c r="C7" s="1818"/>
      <c r="D7" s="1272" t="s">
        <v>535</v>
      </c>
      <c r="E7" s="1272"/>
      <c r="F7" s="1272"/>
      <c r="G7" s="1272" t="s">
        <v>536</v>
      </c>
      <c r="H7" s="1272"/>
      <c r="I7" s="1272"/>
      <c r="J7" s="1272" t="s">
        <v>537</v>
      </c>
      <c r="K7" s="1272"/>
      <c r="L7" s="1272" t="s">
        <v>538</v>
      </c>
      <c r="M7" s="1272"/>
      <c r="N7" s="1272"/>
      <c r="O7" s="1272" t="s">
        <v>539</v>
      </c>
      <c r="P7" s="1272"/>
      <c r="Q7" s="1272"/>
    </row>
    <row r="8" spans="1:19" ht="21.95" customHeight="1" x14ac:dyDescent="0.2">
      <c r="B8" s="1818"/>
      <c r="C8" s="1818"/>
      <c r="D8" s="1250"/>
      <c r="E8" s="1250"/>
      <c r="F8" s="1250"/>
      <c r="G8" s="1250"/>
      <c r="H8" s="1250"/>
      <c r="I8" s="1250"/>
      <c r="J8" s="1250"/>
      <c r="K8" s="1250"/>
      <c r="L8" s="1250"/>
      <c r="M8" s="1250"/>
      <c r="N8" s="1250"/>
      <c r="O8" s="1250"/>
      <c r="P8" s="1250"/>
      <c r="Q8" s="1250"/>
    </row>
    <row r="9" spans="1:19" ht="21.95" customHeight="1" x14ac:dyDescent="0.2">
      <c r="B9" s="1818"/>
      <c r="C9" s="1818"/>
      <c r="D9" s="1250" t="s">
        <v>275</v>
      </c>
      <c r="E9" s="1250" t="s">
        <v>59</v>
      </c>
      <c r="F9" s="1250" t="s">
        <v>126</v>
      </c>
      <c r="G9" s="1250" t="s">
        <v>275</v>
      </c>
      <c r="H9" s="1250" t="s">
        <v>59</v>
      </c>
      <c r="I9" s="1250" t="s">
        <v>126</v>
      </c>
      <c r="J9" s="1250" t="s">
        <v>275</v>
      </c>
      <c r="K9" s="1250" t="s">
        <v>540</v>
      </c>
      <c r="L9" s="1250" t="s">
        <v>275</v>
      </c>
      <c r="M9" s="1250" t="s">
        <v>59</v>
      </c>
      <c r="N9" s="1250" t="s">
        <v>126</v>
      </c>
      <c r="O9" s="1250" t="s">
        <v>275</v>
      </c>
      <c r="P9" s="1250" t="s">
        <v>59</v>
      </c>
      <c r="Q9" s="1250" t="s">
        <v>126</v>
      </c>
    </row>
    <row r="10" spans="1:19" ht="21.95" customHeight="1" x14ac:dyDescent="0.2">
      <c r="B10" s="1818"/>
      <c r="C10" s="1818"/>
      <c r="D10" s="1250"/>
      <c r="E10" s="1250"/>
      <c r="F10" s="1250"/>
      <c r="G10" s="1250"/>
      <c r="H10" s="1250"/>
      <c r="I10" s="1250"/>
      <c r="J10" s="1250"/>
      <c r="K10" s="1250"/>
      <c r="L10" s="1250"/>
      <c r="M10" s="1250"/>
      <c r="N10" s="1250"/>
      <c r="O10" s="1250"/>
      <c r="P10" s="1250"/>
      <c r="Q10" s="1250"/>
    </row>
    <row r="11" spans="1:19" ht="21.95" customHeight="1" x14ac:dyDescent="0.2">
      <c r="B11" s="1900"/>
      <c r="C11" s="1900"/>
      <c r="D11" s="1863"/>
      <c r="E11" s="1863"/>
      <c r="F11" s="1863"/>
      <c r="G11" s="1863"/>
      <c r="H11" s="1863"/>
      <c r="I11" s="1863"/>
      <c r="J11" s="1863"/>
      <c r="K11" s="1863"/>
      <c r="L11" s="1863"/>
      <c r="M11" s="1863"/>
      <c r="N11" s="1863"/>
      <c r="O11" s="1863"/>
      <c r="P11" s="1863"/>
      <c r="Q11" s="1863"/>
    </row>
    <row r="12" spans="1:19" ht="24" customHeight="1" x14ac:dyDescent="0.2">
      <c r="B12" s="1175">
        <v>2020</v>
      </c>
      <c r="C12" s="1175"/>
      <c r="D12" s="109">
        <f>+'[39]Valores Anuais (FP e LP)'!J37</f>
        <v>597218</v>
      </c>
      <c r="E12" s="129">
        <f>+'[39]Valores Anuais (FP e LP)'!AE37</f>
        <v>14.39818255652694</v>
      </c>
      <c r="F12" s="48"/>
      <c r="G12" s="181">
        <f>+'[39]Valores Anuais (FP e LP)'!M37</f>
        <v>108098</v>
      </c>
      <c r="H12" s="129">
        <f>+'[39]Valores Anuais (FP e LP)'!AH37</f>
        <v>-17.089408570398611</v>
      </c>
      <c r="I12" s="129"/>
      <c r="J12" s="93">
        <f>+'[39]Valores Anuais (FP e LP)'!P37</f>
        <v>5.5247830672167844</v>
      </c>
      <c r="K12" s="245"/>
      <c r="L12" s="720">
        <f>+'[39]Valores Anuais (FP e LP)'!N37</f>
        <v>74557</v>
      </c>
      <c r="M12" s="129">
        <f>+'[39]Valores Anuais (FP e LP)'!AI37</f>
        <v>-14.292447407748021</v>
      </c>
      <c r="N12" s="129"/>
      <c r="O12" s="721">
        <f>+'[39]Valores Anuais (FP e LP)'!I37</f>
        <v>634832</v>
      </c>
      <c r="P12" s="129">
        <f>+'[39]Valores Anuais (FP e LP)'!AD37</f>
        <v>12.286907949894399</v>
      </c>
      <c r="Q12" s="129"/>
    </row>
    <row r="13" spans="1:19" ht="24" customHeight="1" x14ac:dyDescent="0.2">
      <c r="B13" s="1175">
        <v>2021</v>
      </c>
      <c r="C13" s="1175"/>
      <c r="D13" s="109">
        <f>+'[39]Valores Anuais (FP e LP)'!J38</f>
        <v>490672</v>
      </c>
      <c r="E13" s="129">
        <f>+'[39]Valores Anuais (FP e LP)'!AE38</f>
        <v>-17.840386592500558</v>
      </c>
      <c r="F13" s="48"/>
      <c r="G13" s="181">
        <f>+'[39]Valores Anuais (FP e LP)'!M38</f>
        <v>146993</v>
      </c>
      <c r="H13" s="129">
        <f>+'[39]Valores Anuais (FP e LP)'!AH38</f>
        <v>35.981239245869489</v>
      </c>
      <c r="I13" s="129"/>
      <c r="J13" s="93">
        <f>+'[39]Valores Anuais (FP e LP)'!P38</f>
        <v>3.3380637173198724</v>
      </c>
      <c r="K13" s="245"/>
      <c r="L13" s="720">
        <f>+'[39]Valores Anuais (FP e LP)'!N38</f>
        <v>91562</v>
      </c>
      <c r="M13" s="129">
        <f>+'[39]Valores Anuais (FP e LP)'!AI38</f>
        <v>22.808052899124153</v>
      </c>
      <c r="N13" s="129"/>
      <c r="O13" s="721">
        <f>+'[39]Valores Anuais (FP e LP)'!I38</f>
        <v>534846</v>
      </c>
      <c r="P13" s="129">
        <f>+'[39]Valores Anuais (FP e LP)'!AD38</f>
        <v>-15.749993699120402</v>
      </c>
      <c r="Q13" s="129"/>
    </row>
    <row r="14" spans="1:19" ht="24" customHeight="1" x14ac:dyDescent="0.2">
      <c r="B14" s="1175">
        <v>2022</v>
      </c>
      <c r="C14" s="1175"/>
      <c r="D14" s="109">
        <f>+'[39]Valores Anuais (FP e LP)'!J39</f>
        <v>509104</v>
      </c>
      <c r="E14" s="129">
        <f>+'[39]Valores Anuais (FP e LP)'!AE39</f>
        <v>3.7564809078162176</v>
      </c>
      <c r="F14" s="48"/>
      <c r="G14" s="181">
        <f>+'[39]Valores Anuais (FP e LP)'!M39</f>
        <v>135735</v>
      </c>
      <c r="H14" s="129">
        <f>+'[39]Valores Anuais (FP e LP)'!AH39</f>
        <v>-7.6588681093657573</v>
      </c>
      <c r="I14" s="129"/>
      <c r="J14" s="93">
        <f>+'[39]Valores Anuais (FP e LP)'!P39</f>
        <v>3.7507201532397687</v>
      </c>
      <c r="K14" s="245"/>
      <c r="L14" s="720">
        <f>+'[39]Valores Anuais (FP e LP)'!N39</f>
        <v>89941</v>
      </c>
      <c r="M14" s="129">
        <f>+'[39]Valores Anuais (FP e LP)'!AI39</f>
        <v>-1.7703850942530797</v>
      </c>
      <c r="N14" s="129"/>
      <c r="O14" s="721">
        <f>+'[39]Valores Anuais (FP e LP)'!I39</f>
        <v>556474</v>
      </c>
      <c r="P14" s="129">
        <f>+'[39]Valores Anuais (FP e LP)'!AD39</f>
        <v>4.0437808266304609</v>
      </c>
      <c r="Q14" s="129"/>
    </row>
    <row r="15" spans="1:19" ht="24" customHeight="1" x14ac:dyDescent="0.2">
      <c r="B15" s="1398"/>
      <c r="C15" s="1398"/>
      <c r="D15" s="112"/>
      <c r="E15" s="135"/>
      <c r="F15" s="54"/>
      <c r="G15" s="182"/>
      <c r="H15" s="135"/>
      <c r="I15" s="135"/>
      <c r="J15" s="96"/>
      <c r="K15" s="246"/>
      <c r="L15" s="722"/>
      <c r="M15" s="135"/>
      <c r="N15" s="135"/>
      <c r="O15" s="723"/>
      <c r="P15" s="135"/>
      <c r="Q15" s="135"/>
    </row>
    <row r="16" spans="1:19" ht="24" customHeight="1" x14ac:dyDescent="0.2">
      <c r="B16" s="57">
        <v>21</v>
      </c>
      <c r="C16" s="58" t="s">
        <v>70</v>
      </c>
      <c r="D16" s="114">
        <f>+'[39]Valores Mensais (LP)'!C433</f>
        <v>47142</v>
      </c>
      <c r="E16" s="139">
        <f>+'[39]VHM (FP e LP)'!I421</f>
        <v>-9.2812469931684802</v>
      </c>
      <c r="F16" s="100">
        <f>+'[39]VHA (LP)'!C421</f>
        <v>-18.185197475189806</v>
      </c>
      <c r="G16" s="184">
        <f>+'[39]Valores Mensais (LP)'!F433</f>
        <v>11571</v>
      </c>
      <c r="H16" s="139">
        <f>+'[39]VHM (FP e LP)'!L421</f>
        <v>37.553495007132675</v>
      </c>
      <c r="I16" s="139">
        <f>+'[39]VHA (LP)'!F421</f>
        <v>37.47346177997948</v>
      </c>
      <c r="J16" s="98">
        <f>+'[39]Valores Mensais (LP)'!I433</f>
        <v>4.0741508944775733</v>
      </c>
      <c r="K16" s="248">
        <f>+'[39]Valores Mensais (LP)'!J433</f>
        <v>3.4107718917731686</v>
      </c>
      <c r="L16" s="724">
        <f>+'[39]Valores Mensais (LP)'!G433</f>
        <v>7616</v>
      </c>
      <c r="M16" s="139">
        <f>+'[39]VHM (FP e LP)'!M421</f>
        <v>19.504158167268159</v>
      </c>
      <c r="N16" s="139">
        <f>+'[39]VHA (LP)'!G421</f>
        <v>21.976403289238466</v>
      </c>
      <c r="O16" s="725">
        <f>+'[39]Valores Mensais (LP)'!B433</f>
        <v>50989</v>
      </c>
      <c r="P16" s="139">
        <f>+'[39]VHM (FP e LP)'!H421</f>
        <v>-8.0798976041535191</v>
      </c>
      <c r="Q16" s="139">
        <f>+'[39]VHA (LP)'!B421</f>
        <v>-16.053075402746543</v>
      </c>
    </row>
    <row r="17" spans="2:17" ht="24" customHeight="1" x14ac:dyDescent="0.2">
      <c r="B17" s="110"/>
      <c r="C17" s="51" t="s">
        <v>71</v>
      </c>
      <c r="D17" s="112">
        <f>+'[39]Valores Mensais (LP)'!C434</f>
        <v>39474</v>
      </c>
      <c r="E17" s="135">
        <f>+'[39]VHM (FP e LP)'!I422</f>
        <v>-13.68218495112724</v>
      </c>
      <c r="F17" s="54">
        <f>+'[39]VHA (LP)'!C422</f>
        <v>-17.840386592500558</v>
      </c>
      <c r="G17" s="182">
        <f>+'[39]Valores Mensais (LP)'!F434</f>
        <v>9070</v>
      </c>
      <c r="H17" s="135">
        <f>+'[39]VHM (FP e LP)'!L422</f>
        <v>16.715995367391589</v>
      </c>
      <c r="I17" s="135">
        <f>+'[39]VHA (LP)'!F422</f>
        <v>35.981239245869489</v>
      </c>
      <c r="J17" s="96">
        <f>+'[39]Valores Mensais (LP)'!I434</f>
        <v>4.3521499448732079</v>
      </c>
      <c r="K17" s="246">
        <f>+'[39]Valores Mensais (LP)'!J434</f>
        <v>3.3380637173198724</v>
      </c>
      <c r="L17" s="722">
        <f>+'[39]Valores Mensais (LP)'!G434</f>
        <v>6270</v>
      </c>
      <c r="M17" s="135">
        <f>+'[39]VHM (FP e LP)'!M422</f>
        <v>35.362694300518129</v>
      </c>
      <c r="N17" s="135">
        <f>+'[39]VHA (LP)'!G422</f>
        <v>22.808052899124153</v>
      </c>
      <c r="O17" s="723">
        <f>+'[39]Valores Mensais (LP)'!B434</f>
        <v>42572</v>
      </c>
      <c r="P17" s="135">
        <f>+'[39]VHM (FP e LP)'!H422</f>
        <v>-12.079469651597453</v>
      </c>
      <c r="Q17" s="135">
        <f>+'[39]VHA (LP)'!B422</f>
        <v>-15.749993699120402</v>
      </c>
    </row>
    <row r="18" spans="2:17" ht="24" customHeight="1" x14ac:dyDescent="0.2">
      <c r="B18" s="57">
        <v>22</v>
      </c>
      <c r="C18" s="58" t="s">
        <v>72</v>
      </c>
      <c r="D18" s="114">
        <f>+'[39]Valores Mensais (LP)'!C435</f>
        <v>42694</v>
      </c>
      <c r="E18" s="139">
        <f>+'[39]VHM (FP e LP)'!I423</f>
        <v>-13.290547950769726</v>
      </c>
      <c r="F18" s="100">
        <f>+'[39]VHA (LP)'!C423</f>
        <v>-13.290547950769726</v>
      </c>
      <c r="G18" s="184">
        <f>+'[39]Valores Mensais (LP)'!F435</f>
        <v>12433</v>
      </c>
      <c r="H18" s="139">
        <f>+'[39]VHM (FP e LP)'!L423</f>
        <v>25.993109039319016</v>
      </c>
      <c r="I18" s="139">
        <f>+'[39]VHA (LP)'!F423</f>
        <v>25.993109039319016</v>
      </c>
      <c r="J18" s="98">
        <f>+'[39]Valores Mensais (LP)'!I435</f>
        <v>3.433925842515885</v>
      </c>
      <c r="K18" s="248">
        <f>+'[39]Valores Mensais (LP)'!J435</f>
        <v>3.2370585324756949</v>
      </c>
      <c r="L18" s="724">
        <f>+'[39]Valores Mensais (LP)'!G435</f>
        <v>8521</v>
      </c>
      <c r="M18" s="139">
        <f>+'[39]VHM (FP e LP)'!M423</f>
        <v>15.070898041863611</v>
      </c>
      <c r="N18" s="139">
        <f>+'[39]VHA (LP)'!G423</f>
        <v>15.070898041863611</v>
      </c>
      <c r="O18" s="725">
        <f>+'[39]Valores Mensais (LP)'!B435</f>
        <v>46504</v>
      </c>
      <c r="P18" s="139">
        <f>+'[39]VHM (FP e LP)'!H423</f>
        <v>-11.255295599404603</v>
      </c>
      <c r="Q18" s="139">
        <f>+'[39]VHA (LP)'!B423</f>
        <v>-11.255295599404603</v>
      </c>
    </row>
    <row r="19" spans="2:17" ht="24" customHeight="1" x14ac:dyDescent="0.2">
      <c r="B19" s="57"/>
      <c r="C19" s="58" t="s">
        <v>73</v>
      </c>
      <c r="D19" s="114">
        <f>+'[39]Valores Mensais (LP)'!C436</f>
        <v>36802</v>
      </c>
      <c r="E19" s="139">
        <f>+'[39]VHM (FP e LP)'!I424</f>
        <v>-11.491101491101496</v>
      </c>
      <c r="F19" s="100">
        <f>+'[39]VHA (LP)'!C424</f>
        <v>-12.466691625008263</v>
      </c>
      <c r="G19" s="184">
        <f>+'[39]Valores Mensais (LP)'!F436</f>
        <v>11242</v>
      </c>
      <c r="H19" s="139">
        <f>+'[39]VHM (FP e LP)'!L424</f>
        <v>46.437410446789109</v>
      </c>
      <c r="I19" s="139">
        <f>+'[39]VHA (LP)'!F424</f>
        <v>34.938728982616141</v>
      </c>
      <c r="J19" s="98">
        <f>+'[39]Valores Mensais (LP)'!I436</f>
        <v>3.2736167941647394</v>
      </c>
      <c r="K19" s="248">
        <f>+'[39]Valores Mensais (LP)'!J436</f>
        <v>3.1304898676227606</v>
      </c>
      <c r="L19" s="724">
        <f>+'[39]Valores Mensais (LP)'!G436</f>
        <v>6493</v>
      </c>
      <c r="M19" s="139">
        <f>+'[39]VHM (FP e LP)'!M424</f>
        <v>34.042113955408752</v>
      </c>
      <c r="N19" s="139">
        <f>+'[39]VHA (LP)'!G424</f>
        <v>22.573271287452034</v>
      </c>
      <c r="O19" s="725">
        <f>+'[39]Valores Mensais (LP)'!B436</f>
        <v>40278</v>
      </c>
      <c r="P19" s="139">
        <f>+'[39]VHM (FP e LP)'!H424</f>
        <v>-8.9536381925450428</v>
      </c>
      <c r="Q19" s="139">
        <f>+'[39]VHA (LP)'!B424</f>
        <v>-10.201674237642411</v>
      </c>
    </row>
    <row r="20" spans="2:17" ht="24" customHeight="1" x14ac:dyDescent="0.2">
      <c r="B20" s="57"/>
      <c r="C20" s="58" t="s">
        <v>74</v>
      </c>
      <c r="D20" s="114">
        <f>+'[39]Valores Mensais (LP)'!C437</f>
        <v>41869</v>
      </c>
      <c r="E20" s="139">
        <f>+'[39]VHM (FP e LP)'!I425</f>
        <v>-2.887693092730903</v>
      </c>
      <c r="F20" s="100">
        <f>+'[39]VHA (LP)'!C425</f>
        <v>-9.3831197921333214</v>
      </c>
      <c r="G20" s="184">
        <f>+'[39]Valores Mensais (LP)'!F437</f>
        <v>14683</v>
      </c>
      <c r="H20" s="139">
        <f>+'[39]VHM (FP e LP)'!L425</f>
        <v>21.850622406638998</v>
      </c>
      <c r="I20" s="139">
        <f>+'[39]VHA (LP)'!F425</f>
        <v>29.609731373542836</v>
      </c>
      <c r="J20" s="98">
        <f>+'[39]Valores Mensais (LP)'!I437</f>
        <v>2.8515289790914662</v>
      </c>
      <c r="K20" s="248">
        <f>+'[39]Valores Mensais (LP)'!J437</f>
        <v>3.0695767739284521</v>
      </c>
      <c r="L20" s="724">
        <f>+'[39]Valores Mensais (LP)'!G437</f>
        <v>8182</v>
      </c>
      <c r="M20" s="139">
        <f>+'[39]VHM (FP e LP)'!M425</f>
        <v>18.596898101174087</v>
      </c>
      <c r="N20" s="139">
        <f>+'[39]VHA (LP)'!G425</f>
        <v>21.1405890954669</v>
      </c>
      <c r="O20" s="725">
        <f>+'[39]Valores Mensais (LP)'!B437</f>
        <v>45594</v>
      </c>
      <c r="P20" s="139">
        <f>+'[39]VHM (FP e LP)'!H425</f>
        <v>-2.5914927254470532</v>
      </c>
      <c r="Q20" s="139">
        <f>+'[39]VHA (LP)'!B425</f>
        <v>-7.7184763816853463</v>
      </c>
    </row>
    <row r="21" spans="2:17" ht="24" customHeight="1" x14ac:dyDescent="0.2">
      <c r="B21" s="57"/>
      <c r="C21" s="58" t="s">
        <v>75</v>
      </c>
      <c r="D21" s="114">
        <f>+'[39]Valores Mensais (LP)'!C438</f>
        <v>37647</v>
      </c>
      <c r="E21" s="139">
        <f>+'[39]VHM (FP e LP)'!I426</f>
        <v>1.0684850600016116</v>
      </c>
      <c r="F21" s="100">
        <f>+'[39]VHA (LP)'!C426</f>
        <v>-7.1088496971042359</v>
      </c>
      <c r="G21" s="184">
        <f>+'[39]Valores Mensais (LP)'!F438</f>
        <v>11855</v>
      </c>
      <c r="H21" s="139">
        <f>+'[39]VHM (FP e LP)'!L426</f>
        <v>-8.1434991476832526</v>
      </c>
      <c r="I21" s="139">
        <f>+'[39]VHA (LP)'!F426</f>
        <v>18.145455401049393</v>
      </c>
      <c r="J21" s="98">
        <f>+'[39]Valores Mensais (LP)'!I438</f>
        <v>3.1756221003795866</v>
      </c>
      <c r="K21" s="248">
        <f>+'[39]Valores Mensais (LP)'!J438</f>
        <v>3.093002811803109</v>
      </c>
      <c r="L21" s="724">
        <f>+'[39]Valores Mensais (LP)'!G438</f>
        <v>9040</v>
      </c>
      <c r="M21" s="139">
        <f>+'[39]VHM (FP e LP)'!M426</f>
        <v>15.188583078491336</v>
      </c>
      <c r="N21" s="139">
        <f>+'[39]VHA (LP)'!G426</f>
        <v>19.410283004889607</v>
      </c>
      <c r="O21" s="725">
        <f>+'[39]Valores Mensais (LP)'!B438</f>
        <v>41657</v>
      </c>
      <c r="P21" s="139">
        <f>+'[39]VHM (FP e LP)'!H426</f>
        <v>1.6793185091166452</v>
      </c>
      <c r="Q21" s="139">
        <f>+'[39]VHA (LP)'!B426</f>
        <v>-5.6307173416767391</v>
      </c>
    </row>
    <row r="22" spans="2:17" ht="24" customHeight="1" x14ac:dyDescent="0.2">
      <c r="B22" s="57"/>
      <c r="C22" s="58" t="s">
        <v>76</v>
      </c>
      <c r="D22" s="114">
        <f>+'[39]Valores Mensais (LP)'!C439</f>
        <v>37070</v>
      </c>
      <c r="E22" s="139">
        <f>+'[39]VHM (FP e LP)'!I427</f>
        <v>8.7638998914414845</v>
      </c>
      <c r="F22" s="100">
        <f>+'[39]VHA (LP)'!C427</f>
        <v>-4.4732636994309738</v>
      </c>
      <c r="G22" s="184">
        <f>+'[39]Valores Mensais (LP)'!F439</f>
        <v>15227</v>
      </c>
      <c r="H22" s="139">
        <f>+'[39]VHM (FP e LP)'!L427</f>
        <v>-13.300688948357342</v>
      </c>
      <c r="I22" s="139">
        <f>+'[39]VHA (LP)'!F427</f>
        <v>8.9504528502930114</v>
      </c>
      <c r="J22" s="98">
        <f>+'[39]Valores Mensais (LP)'!I439</f>
        <v>2.4344913640244301</v>
      </c>
      <c r="K22" s="248">
        <f>+'[39]Valores Mensais (LP)'!J439</f>
        <v>3.1600259895385543</v>
      </c>
      <c r="L22" s="724">
        <f>+'[39]Valores Mensais (LP)'!G439</f>
        <v>9287</v>
      </c>
      <c r="M22" s="139">
        <f>+'[39]VHM (FP e LP)'!M427</f>
        <v>-8.2584214165761125</v>
      </c>
      <c r="N22" s="139">
        <f>+'[39]VHA (LP)'!G427</f>
        <v>11.864543764648827</v>
      </c>
      <c r="O22" s="725">
        <f>+'[39]Valores Mensais (LP)'!B439</f>
        <v>41826</v>
      </c>
      <c r="P22" s="139">
        <f>+'[39]VHM (FP e LP)'!H427</f>
        <v>9.0127189324437076</v>
      </c>
      <c r="Q22" s="139">
        <f>+'[39]VHA (LP)'!B427</f>
        <v>-3.1088268958861631</v>
      </c>
    </row>
    <row r="23" spans="2:17" ht="24" customHeight="1" x14ac:dyDescent="0.2">
      <c r="B23" s="57"/>
      <c r="C23" s="58" t="s">
        <v>77</v>
      </c>
      <c r="D23" s="114">
        <f>+'[39]Valores Mensais (LP)'!C440</f>
        <v>32505</v>
      </c>
      <c r="E23" s="139">
        <f>+'[39]VHM (FP e LP)'!I428</f>
        <v>2.8086156181800881</v>
      </c>
      <c r="F23" s="100">
        <f>+'[39]VHA (LP)'!C428</f>
        <v>-3.5013361139137333</v>
      </c>
      <c r="G23" s="184">
        <f>+'[39]Valores Mensais (LP)'!F440</f>
        <v>11825</v>
      </c>
      <c r="H23" s="139">
        <f>+'[39]VHM (FP e LP)'!L428</f>
        <v>-26.943037192635611</v>
      </c>
      <c r="I23" s="139">
        <f>+'[39]VHA (LP)'!F428</f>
        <v>1.3311475409836016</v>
      </c>
      <c r="J23" s="98">
        <f>+'[39]Valores Mensais (LP)'!I440</f>
        <v>2.7488372093023257</v>
      </c>
      <c r="K23" s="248">
        <f>+'[39]Valores Mensais (LP)'!J440</f>
        <v>3.2591346413707365</v>
      </c>
      <c r="L23" s="724">
        <f>+'[39]Valores Mensais (LP)'!G440</f>
        <v>7754</v>
      </c>
      <c r="M23" s="139">
        <f>+'[39]VHM (FP e LP)'!M428</f>
        <v>-19.946314268015698</v>
      </c>
      <c r="N23" s="139">
        <f>+'[39]VHA (LP)'!G428</f>
        <v>5.2814870206174591</v>
      </c>
      <c r="O23" s="725">
        <f>+'[39]Valores Mensais (LP)'!B440</f>
        <v>36453</v>
      </c>
      <c r="P23" s="139">
        <f>+'[39]VHM (FP e LP)'!H428</f>
        <v>1.4104490068435949</v>
      </c>
      <c r="Q23" s="139">
        <f>+'[39]VHA (LP)'!B428</f>
        <v>-2.4809551232747529</v>
      </c>
    </row>
    <row r="24" spans="2:17" ht="24" customHeight="1" x14ac:dyDescent="0.2">
      <c r="B24" s="57"/>
      <c r="C24" s="58" t="s">
        <v>66</v>
      </c>
      <c r="D24" s="114">
        <f>+'[39]Valores Mensais (LP)'!C441</f>
        <v>36781</v>
      </c>
      <c r="E24" s="139">
        <f>+'[39]VHM (FP e LP)'!I429</f>
        <v>-2.18859695777045</v>
      </c>
      <c r="F24" s="100">
        <f>+'[39]VHA (LP)'!C429</f>
        <v>-3.3214929777583446</v>
      </c>
      <c r="G24" s="184">
        <f>+'[39]Valores Mensais (LP)'!F441</f>
        <v>10752</v>
      </c>
      <c r="H24" s="139">
        <f>+'[39]VHM (FP e LP)'!L429</f>
        <v>-8.4936170212766005</v>
      </c>
      <c r="I24" s="139">
        <f>+'[39]VHA (LP)'!F429</f>
        <v>1.931818181817313E-2</v>
      </c>
      <c r="J24" s="98">
        <f>+'[39]Valores Mensais (LP)'!I441</f>
        <v>3.4208519345238093</v>
      </c>
      <c r="K24" s="248">
        <f>+'[39]Valores Mensais (LP)'!J441</f>
        <v>3.2756615196245153</v>
      </c>
      <c r="L24" s="724">
        <f>+'[39]Valores Mensais (LP)'!G441</f>
        <v>6633</v>
      </c>
      <c r="M24" s="139">
        <f>+'[39]VHM (FP e LP)'!M429</f>
        <v>-12.781065088757392</v>
      </c>
      <c r="N24" s="139">
        <f>+'[39]VHA (LP)'!G429</f>
        <v>2.7568461679838174</v>
      </c>
      <c r="O24" s="725">
        <f>+'[39]Valores Mensais (LP)'!B441</f>
        <v>40530</v>
      </c>
      <c r="P24" s="139">
        <f>+'[39]VHM (FP e LP)'!H429</f>
        <v>-2.628291370363256</v>
      </c>
      <c r="Q24" s="139">
        <f>+'[39]VHA (LP)'!B429</f>
        <v>-2.5013733748397771</v>
      </c>
    </row>
    <row r="25" spans="2:17" ht="24" customHeight="1" x14ac:dyDescent="0.2">
      <c r="B25" s="57"/>
      <c r="C25" s="58" t="s">
        <v>67</v>
      </c>
      <c r="D25" s="114">
        <f>+'[39]Valores Mensais (LP)'!C442</f>
        <v>37121</v>
      </c>
      <c r="E25" s="139">
        <f>+'[39]VHM (FP e LP)'!I430</f>
        <v>1.877212723330679</v>
      </c>
      <c r="F25" s="100">
        <f>+'[39]VHA (LP)'!C430</f>
        <v>-2.7122558069226366</v>
      </c>
      <c r="G25" s="184">
        <f>+'[39]Valores Mensais (LP)'!F442</f>
        <v>10328</v>
      </c>
      <c r="H25" s="139">
        <f>+'[39]VHM (FP e LP)'!L430</f>
        <v>-6.5170166545981179</v>
      </c>
      <c r="I25" s="139">
        <f>+'[39]VHA (LP)'!F430</f>
        <v>-0.70975688555043881</v>
      </c>
      <c r="J25" s="98">
        <f>+'[39]Valores Mensais (LP)'!I442</f>
        <v>3.5942099147947326</v>
      </c>
      <c r="K25" s="248">
        <f>+'[39]Valores Mensais (LP)'!J442</f>
        <v>3.2964590881126528</v>
      </c>
      <c r="L25" s="724">
        <f>+'[39]Valores Mensais (LP)'!G442</f>
        <v>6352</v>
      </c>
      <c r="M25" s="139">
        <f>+'[39]VHM (FP e LP)'!M430</f>
        <v>0.14188869620053168</v>
      </c>
      <c r="N25" s="139">
        <f>+'[39]VHA (LP)'!G430</f>
        <v>2.4838279591131274</v>
      </c>
      <c r="O25" s="725">
        <f>+'[39]Valores Mensais (LP)'!B442</f>
        <v>40484</v>
      </c>
      <c r="P25" s="139">
        <f>+'[39]VHM (FP e LP)'!H430</f>
        <v>2.7904024374761915</v>
      </c>
      <c r="Q25" s="139">
        <f>+'[39]VHA (LP)'!B430</f>
        <v>-1.8879142873962418</v>
      </c>
    </row>
    <row r="26" spans="2:17" ht="24" customHeight="1" x14ac:dyDescent="0.2">
      <c r="B26" s="57"/>
      <c r="C26" s="58" t="s">
        <v>68</v>
      </c>
      <c r="D26" s="114">
        <f>+'[39]Valores Mensais (LP)'!C443</f>
        <v>57668</v>
      </c>
      <c r="E26" s="139">
        <f>+'[39]VHM (FP e LP)'!I431</f>
        <v>17.771514928726063</v>
      </c>
      <c r="F26" s="100">
        <f>+'[39]VHA (LP)'!C431</f>
        <v>7.4745476370430275E-2</v>
      </c>
      <c r="G26" s="184">
        <f>+'[39]Valores Mensais (LP)'!F443</f>
        <v>12314</v>
      </c>
      <c r="H26" s="139">
        <f>+'[39]VHM (FP e LP)'!L431</f>
        <v>-14.575095386749915</v>
      </c>
      <c r="I26" s="139">
        <f>+'[39]VHA (LP)'!F431</f>
        <v>-2.4712902003296233</v>
      </c>
      <c r="J26" s="98">
        <f>+'[39]Valores Mensais (LP)'!I443</f>
        <v>4.683124898489524</v>
      </c>
      <c r="K26" s="248">
        <f>+'[39]Valores Mensais (LP)'!J443</f>
        <v>3.4048436427189315</v>
      </c>
      <c r="L26" s="724">
        <f>+'[39]Valores Mensais (LP)'!G443</f>
        <v>9025</v>
      </c>
      <c r="M26" s="139">
        <f>+'[39]VHM (FP e LP)'!M431</f>
        <v>1.279317697228155</v>
      </c>
      <c r="N26" s="139">
        <f>+'[39]VHA (LP)'!G431</f>
        <v>2.3297542489664647</v>
      </c>
      <c r="O26" s="725">
        <f>+'[39]Valores Mensais (LP)'!B443</f>
        <v>62707</v>
      </c>
      <c r="P26" s="139">
        <f>+'[39]VHM (FP e LP)'!H431</f>
        <v>17.735303505379175</v>
      </c>
      <c r="Q26" s="139">
        <f>+'[39]VHA (LP)'!B431</f>
        <v>0.77149930916207143</v>
      </c>
    </row>
    <row r="27" spans="2:17" ht="24" customHeight="1" x14ac:dyDescent="0.2">
      <c r="B27" s="57"/>
      <c r="C27" s="58" t="s">
        <v>69</v>
      </c>
      <c r="D27" s="114">
        <f>+'[39]Valores Mensais (LP)'!C444</f>
        <v>50580</v>
      </c>
      <c r="E27" s="139">
        <f>+'[39]VHM (FP e LP)'!I432</f>
        <v>14.517297591016121</v>
      </c>
      <c r="F27" s="100">
        <f>+'[39]VHA (LP)'!C432</f>
        <v>1.6534836755301319</v>
      </c>
      <c r="G27" s="184">
        <f>+'[39]Valores Mensais (LP)'!F444</f>
        <v>9529</v>
      </c>
      <c r="H27" s="139">
        <f>+'[39]VHM (FP e LP)'!L432</f>
        <v>-26.06874078671736</v>
      </c>
      <c r="I27" s="139">
        <f>+'[39]VHA (LP)'!F432</f>
        <v>-4.878434848676716</v>
      </c>
      <c r="J27" s="98">
        <f>+'[39]Valores Mensais (LP)'!I444</f>
        <v>5.3080071361108194</v>
      </c>
      <c r="K27" s="248">
        <f>+'[39]Valores Mensais (LP)'!J444</f>
        <v>3.5316092566161799</v>
      </c>
      <c r="L27" s="724">
        <f>+'[39]Valores Mensais (LP)'!G444</f>
        <v>6756</v>
      </c>
      <c r="M27" s="139">
        <f>+'[39]VHM (FP e LP)'!M432</f>
        <v>-15.676485272091867</v>
      </c>
      <c r="N27" s="139">
        <f>+'[39]VHA (LP)'!G432</f>
        <v>0.4724754106802509</v>
      </c>
      <c r="O27" s="725">
        <f>+'[39]Valores Mensais (LP)'!B444</f>
        <v>54777</v>
      </c>
      <c r="P27" s="139">
        <f>+'[39]VHM (FP e LP)'!H432</f>
        <v>13.447518846822959</v>
      </c>
      <c r="Q27" s="139">
        <f>+'[39]VHA (LP)'!B432</f>
        <v>2.1584690166219112</v>
      </c>
    </row>
    <row r="28" spans="2:17" ht="24" customHeight="1" x14ac:dyDescent="0.2">
      <c r="B28" s="57"/>
      <c r="C28" s="58" t="s">
        <v>70</v>
      </c>
      <c r="D28" s="114">
        <f>+'[39]Valores Mensais (LP)'!C445</f>
        <v>54348</v>
      </c>
      <c r="E28" s="139">
        <f>+'[39]VHM (FP e LP)'!I433</f>
        <v>15.285732467863046</v>
      </c>
      <c r="F28" s="100">
        <f>+'[39]VHA (LP)'!C433</f>
        <v>3.0778061959494396</v>
      </c>
      <c r="G28" s="184">
        <f>+'[39]Valores Mensais (LP)'!F445</f>
        <v>8761</v>
      </c>
      <c r="H28" s="139">
        <f>+'[39]VHM (FP e LP)'!L433</f>
        <v>-24.284850056174921</v>
      </c>
      <c r="I28" s="139">
        <f>+'[39]VHA (LP)'!F433</f>
        <v>-6.5065290053145546</v>
      </c>
      <c r="J28" s="98">
        <f>+'[39]Valores Mensais (LP)'!I445</f>
        <v>6.2034014381919871</v>
      </c>
      <c r="K28" s="248">
        <f>+'[39]Valores Mensais (LP)'!J445</f>
        <v>3.6557213137321671</v>
      </c>
      <c r="L28" s="724">
        <f>+'[39]Valores Mensais (LP)'!G445</f>
        <v>6392</v>
      </c>
      <c r="M28" s="139">
        <f>+'[39]VHM (FP e LP)'!M433</f>
        <v>-16.071428571428569</v>
      </c>
      <c r="N28" s="139">
        <f>+'[39]VHA (LP)'!G433</f>
        <v>-1.0047835670402905</v>
      </c>
      <c r="O28" s="725">
        <f>+'[39]Valores Mensais (LP)'!B445</f>
        <v>58251</v>
      </c>
      <c r="P28" s="139">
        <f>+'[39]VHM (FP e LP)'!H433</f>
        <v>14.242287552217148</v>
      </c>
      <c r="Q28" s="139">
        <f>+'[39]VHA (LP)'!B433</f>
        <v>3.4100927532227931</v>
      </c>
    </row>
    <row r="29" spans="2:17" ht="24" customHeight="1" x14ac:dyDescent="0.2">
      <c r="B29" s="110"/>
      <c r="C29" s="51" t="s">
        <v>71</v>
      </c>
      <c r="D29" s="112">
        <f>+'[39]Valores Mensais (LP)'!C446</f>
        <v>44019</v>
      </c>
      <c r="E29" s="135">
        <f>+'[39]VHM (FP e LP)'!I434</f>
        <v>11.513907888736895</v>
      </c>
      <c r="F29" s="54">
        <f>+'[39]VHA (LP)'!C434</f>
        <v>3.7564809078162176</v>
      </c>
      <c r="G29" s="182">
        <f>+'[39]Valores Mensais (LP)'!F446</f>
        <v>6786</v>
      </c>
      <c r="H29" s="135">
        <f>+'[39]VHM (FP e LP)'!L434</f>
        <v>-25.181918412348402</v>
      </c>
      <c r="I29" s="135">
        <f>+'[39]VHA (LP)'!F434</f>
        <v>-7.6588681093657573</v>
      </c>
      <c r="J29" s="96">
        <f>+'[39]Valores Mensais (LP)'!I446</f>
        <v>6.4867374005305036</v>
      </c>
      <c r="K29" s="246">
        <f>+'[39]Valores Mensais (LP)'!J446</f>
        <v>3.7507201532397687</v>
      </c>
      <c r="L29" s="722">
        <f>+'[39]Valores Mensais (LP)'!G446</f>
        <v>5506</v>
      </c>
      <c r="M29" s="135">
        <f>+'[39]VHM (FP e LP)'!M434</f>
        <v>-12.185007974481653</v>
      </c>
      <c r="N29" s="135">
        <f>+'[39]VHA (LP)'!G434</f>
        <v>-1.7703850942530797</v>
      </c>
      <c r="O29" s="723">
        <f>+'[39]Valores Mensais (LP)'!B446</f>
        <v>47413</v>
      </c>
      <c r="P29" s="135">
        <f>+'[39]VHM (FP e LP)'!H434</f>
        <v>11.371323874847317</v>
      </c>
      <c r="Q29" s="135">
        <f>+'[39]VHA (LP)'!B434</f>
        <v>4.0437808266304609</v>
      </c>
    </row>
    <row r="30" spans="2:17" ht="24" customHeight="1" x14ac:dyDescent="0.2">
      <c r="B30" s="57">
        <v>23</v>
      </c>
      <c r="C30" s="58" t="s">
        <v>72</v>
      </c>
      <c r="D30" s="114">
        <f>+'[39]Valores Mensais (LP)'!C447</f>
        <v>55841</v>
      </c>
      <c r="E30" s="139">
        <f>+'[39]VHM (FP e LP)'!I435</f>
        <v>30.793554129385868</v>
      </c>
      <c r="F30" s="100">
        <f>+'[39]VHA (LP)'!C435</f>
        <v>30.793554129385868</v>
      </c>
      <c r="G30" s="184">
        <f>+'[39]Valores Mensais (LP)'!F447</f>
        <v>10973</v>
      </c>
      <c r="H30" s="139">
        <f>+'[39]VHM (FP e LP)'!L435</f>
        <v>-11.742942170031368</v>
      </c>
      <c r="I30" s="139">
        <f>+'[39]VHA (LP)'!F435</f>
        <v>-11.742942170031368</v>
      </c>
      <c r="J30" s="98">
        <f>+'[39]Valores Mensais (LP)'!I447</f>
        <v>5.0889455937300649</v>
      </c>
      <c r="K30" s="248">
        <f>+'[39]Valores Mensais (LP)'!J447</f>
        <v>3.8894135170359339</v>
      </c>
      <c r="L30" s="724">
        <f>+'[39]Valores Mensais (LP)'!G447</f>
        <v>7525</v>
      </c>
      <c r="M30" s="139">
        <f>+'[39]VHM (FP e LP)'!M435</f>
        <v>-11.688768923835235</v>
      </c>
      <c r="N30" s="139">
        <f>+'[39]VHA (LP)'!G435</f>
        <v>-11.688768923835235</v>
      </c>
      <c r="O30" s="725">
        <f>+'[39]Valores Mensais (LP)'!B447</f>
        <v>60223</v>
      </c>
      <c r="P30" s="139">
        <f>+'[39]VHM (FP e LP)'!H435</f>
        <v>29.500688112850515</v>
      </c>
      <c r="Q30" s="139">
        <f>+'[39]VHA (LP)'!B435</f>
        <v>29.500688112850515</v>
      </c>
    </row>
    <row r="31" spans="2:17" ht="24" customHeight="1" x14ac:dyDescent="0.2">
      <c r="B31" s="57"/>
      <c r="C31" s="58" t="s">
        <v>73</v>
      </c>
      <c r="D31" s="114">
        <f>+'[39]Valores Mensais (LP)'!C448</f>
        <v>41952</v>
      </c>
      <c r="E31" s="139">
        <f>+'[39]VHM (FP e LP)'!I436</f>
        <v>13.993804684528023</v>
      </c>
      <c r="F31" s="100">
        <f>+'[39]VHA (LP)'!C436</f>
        <v>23.016252390057357</v>
      </c>
      <c r="G31" s="184">
        <f>+'[39]Valores Mensais (LP)'!F448</f>
        <v>9979</v>
      </c>
      <c r="H31" s="139">
        <f>+'[39]VHM (FP e LP)'!L436</f>
        <v>-11.234655755203704</v>
      </c>
      <c r="I31" s="139">
        <f>+'[39]VHA (LP)'!F436</f>
        <v>-11.50158394931362</v>
      </c>
      <c r="J31" s="98">
        <f>+'[39]Valores Mensais (LP)'!I448</f>
        <v>4.2040284597655075</v>
      </c>
      <c r="K31" s="248">
        <f>+'[39]Valores Mensais (LP)'!J448</f>
        <v>3.9650633025591677</v>
      </c>
      <c r="L31" s="724">
        <f>+'[39]Valores Mensais (LP)'!G448</f>
        <v>6539</v>
      </c>
      <c r="M31" s="139">
        <f>+'[39]VHM (FP e LP)'!M436</f>
        <v>0.70845525951024335</v>
      </c>
      <c r="N31" s="139">
        <f>+'[39]VHA (LP)'!G436</f>
        <v>-6.3274277341148206</v>
      </c>
      <c r="O31" s="725">
        <f>+'[39]Valores Mensais (LP)'!B448</f>
        <v>45993</v>
      </c>
      <c r="P31" s="139">
        <f>+'[39]VHM (FP e LP)'!H436</f>
        <v>14.1888872337256</v>
      </c>
      <c r="Q31" s="139">
        <f>+'[39]VHA (LP)'!B436</f>
        <v>22.394044848009955</v>
      </c>
    </row>
    <row r="32" spans="2:17" ht="24" customHeight="1" x14ac:dyDescent="0.2">
      <c r="B32" s="57"/>
      <c r="C32" s="58" t="s">
        <v>74</v>
      </c>
      <c r="D32" s="114">
        <f>+'[39]Valores Mensais (LP)'!C449</f>
        <v>48125</v>
      </c>
      <c r="E32" s="139">
        <f>+'[39]VHM (FP e LP)'!I437</f>
        <v>14.941842413241302</v>
      </c>
      <c r="F32" s="100">
        <f>+'[39]VHA (LP)'!C437</f>
        <v>20.230709018250725</v>
      </c>
      <c r="G32" s="184">
        <f>+'[39]Valores Mensais (LP)'!F449</f>
        <v>14743</v>
      </c>
      <c r="H32" s="139">
        <f>+'[39]VHM (FP e LP)'!L437</f>
        <v>0.40863583736294729</v>
      </c>
      <c r="I32" s="139">
        <f>+'[39]VHA (LP)'!F437</f>
        <v>-6.9424891808749116</v>
      </c>
      <c r="J32" s="98">
        <f>+'[39]Valores Mensais (LP)'!I449</f>
        <v>3.2642610052228176</v>
      </c>
      <c r="K32" s="248">
        <f>+'[39]Valores Mensais (LP)'!J449</f>
        <v>4.0102876638210896</v>
      </c>
      <c r="L32" s="724">
        <f>+'[39]Valores Mensais (LP)'!G449</f>
        <v>9033</v>
      </c>
      <c r="M32" s="139">
        <f>+'[39]VHM (FP e LP)'!M437</f>
        <v>10.400879980444877</v>
      </c>
      <c r="N32" s="139">
        <f>+'[39]VHA (LP)'!G437</f>
        <v>-0.42679772374547564</v>
      </c>
      <c r="O32" s="725">
        <f>+'[39]Valores Mensais (LP)'!B449</f>
        <v>53247</v>
      </c>
      <c r="P32" s="139">
        <f>+'[39]VHM (FP e LP)'!H437</f>
        <v>16.785103303066194</v>
      </c>
      <c r="Q32" s="139">
        <f>+'[39]VHA (LP)'!B437</f>
        <v>20.462168368888612</v>
      </c>
    </row>
    <row r="33" spans="2:17" ht="24" customHeight="1" x14ac:dyDescent="0.2">
      <c r="B33" s="57"/>
      <c r="C33" s="58" t="s">
        <v>75</v>
      </c>
      <c r="D33" s="114">
        <f>+'[39]Valores Mensais (LP)'!C450</f>
        <v>37135</v>
      </c>
      <c r="E33" s="139">
        <f>+'[39]VHM (FP e LP)'!I438</f>
        <v>-1.3600021250033234</v>
      </c>
      <c r="F33" s="100">
        <f>+'[39]VHA (LP)'!C438</f>
        <v>15.118984730712137</v>
      </c>
      <c r="G33" s="184">
        <f>+'[39]Valores Mensais (LP)'!F450</f>
        <v>8782</v>
      </c>
      <c r="H33" s="139">
        <f>+'[39]VHM (FP e LP)'!L438</f>
        <v>-25.921552087726695</v>
      </c>
      <c r="I33" s="139">
        <f>+'[39]VHA (LP)'!F438</f>
        <v>-11.42333658614303</v>
      </c>
      <c r="J33" s="98">
        <f>+'[39]Valores Mensais (LP)'!I450</f>
        <v>4.2285356410840356</v>
      </c>
      <c r="K33" s="248">
        <f>+'[39]Valores Mensais (LP)'!J450</f>
        <v>4.1011469318994758</v>
      </c>
      <c r="L33" s="724">
        <f>+'[39]Valores Mensais (LP)'!G450</f>
        <v>7647</v>
      </c>
      <c r="M33" s="139">
        <f>+'[39]VHM (FP e LP)'!M438</f>
        <v>-15.409292035398225</v>
      </c>
      <c r="N33" s="139">
        <f>+'[39]VHA (LP)'!G438</f>
        <v>-4.6283658022087115</v>
      </c>
      <c r="O33" s="725">
        <f>+'[39]Valores Mensais (LP)'!B450</f>
        <v>41865</v>
      </c>
      <c r="P33" s="139">
        <f>+'[39]VHM (FP e LP)'!H438</f>
        <v>0.49931584127518303</v>
      </c>
      <c r="Q33" s="139">
        <f>+'[39]VHA (LP)'!B438</f>
        <v>15.683807094056878</v>
      </c>
    </row>
    <row r="34" spans="2:17" ht="2.1" customHeight="1" x14ac:dyDescent="0.2">
      <c r="B34" s="555"/>
      <c r="C34" s="726"/>
      <c r="D34" s="727"/>
      <c r="E34" s="619"/>
      <c r="F34" s="728"/>
      <c r="G34" s="727"/>
      <c r="H34" s="619"/>
      <c r="I34" s="728"/>
      <c r="J34" s="619"/>
      <c r="K34" s="728"/>
      <c r="L34" s="727"/>
      <c r="M34" s="619"/>
      <c r="N34" s="728"/>
      <c r="O34" s="727"/>
      <c r="P34" s="619"/>
      <c r="Q34" s="619"/>
    </row>
    <row r="35" spans="2:17" s="69" customFormat="1" ht="18" customHeight="1" x14ac:dyDescent="0.2">
      <c r="B35" s="729" t="s">
        <v>541</v>
      </c>
      <c r="C35" s="729"/>
      <c r="D35" s="88"/>
      <c r="E35" s="730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</row>
    <row r="36" spans="2:17" s="69" customFormat="1" ht="18" customHeight="1" x14ac:dyDescent="0.2">
      <c r="B36" s="70" t="s">
        <v>542</v>
      </c>
      <c r="C36" s="70"/>
      <c r="E36" s="89"/>
    </row>
    <row r="37" spans="2:17" ht="3" customHeight="1" x14ac:dyDescent="0.2">
      <c r="B37" s="719"/>
      <c r="C37" s="719"/>
      <c r="E37" s="731"/>
    </row>
    <row r="38" spans="2:17" ht="3" customHeight="1" x14ac:dyDescent="0.2">
      <c r="B38" s="719"/>
      <c r="C38" s="719"/>
      <c r="E38" s="731"/>
    </row>
    <row r="39" spans="2:17" ht="3" customHeight="1" x14ac:dyDescent="0.2">
      <c r="B39" s="719"/>
      <c r="C39" s="719"/>
      <c r="E39" s="731"/>
    </row>
    <row r="40" spans="2:17" ht="3" customHeight="1" x14ac:dyDescent="0.2">
      <c r="B40" s="719"/>
      <c r="C40" s="719"/>
      <c r="E40" s="731"/>
    </row>
    <row r="41" spans="2:17" ht="3" customHeight="1" x14ac:dyDescent="0.2">
      <c r="B41" s="719"/>
      <c r="C41" s="719"/>
      <c r="E41" s="731"/>
    </row>
    <row r="42" spans="2:17" ht="3" customHeight="1" x14ac:dyDescent="0.2">
      <c r="B42" s="719"/>
      <c r="C42" s="719"/>
      <c r="E42" s="731"/>
    </row>
    <row r="43" spans="2:17" ht="3" customHeight="1" x14ac:dyDescent="0.2">
      <c r="B43" s="719"/>
      <c r="C43" s="719"/>
      <c r="E43" s="731"/>
    </row>
    <row r="44" spans="2:17" ht="3" customHeight="1" x14ac:dyDescent="0.2">
      <c r="B44" s="719"/>
      <c r="C44" s="719"/>
      <c r="E44" s="731"/>
    </row>
    <row r="45" spans="2:17" ht="3" customHeight="1" x14ac:dyDescent="0.2">
      <c r="B45" s="719"/>
      <c r="C45" s="719"/>
      <c r="E45" s="731"/>
    </row>
    <row r="46" spans="2:17" ht="3" customHeight="1" x14ac:dyDescent="0.2">
      <c r="B46" s="719"/>
      <c r="C46" s="719"/>
      <c r="E46" s="731"/>
    </row>
    <row r="47" spans="2:17" ht="3" customHeight="1" x14ac:dyDescent="0.2">
      <c r="B47" s="719"/>
      <c r="C47" s="719"/>
      <c r="E47" s="731"/>
    </row>
    <row r="48" spans="2:17" ht="14.1" customHeight="1" x14ac:dyDescent="0.2">
      <c r="B48" s="719"/>
      <c r="C48" s="719"/>
      <c r="E48" s="731"/>
    </row>
    <row r="49" spans="2:5" ht="3" customHeight="1" x14ac:dyDescent="0.2">
      <c r="B49" s="719"/>
      <c r="C49" s="719"/>
      <c r="E49" s="731"/>
    </row>
    <row r="50" spans="2:5" ht="3" customHeight="1" x14ac:dyDescent="0.2">
      <c r="B50" s="719"/>
      <c r="C50" s="719"/>
      <c r="E50" s="731"/>
    </row>
    <row r="51" spans="2:5" ht="3" customHeight="1" x14ac:dyDescent="0.2">
      <c r="B51" s="719"/>
      <c r="C51" s="719"/>
      <c r="E51" s="731"/>
    </row>
    <row r="52" spans="2:5" ht="3" customHeight="1" x14ac:dyDescent="0.2">
      <c r="B52" s="719"/>
      <c r="C52" s="719"/>
      <c r="E52" s="731"/>
    </row>
    <row r="53" spans="2:5" ht="3" customHeight="1" x14ac:dyDescent="0.2">
      <c r="B53" s="719"/>
      <c r="C53" s="719"/>
      <c r="E53" s="731"/>
    </row>
    <row r="54" spans="2:5" ht="3" customHeight="1" x14ac:dyDescent="0.2">
      <c r="B54" s="719"/>
      <c r="C54" s="719"/>
      <c r="E54" s="731"/>
    </row>
    <row r="55" spans="2:5" ht="3" customHeight="1" x14ac:dyDescent="0.2">
      <c r="B55" s="719"/>
      <c r="C55" s="719"/>
      <c r="E55" s="731"/>
    </row>
    <row r="56" spans="2:5" ht="3" customHeight="1" x14ac:dyDescent="0.2">
      <c r="B56" s="719"/>
      <c r="C56" s="719"/>
      <c r="E56" s="731"/>
    </row>
    <row r="57" spans="2:5" ht="3" customHeight="1" x14ac:dyDescent="0.2">
      <c r="B57" s="719"/>
      <c r="C57" s="719"/>
      <c r="E57" s="731"/>
    </row>
    <row r="58" spans="2:5" ht="3" customHeight="1" x14ac:dyDescent="0.2">
      <c r="B58" s="719"/>
      <c r="C58" s="719"/>
      <c r="E58" s="731"/>
    </row>
    <row r="59" spans="2:5" ht="3" customHeight="1" x14ac:dyDescent="0.2">
      <c r="B59" s="719"/>
      <c r="C59" s="719"/>
      <c r="E59" s="731"/>
    </row>
    <row r="60" spans="2:5" ht="3" customHeight="1" x14ac:dyDescent="0.2">
      <c r="B60" s="719"/>
      <c r="C60" s="719"/>
      <c r="E60" s="731"/>
    </row>
    <row r="61" spans="2:5" ht="6.95" customHeight="1" x14ac:dyDescent="0.2">
      <c r="B61" s="719"/>
      <c r="C61" s="719"/>
      <c r="E61" s="731"/>
    </row>
    <row r="62" spans="2:5" ht="24" customHeight="1" x14ac:dyDescent="0.2">
      <c r="B62" s="719"/>
      <c r="C62" s="719"/>
      <c r="E62" s="731"/>
    </row>
    <row r="63" spans="2:5" ht="24" customHeight="1" x14ac:dyDescent="0.2">
      <c r="B63" s="719"/>
      <c r="C63" s="719"/>
      <c r="E63" s="731"/>
    </row>
    <row r="64" spans="2:5" ht="24" customHeight="1" x14ac:dyDescent="0.2">
      <c r="B64" s="719"/>
      <c r="C64" s="719"/>
      <c r="E64" s="731"/>
    </row>
    <row r="65" spans="2:17" ht="24" customHeight="1" x14ac:dyDescent="0.2">
      <c r="B65" s="719"/>
      <c r="C65" s="719"/>
      <c r="E65" s="731"/>
    </row>
    <row r="66" spans="2:17" ht="18" customHeight="1" x14ac:dyDescent="0.25">
      <c r="B66" s="39" t="s">
        <v>543</v>
      </c>
      <c r="C66" s="676"/>
    </row>
    <row r="67" spans="2:17" ht="18" customHeight="1" x14ac:dyDescent="0.2">
      <c r="B67" s="80" t="s">
        <v>544</v>
      </c>
      <c r="C67" s="588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7.95" customHeight="1" x14ac:dyDescent="0.2">
      <c r="B68" s="1818"/>
      <c r="C68" s="1818"/>
      <c r="D68" s="1272" t="s">
        <v>545</v>
      </c>
      <c r="E68" s="1272"/>
      <c r="F68" s="1272" t="s">
        <v>536</v>
      </c>
      <c r="G68" s="1272"/>
      <c r="H68" s="1272" t="s">
        <v>537</v>
      </c>
      <c r="I68" s="1272"/>
      <c r="J68" s="1272" t="s">
        <v>546</v>
      </c>
      <c r="K68" s="1272"/>
      <c r="L68" s="1274" t="s">
        <v>547</v>
      </c>
      <c r="M68" s="1274"/>
      <c r="N68" s="1274"/>
      <c r="O68" s="1274"/>
      <c r="P68" s="1274"/>
      <c r="Q68" s="1274"/>
    </row>
    <row r="69" spans="2:17" ht="27.95" customHeight="1" x14ac:dyDescent="0.2">
      <c r="B69" s="1818"/>
      <c r="C69" s="1818"/>
      <c r="D69" s="1250"/>
      <c r="E69" s="1250"/>
      <c r="F69" s="1250"/>
      <c r="G69" s="1250"/>
      <c r="H69" s="1250"/>
      <c r="I69" s="1250"/>
      <c r="J69" s="1250"/>
      <c r="K69" s="1250"/>
      <c r="L69" s="1252" t="s">
        <v>548</v>
      </c>
      <c r="M69" s="1252"/>
      <c r="N69" s="1252"/>
      <c r="O69" s="1252" t="s">
        <v>549</v>
      </c>
      <c r="P69" s="1252"/>
      <c r="Q69" s="1252"/>
    </row>
    <row r="70" spans="2:17" ht="21.95" customHeight="1" x14ac:dyDescent="0.2">
      <c r="B70" s="1818"/>
      <c r="C70" s="1818"/>
      <c r="D70" s="1250" t="s">
        <v>275</v>
      </c>
      <c r="E70" s="1250" t="s">
        <v>59</v>
      </c>
      <c r="F70" s="1250" t="s">
        <v>275</v>
      </c>
      <c r="G70" s="1250" t="s">
        <v>59</v>
      </c>
      <c r="H70" s="1250" t="s">
        <v>275</v>
      </c>
      <c r="I70" s="1250"/>
      <c r="J70" s="1250" t="s">
        <v>275</v>
      </c>
      <c r="K70" s="1250" t="s">
        <v>59</v>
      </c>
      <c r="L70" s="1250" t="s">
        <v>275</v>
      </c>
      <c r="M70" s="1250"/>
      <c r="N70" s="1250" t="s">
        <v>59</v>
      </c>
      <c r="O70" s="1250" t="s">
        <v>275</v>
      </c>
      <c r="P70" s="1250"/>
      <c r="Q70" s="1250" t="s">
        <v>59</v>
      </c>
    </row>
    <row r="71" spans="2:17" ht="21.95" customHeight="1" x14ac:dyDescent="0.2">
      <c r="B71" s="1900"/>
      <c r="C71" s="1900"/>
      <c r="D71" s="1863"/>
      <c r="E71" s="1863"/>
      <c r="F71" s="1863"/>
      <c r="G71" s="1863"/>
      <c r="H71" s="1863"/>
      <c r="I71" s="1863"/>
      <c r="J71" s="1863"/>
      <c r="K71" s="1863"/>
      <c r="L71" s="1863"/>
      <c r="M71" s="1863"/>
      <c r="N71" s="1863"/>
      <c r="O71" s="1863"/>
      <c r="P71" s="1863"/>
      <c r="Q71" s="1863"/>
    </row>
    <row r="72" spans="2:17" ht="24" customHeight="1" x14ac:dyDescent="0.2">
      <c r="B72" s="1175">
        <v>2020</v>
      </c>
      <c r="C72" s="1175"/>
      <c r="D72" s="109">
        <f>+'[39]Valores Anuais (FP e LP)'!C37</f>
        <v>402254</v>
      </c>
      <c r="E72" s="48">
        <f>+'[39]Valores Anuais (FP e LP)'!X37</f>
        <v>29.557913180152152</v>
      </c>
      <c r="F72" s="181">
        <f>+'[39]Valores Anuais (FP e LP)'!F37</f>
        <v>10862</v>
      </c>
      <c r="G72" s="129">
        <f>+'[39]Valores Anuais (FP e LP)'!AA37</f>
        <v>-5.5724593584282385</v>
      </c>
      <c r="H72" s="1261">
        <f>+'[39]Valores Anuais (FP e LP)'!G37</f>
        <v>37.033143067575033</v>
      </c>
      <c r="I72" s="1582"/>
      <c r="J72" s="181">
        <f>+'[39]Valores Anuais (FP e LP)'!B37</f>
        <v>582926</v>
      </c>
      <c r="K72" s="129">
        <f>+'[39]Valores Anuais (FP e LP)'!W37</f>
        <v>25.394407947099641</v>
      </c>
      <c r="L72" s="1303">
        <f>+'[39]Valores Anuais (FP e LP)'!D37</f>
        <v>33842</v>
      </c>
      <c r="M72" s="1990"/>
      <c r="N72" s="48">
        <f>+'[39]Valores Anuais (FP e LP)'!Y37</f>
        <v>17.295161513933177</v>
      </c>
      <c r="O72" s="1990">
        <f>+'[39]Valores Anuais (FP e LP)'!E37</f>
        <v>368412</v>
      </c>
      <c r="P72" s="1990"/>
      <c r="Q72" s="430">
        <f>+'[39]Valores Anuais (FP e LP)'!Z37</f>
        <v>30.814188829315057</v>
      </c>
    </row>
    <row r="73" spans="2:17" ht="24" customHeight="1" x14ac:dyDescent="0.2">
      <c r="B73" s="1175">
        <v>2021</v>
      </c>
      <c r="C73" s="1175"/>
      <c r="D73" s="109">
        <f>+'[39]Valores Anuais (FP e LP)'!C38</f>
        <v>347959</v>
      </c>
      <c r="E73" s="48">
        <f>+'[39]Valores Anuais (FP e LP)'!X38</f>
        <v>-13.497690513953875</v>
      </c>
      <c r="F73" s="181">
        <f>+'[39]Valores Anuais (FP e LP)'!F38</f>
        <v>15941</v>
      </c>
      <c r="G73" s="129">
        <f>+'[39]Valores Anuais (FP e LP)'!AA38</f>
        <v>46.759344503774635</v>
      </c>
      <c r="H73" s="1261">
        <f>+'[39]Valores Anuais (FP e LP)'!G38</f>
        <v>21.827927984442631</v>
      </c>
      <c r="I73" s="1582"/>
      <c r="J73" s="181">
        <f>+'[39]Valores Anuais (FP e LP)'!B38</f>
        <v>525872</v>
      </c>
      <c r="K73" s="129">
        <f>+'[39]Valores Anuais (FP e LP)'!W38</f>
        <v>-9.7875201998195323</v>
      </c>
      <c r="L73" s="1303">
        <f>+'[39]Valores Anuais (FP e LP)'!D38</f>
        <v>31913</v>
      </c>
      <c r="M73" s="1990"/>
      <c r="N73" s="48">
        <f>+'[39]Valores Anuais (FP e LP)'!Y38</f>
        <v>-5.7000177294486143</v>
      </c>
      <c r="O73" s="1990">
        <f>+'[39]Valores Anuais (FP e LP)'!E38</f>
        <v>316046</v>
      </c>
      <c r="P73" s="1990"/>
      <c r="Q73" s="430">
        <f>+'[39]Valores Anuais (FP e LP)'!Z38</f>
        <v>-14.213977829169522</v>
      </c>
    </row>
    <row r="74" spans="2:17" ht="24" customHeight="1" x14ac:dyDescent="0.2">
      <c r="B74" s="1175">
        <v>2022</v>
      </c>
      <c r="C74" s="1175"/>
      <c r="D74" s="109">
        <f>+'[39]Valores Anuais (FP e LP)'!C39</f>
        <v>307005</v>
      </c>
      <c r="E74" s="48">
        <f>+'[39]Valores Anuais (FP e LP)'!X39</f>
        <v>-11.769777473782828</v>
      </c>
      <c r="F74" s="181">
        <f>+'[39]Valores Anuais (FP e LP)'!F39</f>
        <v>11431</v>
      </c>
      <c r="G74" s="129">
        <f>+'[39]Valores Anuais (FP e LP)'!AA39</f>
        <v>-28.291826108776107</v>
      </c>
      <c r="H74" s="1261">
        <f>+'[39]Valores Anuais (FP e LP)'!G39</f>
        <v>26.857230338553059</v>
      </c>
      <c r="I74" s="1582"/>
      <c r="J74" s="181">
        <f>+'[39]Valores Anuais (FP e LP)'!B39</f>
        <v>468064</v>
      </c>
      <c r="K74" s="129">
        <f>+'[39]Valores Anuais (FP e LP)'!W39</f>
        <v>-10.992789119785806</v>
      </c>
      <c r="L74" s="1303">
        <f>+'[39]Valores Anuais (FP e LP)'!D39</f>
        <v>28935</v>
      </c>
      <c r="M74" s="1990"/>
      <c r="N74" s="48">
        <f>+'[39]Valores Anuais (FP e LP)'!Y39</f>
        <v>-9.3316203428070015</v>
      </c>
      <c r="O74" s="1990">
        <f>+'[39]Valores Anuais (FP e LP)'!E39</f>
        <v>278070</v>
      </c>
      <c r="P74" s="1990"/>
      <c r="Q74" s="430">
        <f>+'[39]Valores Anuais (FP e LP)'!Z39</f>
        <v>-12.015972358454153</v>
      </c>
    </row>
    <row r="75" spans="2:17" ht="24" customHeight="1" x14ac:dyDescent="0.2">
      <c r="B75" s="1398"/>
      <c r="C75" s="1398"/>
      <c r="D75" s="112"/>
      <c r="E75" s="54"/>
      <c r="F75" s="182"/>
      <c r="G75" s="135"/>
      <c r="H75" s="1279"/>
      <c r="I75" s="1586"/>
      <c r="J75" s="182"/>
      <c r="K75" s="135"/>
      <c r="L75" s="1306"/>
      <c r="M75" s="1992"/>
      <c r="N75" s="54"/>
      <c r="O75" s="1992"/>
      <c r="P75" s="1992"/>
      <c r="Q75" s="433"/>
    </row>
    <row r="76" spans="2:17" ht="24" customHeight="1" x14ac:dyDescent="0.2">
      <c r="B76" s="57">
        <v>21</v>
      </c>
      <c r="C76" s="58" t="s">
        <v>70</v>
      </c>
      <c r="D76" s="114">
        <f>+'[39]Valores Mensais (FP)'!C433</f>
        <v>345884</v>
      </c>
      <c r="E76" s="100">
        <f>+'[39]VHM (FP e LP)'!C421</f>
        <v>-13.157095260452889</v>
      </c>
      <c r="F76" s="184">
        <f>+'[39]Valores Mensais (FP)'!F433</f>
        <v>21826</v>
      </c>
      <c r="G76" s="139">
        <f>+'[39]VHM (FP e LP)'!F421</f>
        <v>57.383905393712141</v>
      </c>
      <c r="H76" s="1277">
        <f>+'[39]Valores Mensais (FP)'!G433</f>
        <v>15.847338037203336</v>
      </c>
      <c r="I76" s="1584"/>
      <c r="J76" s="184">
        <f>+'[39]Valores Mensais (FP)'!B433</f>
        <v>527423</v>
      </c>
      <c r="K76" s="139">
        <f>+'[39]VHM (FP e LP)'!B421</f>
        <v>-7.7715758586801797</v>
      </c>
      <c r="L76" s="1309">
        <f>+'[39]Valores Mensais (FP)'!D433</f>
        <v>33309</v>
      </c>
      <c r="M76" s="1991"/>
      <c r="N76" s="100">
        <f>+'[39]VHM (FP e LP)'!D421</f>
        <v>-4.6325192544449889</v>
      </c>
      <c r="O76" s="1991">
        <f>+'[39]Valores Mensais (FP)'!E433</f>
        <v>312575</v>
      </c>
      <c r="P76" s="1991"/>
      <c r="Q76" s="436">
        <f>+'[39]VHM (FP e LP)'!E421</f>
        <v>-13.976497137824751</v>
      </c>
    </row>
    <row r="77" spans="2:17" ht="24" customHeight="1" x14ac:dyDescent="0.2">
      <c r="B77" s="110"/>
      <c r="C77" s="51" t="s">
        <v>71</v>
      </c>
      <c r="D77" s="112">
        <f>+'[39]Valores Mensais (FP)'!C434</f>
        <v>347959</v>
      </c>
      <c r="E77" s="54">
        <f>+'[39]VHM (FP e LP)'!C422</f>
        <v>-13.497690513953875</v>
      </c>
      <c r="F77" s="182">
        <f>+'[39]Valores Mensais (FP)'!F434</f>
        <v>15941</v>
      </c>
      <c r="G77" s="135">
        <f>+'[39]VHM (FP e LP)'!F422</f>
        <v>46.759344503774635</v>
      </c>
      <c r="H77" s="1279">
        <f>+'[39]Valores Mensais (FP)'!G434</f>
        <v>21.827927984442631</v>
      </c>
      <c r="I77" s="1586"/>
      <c r="J77" s="182">
        <f>+'[39]Valores Mensais (FP)'!B434</f>
        <v>525872</v>
      </c>
      <c r="K77" s="135">
        <f>+'[39]VHM (FP e LP)'!B422</f>
        <v>-9.7875201998195323</v>
      </c>
      <c r="L77" s="1306">
        <f>+'[39]Valores Mensais (FP)'!D434</f>
        <v>31913</v>
      </c>
      <c r="M77" s="1992"/>
      <c r="N77" s="54">
        <f>+'[39]VHM (FP e LP)'!D422</f>
        <v>-5.7000177294486143</v>
      </c>
      <c r="O77" s="1992">
        <f>+'[39]Valores Mensais (FP)'!E434</f>
        <v>316046</v>
      </c>
      <c r="P77" s="1992"/>
      <c r="Q77" s="433">
        <f>+'[39]VHM (FP e LP)'!E422</f>
        <v>-14.213977829169522</v>
      </c>
    </row>
    <row r="78" spans="2:17" ht="24" customHeight="1" x14ac:dyDescent="0.2">
      <c r="B78" s="57">
        <v>22</v>
      </c>
      <c r="C78" s="58" t="s">
        <v>72</v>
      </c>
      <c r="D78" s="114">
        <f>+'[39]Valores Mensais (FP)'!C435</f>
        <v>355868</v>
      </c>
      <c r="E78" s="100">
        <f>+'[39]VHM (FP e LP)'!C423</f>
        <v>-16.139872136563614</v>
      </c>
      <c r="F78" s="184">
        <f>+'[39]Valores Mensais (FP)'!F435</f>
        <v>15629</v>
      </c>
      <c r="G78" s="139">
        <f>+'[39]VHM (FP e LP)'!F423</f>
        <v>45.589194224499295</v>
      </c>
      <c r="H78" s="1277">
        <f>+'[39]Valores Mensais (FP)'!G435</f>
        <v>22.769722950924564</v>
      </c>
      <c r="I78" s="1584"/>
      <c r="J78" s="184">
        <f>+'[39]Valores Mensais (FP)'!B435</f>
        <v>526977</v>
      </c>
      <c r="K78" s="139">
        <f>+'[39]VHM (FP e LP)'!B423</f>
        <v>-11.624041992989987</v>
      </c>
      <c r="L78" s="1309">
        <f>+'[39]Valores Mensais (FP)'!D435</f>
        <v>32843</v>
      </c>
      <c r="M78" s="1991"/>
      <c r="N78" s="100">
        <f>+'[39]VHM (FP e LP)'!D423</f>
        <v>-4.5816385822196377</v>
      </c>
      <c r="O78" s="1991">
        <f>+'[39]Valores Mensais (FP)'!E435</f>
        <v>323025</v>
      </c>
      <c r="P78" s="1991"/>
      <c r="Q78" s="436">
        <f>+'[39]VHM (FP e LP)'!E423</f>
        <v>-17.160119916192016</v>
      </c>
    </row>
    <row r="79" spans="2:17" ht="24" customHeight="1" x14ac:dyDescent="0.2">
      <c r="B79" s="57"/>
      <c r="C79" s="58" t="s">
        <v>73</v>
      </c>
      <c r="D79" s="114">
        <f>+'[39]Valores Mensais (FP)'!C436</f>
        <v>344264</v>
      </c>
      <c r="E79" s="100">
        <f>+'[39]VHM (FP e LP)'!C424</f>
        <v>-20.280287048765409</v>
      </c>
      <c r="F79" s="184">
        <f>+'[39]Valores Mensais (FP)'!F436</f>
        <v>17291</v>
      </c>
      <c r="G79" s="139">
        <f>+'[39]VHM (FP e LP)'!F424</f>
        <v>47.609697797507252</v>
      </c>
      <c r="H79" s="1277">
        <f>+'[39]Valores Mensais (FP)'!G436</f>
        <v>19.910010988375454</v>
      </c>
      <c r="I79" s="1584"/>
      <c r="J79" s="184">
        <f>+'[39]Valores Mensais (FP)'!B436</f>
        <v>515976</v>
      </c>
      <c r="K79" s="139">
        <f>+'[39]VHM (FP e LP)'!B424</f>
        <v>-14.931249381739043</v>
      </c>
      <c r="L79" s="1309">
        <f>+'[39]Valores Mensais (FP)'!D436</f>
        <v>31921</v>
      </c>
      <c r="M79" s="1991"/>
      <c r="N79" s="100">
        <f>+'[39]VHM (FP e LP)'!D424</f>
        <v>-6.1478301775843791</v>
      </c>
      <c r="O79" s="1991">
        <f>+'[39]Valores Mensais (FP)'!E436</f>
        <v>312343</v>
      </c>
      <c r="P79" s="1991"/>
      <c r="Q79" s="436">
        <f>+'[39]VHM (FP e LP)'!E424</f>
        <v>-21.488521507876456</v>
      </c>
    </row>
    <row r="80" spans="2:17" ht="24" customHeight="1" x14ac:dyDescent="0.2">
      <c r="B80" s="57"/>
      <c r="C80" s="58" t="s">
        <v>74</v>
      </c>
      <c r="D80" s="114">
        <f>+'[39]Valores Mensais (FP)'!C437</f>
        <v>326251</v>
      </c>
      <c r="E80" s="100">
        <f>+'[39]VHM (FP e LP)'!C425</f>
        <v>-24.627412204199594</v>
      </c>
      <c r="F80" s="184">
        <f>+'[39]Valores Mensais (FP)'!F437</f>
        <v>20175</v>
      </c>
      <c r="G80" s="139">
        <f>+'[39]VHM (FP e LP)'!F425</f>
        <v>40.386890265117259</v>
      </c>
      <c r="H80" s="1277">
        <f>+'[39]Valores Mensais (FP)'!G437</f>
        <v>16.171053283767037</v>
      </c>
      <c r="I80" s="1584"/>
      <c r="J80" s="184">
        <f>+'[39]Valores Mensais (FP)'!B437</f>
        <v>502643</v>
      </c>
      <c r="K80" s="139">
        <f>+'[39]VHM (FP e LP)'!B425</f>
        <v>-17.863154007301151</v>
      </c>
      <c r="L80" s="1309">
        <f>+'[39]Valores Mensais (FP)'!D437</f>
        <v>30957</v>
      </c>
      <c r="M80" s="1991"/>
      <c r="N80" s="100">
        <f>+'[39]VHM (FP e LP)'!D425</f>
        <v>-10.079298225230193</v>
      </c>
      <c r="O80" s="1991">
        <f>+'[39]Valores Mensais (FP)'!E437</f>
        <v>295294</v>
      </c>
      <c r="P80" s="1991"/>
      <c r="Q80" s="436">
        <f>+'[39]VHM (FP e LP)'!E425</f>
        <v>-25.884484870389336</v>
      </c>
    </row>
    <row r="81" spans="2:17" ht="24" customHeight="1" x14ac:dyDescent="0.2">
      <c r="B81" s="57"/>
      <c r="C81" s="58" t="s">
        <v>75</v>
      </c>
      <c r="D81" s="114">
        <f>+'[39]Valores Mensais (FP)'!C438</f>
        <v>314435</v>
      </c>
      <c r="E81" s="100">
        <f>+'[39]VHM (FP e LP)'!C426</f>
        <v>-25.821207488770614</v>
      </c>
      <c r="F81" s="184">
        <f>+'[39]Valores Mensais (FP)'!F438</f>
        <v>20184</v>
      </c>
      <c r="G81" s="139">
        <f>+'[39]VHM (FP e LP)'!F426</f>
        <v>19.701103071996194</v>
      </c>
      <c r="H81" s="1277">
        <f>+'[39]Valores Mensais (FP)'!G438</f>
        <v>15.578428458184701</v>
      </c>
      <c r="I81" s="1584"/>
      <c r="J81" s="184">
        <f>+'[39]Valores Mensais (FP)'!B438</f>
        <v>490741</v>
      </c>
      <c r="K81" s="139">
        <f>+'[39]VHM (FP e LP)'!B426</f>
        <v>-19.302079684799565</v>
      </c>
      <c r="L81" s="1309">
        <f>+'[39]Valores Mensais (FP)'!D438</f>
        <v>30028</v>
      </c>
      <c r="M81" s="1991"/>
      <c r="N81" s="100">
        <f>+'[39]VHM (FP e LP)'!D426</f>
        <v>-11.565307024002358</v>
      </c>
      <c r="O81" s="1991">
        <f>+'[39]Valores Mensais (FP)'!E438</f>
        <v>284407</v>
      </c>
      <c r="P81" s="1991"/>
      <c r="Q81" s="436">
        <f>+'[39]VHM (FP e LP)'!E426</f>
        <v>-27.062597933491141</v>
      </c>
    </row>
    <row r="82" spans="2:17" ht="24" customHeight="1" x14ac:dyDescent="0.2">
      <c r="B82" s="57"/>
      <c r="C82" s="58" t="s">
        <v>76</v>
      </c>
      <c r="D82" s="114">
        <f>+'[39]Valores Mensais (FP)'!C439</f>
        <v>296394</v>
      </c>
      <c r="E82" s="100">
        <f>+'[39]VHM (FP e LP)'!C427</f>
        <v>-26.303697570508945</v>
      </c>
      <c r="F82" s="184">
        <f>+'[39]Valores Mensais (FP)'!F439</f>
        <v>21891</v>
      </c>
      <c r="G82" s="139">
        <f>+'[39]VHM (FP e LP)'!F427</f>
        <v>4.1783657735687374</v>
      </c>
      <c r="H82" s="1277">
        <f>+'[39]Valores Mensais (FP)'!G439</f>
        <v>13.539536795943539</v>
      </c>
      <c r="I82" s="1584"/>
      <c r="J82" s="184">
        <f>+'[39]Valores Mensais (FP)'!B439</f>
        <v>474241</v>
      </c>
      <c r="K82" s="139">
        <f>+'[39]VHM (FP e LP)'!B427</f>
        <v>-19.225194382701861</v>
      </c>
      <c r="L82" s="1309">
        <f>+'[39]Valores Mensais (FP)'!D439</f>
        <v>28552</v>
      </c>
      <c r="M82" s="1991"/>
      <c r="N82" s="100">
        <f>+'[39]VHM (FP e LP)'!D427</f>
        <v>-14.007770382194384</v>
      </c>
      <c r="O82" s="1991">
        <f>+'[39]Valores Mensais (FP)'!E439</f>
        <v>267842</v>
      </c>
      <c r="P82" s="1991"/>
      <c r="Q82" s="436">
        <f>+'[39]VHM (FP e LP)'!E427</f>
        <v>-27.410157732126407</v>
      </c>
    </row>
    <row r="83" spans="2:17" ht="24" customHeight="1" x14ac:dyDescent="0.2">
      <c r="B83" s="57"/>
      <c r="C83" s="58" t="s">
        <v>77</v>
      </c>
      <c r="D83" s="114">
        <f>+'[39]Valores Mensais (FP)'!C440</f>
        <v>282453</v>
      </c>
      <c r="E83" s="100">
        <f>+'[39]VHM (FP e LP)'!C428</f>
        <v>-25.251672524029299</v>
      </c>
      <c r="F83" s="184">
        <f>+'[39]Valores Mensais (FP)'!F440</f>
        <v>21737</v>
      </c>
      <c r="G83" s="139">
        <f>+'[39]VHM (FP e LP)'!F428</f>
        <v>-9.7338150409036146</v>
      </c>
      <c r="H83" s="1277">
        <f>+'[39]Valores Mensais (FP)'!G440</f>
        <v>12.994111422919445</v>
      </c>
      <c r="I83" s="1584"/>
      <c r="J83" s="184">
        <f>+'[39]Valores Mensais (FP)'!B440</f>
        <v>459742</v>
      </c>
      <c r="K83" s="139">
        <f>+'[39]VHM (FP e LP)'!B428</f>
        <v>-18.549292930008754</v>
      </c>
      <c r="L83" s="1309">
        <f>+'[39]Valores Mensais (FP)'!D440</f>
        <v>27315</v>
      </c>
      <c r="M83" s="1991"/>
      <c r="N83" s="100">
        <f>+'[39]VHM (FP e LP)'!D428</f>
        <v>-16.409095082167891</v>
      </c>
      <c r="O83" s="1991">
        <f>+'[39]Valores Mensais (FP)'!E440</f>
        <v>255138</v>
      </c>
      <c r="P83" s="1991"/>
      <c r="Q83" s="436">
        <f>+'[39]VHM (FP e LP)'!E428</f>
        <v>-26.088732455568586</v>
      </c>
    </row>
    <row r="84" spans="2:17" ht="24" customHeight="1" x14ac:dyDescent="0.2">
      <c r="B84" s="57"/>
      <c r="C84" s="58" t="s">
        <v>66</v>
      </c>
      <c r="D84" s="114">
        <f>+'[39]Valores Mensais (FP)'!C441</f>
        <v>277466</v>
      </c>
      <c r="E84" s="100">
        <f>+'[39]VHM (FP e LP)'!C429</f>
        <v>-24.745595382746053</v>
      </c>
      <c r="F84" s="184">
        <f>+'[39]Valores Mensais (FP)'!F441</f>
        <v>21420</v>
      </c>
      <c r="G84" s="139">
        <f>+'[39]VHM (FP e LP)'!F429</f>
        <v>-7.8154587708727856</v>
      </c>
      <c r="H84" s="1277">
        <f>+'[39]Valores Mensais (FP)'!G441</f>
        <v>12.95359477124183</v>
      </c>
      <c r="I84" s="1584"/>
      <c r="J84" s="184">
        <f>+'[39]Valores Mensais (FP)'!B441</f>
        <v>450412</v>
      </c>
      <c r="K84" s="139">
        <f>+'[39]VHM (FP e LP)'!B429</f>
        <v>-18.814989987328701</v>
      </c>
      <c r="L84" s="1309">
        <f>+'[39]Valores Mensais (FP)'!D441</f>
        <v>26851</v>
      </c>
      <c r="M84" s="1991"/>
      <c r="N84" s="100">
        <f>+'[39]VHM (FP e LP)'!D429</f>
        <v>-17.44250399704833</v>
      </c>
      <c r="O84" s="1991">
        <f>+'[39]Valores Mensais (FP)'!E441</f>
        <v>250615</v>
      </c>
      <c r="P84" s="1991"/>
      <c r="Q84" s="436">
        <f>+'[39]VHM (FP e LP)'!E429</f>
        <v>-25.45213873520138</v>
      </c>
    </row>
    <row r="85" spans="2:17" ht="24" customHeight="1" x14ac:dyDescent="0.2">
      <c r="B85" s="57"/>
      <c r="C85" s="58" t="s">
        <v>67</v>
      </c>
      <c r="D85" s="114">
        <f>+'[39]Valores Mensais (FP)'!C442</f>
        <v>282847</v>
      </c>
      <c r="E85" s="100">
        <f>+'[39]VHM (FP e LP)'!C430</f>
        <v>-23.223689210757758</v>
      </c>
      <c r="F85" s="184">
        <f>+'[39]Valores Mensais (FP)'!F442</f>
        <v>21294</v>
      </c>
      <c r="G85" s="139">
        <f>+'[39]VHM (FP e LP)'!F430</f>
        <v>-11.858934558549606</v>
      </c>
      <c r="H85" s="1277">
        <f>+'[39]Valores Mensais (FP)'!G442</f>
        <v>13.282943552174322</v>
      </c>
      <c r="I85" s="1584"/>
      <c r="J85" s="184">
        <f>+'[39]Valores Mensais (FP)'!B442</f>
        <v>446859</v>
      </c>
      <c r="K85" s="139">
        <f>+'[39]VHM (FP e LP)'!B430</f>
        <v>-18.252465548183149</v>
      </c>
      <c r="L85" s="1309">
        <f>+'[39]Valores Mensais (FP)'!D442</f>
        <v>27893</v>
      </c>
      <c r="M85" s="1991"/>
      <c r="N85" s="100">
        <f>+'[39]VHM (FP e LP)'!D430</f>
        <v>-16.040575522244293</v>
      </c>
      <c r="O85" s="1991">
        <f>+'[39]Valores Mensais (FP)'!E442</f>
        <v>254954</v>
      </c>
      <c r="P85" s="1991"/>
      <c r="Q85" s="436">
        <f>+'[39]VHM (FP e LP)'!E430</f>
        <v>-23.935652869187486</v>
      </c>
    </row>
    <row r="86" spans="2:17" ht="24" customHeight="1" x14ac:dyDescent="0.2">
      <c r="B86" s="57"/>
      <c r="C86" s="58" t="s">
        <v>68</v>
      </c>
      <c r="D86" s="114">
        <f>+'[39]Valores Mensais (FP)'!C443</f>
        <v>287240</v>
      </c>
      <c r="E86" s="100">
        <f>+'[39]VHM (FP e LP)'!C431</f>
        <v>-20.021829440787641</v>
      </c>
      <c r="F86" s="184">
        <f>+'[39]Valores Mensais (FP)'!F443</f>
        <v>19071</v>
      </c>
      <c r="G86" s="139">
        <f>+'[39]VHM (FP e LP)'!F431</f>
        <v>-19.869747899159663</v>
      </c>
      <c r="H86" s="1277">
        <f>+'[39]Valores Mensais (FP)'!G443</f>
        <v>15.061611871427822</v>
      </c>
      <c r="I86" s="1584"/>
      <c r="J86" s="184">
        <f>+'[39]Valores Mensais (FP)'!B443</f>
        <v>453041</v>
      </c>
      <c r="K86" s="139">
        <f>+'[39]VHM (FP e LP)'!B431</f>
        <v>-15.863886402383088</v>
      </c>
      <c r="L86" s="1309">
        <f>+'[39]Valores Mensais (FP)'!D443</f>
        <v>30133</v>
      </c>
      <c r="M86" s="1991"/>
      <c r="N86" s="100">
        <f>+'[39]VHM (FP e LP)'!D431</f>
        <v>-6.1715709170169664</v>
      </c>
      <c r="O86" s="1991">
        <f>+'[39]Valores Mensais (FP)'!E443</f>
        <v>257107</v>
      </c>
      <c r="P86" s="1991"/>
      <c r="Q86" s="436">
        <f>+'[39]VHM (FP e LP)'!E431</f>
        <v>-15.471763866560151</v>
      </c>
    </row>
    <row r="87" spans="2:17" ht="24" customHeight="1" x14ac:dyDescent="0.2">
      <c r="B87" s="57"/>
      <c r="C87" s="58" t="s">
        <v>69</v>
      </c>
      <c r="D87" s="114">
        <f>+'[39]Valores Mensais (FP)'!C444</f>
        <v>289125</v>
      </c>
      <c r="E87" s="100">
        <f>+'[39]VHM (FP e LP)'!C432</f>
        <v>-17.784438119015999</v>
      </c>
      <c r="F87" s="184">
        <f>+'[39]Valores Mensais (FP)'!F444</f>
        <v>17540</v>
      </c>
      <c r="G87" s="139">
        <f>+'[39]VHM (FP e LP)'!F432</f>
        <v>-25.696856731339491</v>
      </c>
      <c r="H87" s="1277">
        <f>+'[39]Valores Mensais (FP)'!G444</f>
        <v>16.483751425313567</v>
      </c>
      <c r="I87" s="1584"/>
      <c r="J87" s="184">
        <f>+'[39]Valores Mensais (FP)'!B444</f>
        <v>456116</v>
      </c>
      <c r="K87" s="139">
        <f>+'[39]VHM (FP e LP)'!B432</f>
        <v>-14.272450301003847</v>
      </c>
      <c r="L87" s="1309">
        <f>+'[39]Valores Mensais (FP)'!D444</f>
        <v>30552</v>
      </c>
      <c r="M87" s="1991"/>
      <c r="N87" s="100">
        <f>+'[39]VHM (FP e LP)'!D432</f>
        <v>-12.588693064774548</v>
      </c>
      <c r="O87" s="1991">
        <f>+'[39]Valores Mensais (FP)'!E444</f>
        <v>258573</v>
      </c>
      <c r="P87" s="1991"/>
      <c r="Q87" s="436">
        <f>+'[39]VHM (FP e LP)'!E432</f>
        <v>-18.357829594430321</v>
      </c>
    </row>
    <row r="88" spans="2:17" ht="24" customHeight="1" x14ac:dyDescent="0.2">
      <c r="B88" s="57"/>
      <c r="C88" s="58" t="s">
        <v>70</v>
      </c>
      <c r="D88" s="114">
        <f>+'[39]Valores Mensais (FP)'!C445</f>
        <v>296723</v>
      </c>
      <c r="E88" s="100">
        <f>+'[39]VHM (FP e LP)'!C433</f>
        <v>-14.213146604063787</v>
      </c>
      <c r="F88" s="184">
        <f>+'[39]Valores Mensais (FP)'!F445</f>
        <v>15934</v>
      </c>
      <c r="G88" s="139">
        <f>+'[39]VHM (FP e LP)'!F433</f>
        <v>-26.995326674608265</v>
      </c>
      <c r="H88" s="1277">
        <f>+'[39]Valores Mensais (FP)'!G445</f>
        <v>18.622003263461782</v>
      </c>
      <c r="I88" s="1584"/>
      <c r="J88" s="184">
        <f>+'[39]Valores Mensais (FP)'!B445</f>
        <v>464817</v>
      </c>
      <c r="K88" s="139">
        <f>+'[39]VHM (FP e LP)'!B433</f>
        <v>-11.870168726051011</v>
      </c>
      <c r="L88" s="1309">
        <f>+'[39]Valores Mensais (FP)'!D445</f>
        <v>29829</v>
      </c>
      <c r="M88" s="1991"/>
      <c r="N88" s="100">
        <f>+'[39]VHM (FP e LP)'!D433</f>
        <v>-10.447626767540308</v>
      </c>
      <c r="O88" s="1991">
        <f>+'[39]Valores Mensais (FP)'!E445</f>
        <v>266894</v>
      </c>
      <c r="P88" s="1991"/>
      <c r="Q88" s="436">
        <f>+'[39]VHM (FP e LP)'!E433</f>
        <v>-14.614412540990163</v>
      </c>
    </row>
    <row r="89" spans="2:17" ht="24" customHeight="1" x14ac:dyDescent="0.2">
      <c r="B89" s="110"/>
      <c r="C89" s="51" t="s">
        <v>71</v>
      </c>
      <c r="D89" s="112">
        <f>+'[39]Valores Mensais (FP)'!C446</f>
        <v>307005</v>
      </c>
      <c r="E89" s="54">
        <f>+'[39]VHM (FP e LP)'!C434</f>
        <v>-11.769777473782828</v>
      </c>
      <c r="F89" s="182">
        <f>+'[39]Valores Mensais (FP)'!F446</f>
        <v>11431</v>
      </c>
      <c r="G89" s="135">
        <f>+'[39]VHM (FP e LP)'!F434</f>
        <v>-28.291826108776107</v>
      </c>
      <c r="H89" s="1279">
        <f>+'[39]Valores Mensais (FP)'!G446</f>
        <v>26.857230338553059</v>
      </c>
      <c r="I89" s="1586"/>
      <c r="J89" s="182">
        <f>+'[39]Valores Mensais (FP)'!B446</f>
        <v>468064</v>
      </c>
      <c r="K89" s="135">
        <f>+'[39]VHM (FP e LP)'!B434</f>
        <v>-10.992789119785806</v>
      </c>
      <c r="L89" s="1306">
        <f>+'[39]Valores Mensais (FP)'!D446</f>
        <v>28935</v>
      </c>
      <c r="M89" s="1992"/>
      <c r="N89" s="54">
        <f>+'[39]VHM (FP e LP)'!D434</f>
        <v>-9.3316203428070015</v>
      </c>
      <c r="O89" s="1992">
        <f>+'[39]Valores Mensais (FP)'!E446</f>
        <v>278070</v>
      </c>
      <c r="P89" s="1992"/>
      <c r="Q89" s="433">
        <f>+'[39]VHM (FP e LP)'!E434</f>
        <v>-12.015972358454153</v>
      </c>
    </row>
    <row r="90" spans="2:17" ht="24" customHeight="1" x14ac:dyDescent="0.2">
      <c r="B90" s="57">
        <v>23</v>
      </c>
      <c r="C90" s="58" t="s">
        <v>72</v>
      </c>
      <c r="D90" s="114">
        <f>+'[39]Valores Mensais (FP)'!C447</f>
        <v>322086</v>
      </c>
      <c r="E90" s="100">
        <f>+'[39]VHM (FP e LP)'!C435</f>
        <v>-9.4928456618746271</v>
      </c>
      <c r="F90" s="184">
        <f>+'[39]Valores Mensais (FP)'!F447</f>
        <v>12324</v>
      </c>
      <c r="G90" s="139">
        <f>+'[39]VHM (FP e LP)'!F435</f>
        <v>-21.146586473862694</v>
      </c>
      <c r="H90" s="1277">
        <f>+'[39]Valores Mensais (FP)'!G447</f>
        <v>26.134858812074</v>
      </c>
      <c r="I90" s="1584"/>
      <c r="J90" s="184">
        <f>+'[39]Valores Mensais (FP)'!B447</f>
        <v>480015</v>
      </c>
      <c r="K90" s="139">
        <f>+'[39]VHM (FP e LP)'!B435</f>
        <v>-8.9115843765477436</v>
      </c>
      <c r="L90" s="1309">
        <f>+'[39]Valores Mensais (FP)'!D447</f>
        <v>30186</v>
      </c>
      <c r="M90" s="1991"/>
      <c r="N90" s="100">
        <f>+'[39]VHM (FP e LP)'!D435</f>
        <v>-8.0900039582255001</v>
      </c>
      <c r="O90" s="1991">
        <f>+'[39]Valores Mensais (FP)'!E447</f>
        <v>291900</v>
      </c>
      <c r="P90" s="1991"/>
      <c r="Q90" s="436">
        <f>+'[39]VHM (FP e LP)'!E435</f>
        <v>-9.6354771302530793</v>
      </c>
    </row>
    <row r="91" spans="2:17" ht="24" customHeight="1" x14ac:dyDescent="0.2">
      <c r="B91" s="57"/>
      <c r="C91" s="58" t="s">
        <v>73</v>
      </c>
      <c r="D91" s="114">
        <f>+'[39]Valores Mensais (FP)'!C448</f>
        <v>315645</v>
      </c>
      <c r="E91" s="100">
        <f>+'[39]VHM (FP e LP)'!C436</f>
        <v>-8.313096925615227</v>
      </c>
      <c r="F91" s="184">
        <f>+'[39]Valores Mensais (FP)'!F448</f>
        <v>13397</v>
      </c>
      <c r="G91" s="139">
        <f>+'[39]VHM (FP e LP)'!F436</f>
        <v>-22.520386328147591</v>
      </c>
      <c r="H91" s="1277">
        <f>+'[39]Valores Mensais (FP)'!G448</f>
        <v>23.560871836978428</v>
      </c>
      <c r="I91" s="1584"/>
      <c r="J91" s="184">
        <f>+'[39]Valores Mensais (FP)'!B448</f>
        <v>475944</v>
      </c>
      <c r="K91" s="139">
        <f>+'[39]VHM (FP e LP)'!B436</f>
        <v>-7.7585003953672294</v>
      </c>
      <c r="L91" s="1309">
        <f>+'[39]Valores Mensais (FP)'!D448</f>
        <v>29622</v>
      </c>
      <c r="M91" s="1991"/>
      <c r="N91" s="100">
        <f>+'[39]VHM (FP e LP)'!D436</f>
        <v>-7.2021553209485889</v>
      </c>
      <c r="O91" s="1991">
        <f>+'[39]Valores Mensais (FP)'!E448</f>
        <v>286023</v>
      </c>
      <c r="P91" s="1991"/>
      <c r="Q91" s="436">
        <f>+'[39]VHM (FP e LP)'!E436</f>
        <v>-8.4266335406908421</v>
      </c>
    </row>
    <row r="92" spans="2:17" ht="24" customHeight="1" x14ac:dyDescent="0.2">
      <c r="B92" s="57"/>
      <c r="C92" s="58" t="s">
        <v>74</v>
      </c>
      <c r="D92" s="114">
        <f>+'[39]Valores Mensais (FP)'!C449</f>
        <v>306157</v>
      </c>
      <c r="E92" s="100">
        <f>+'[39]VHM (FP e LP)'!C437</f>
        <v>-6.1590615814204437</v>
      </c>
      <c r="F92" s="184">
        <f>+'[39]Valores Mensais (FP)'!F449</f>
        <v>16622</v>
      </c>
      <c r="G92" s="139">
        <f>+'[39]VHM (FP e LP)'!F437</f>
        <v>-17.610904584882281</v>
      </c>
      <c r="H92" s="1277">
        <f>+'[39]Valores Mensais (FP)'!G449</f>
        <v>18.418782336662254</v>
      </c>
      <c r="I92" s="1584"/>
      <c r="J92" s="184">
        <f>+'[39]Valores Mensais (FP)'!B449</f>
        <v>472857</v>
      </c>
      <c r="K92" s="139">
        <f>+'[39]VHM (FP e LP)'!B437</f>
        <v>-5.925875820413296</v>
      </c>
      <c r="L92" s="1309">
        <f>+'[39]Valores Mensais (FP)'!D449</f>
        <v>29574</v>
      </c>
      <c r="M92" s="1991"/>
      <c r="N92" s="100">
        <f>+'[39]VHM (FP e LP)'!D437</f>
        <v>-4.4674871596084849</v>
      </c>
      <c r="O92" s="1991">
        <f>+'[39]Valores Mensais (FP)'!E449</f>
        <v>276583</v>
      </c>
      <c r="P92" s="1991"/>
      <c r="Q92" s="436">
        <f>+'[39]VHM (FP e LP)'!E437</f>
        <v>-6.3363969467716945</v>
      </c>
    </row>
    <row r="93" spans="2:17" ht="24" customHeight="1" x14ac:dyDescent="0.2">
      <c r="B93" s="57"/>
      <c r="C93" s="58" t="s">
        <v>75</v>
      </c>
      <c r="D93" s="114">
        <f>+'[39]Valores Mensais (FP)'!C450</f>
        <v>295422</v>
      </c>
      <c r="E93" s="100">
        <f>+'[39]VHM (FP e LP)'!C438</f>
        <v>-6.0467187177000064</v>
      </c>
      <c r="F93" s="184">
        <f>+'[39]Valores Mensais (FP)'!F450</f>
        <v>15468</v>
      </c>
      <c r="G93" s="139">
        <f>+'[39]VHM (FP e LP)'!F438</f>
        <v>-23.365041617122472</v>
      </c>
      <c r="H93" s="1277">
        <f>+'[39]Valores Mensais (FP)'!G450</f>
        <v>19.098913886733904</v>
      </c>
      <c r="I93" s="1584"/>
      <c r="J93" s="184">
        <f>+'[39]Valores Mensais (FP)'!B450</f>
        <v>461494</v>
      </c>
      <c r="K93" s="139">
        <f>+'[39]VHM (FP e LP)'!B438</f>
        <v>-5.9597628891818744</v>
      </c>
      <c r="L93" s="1309">
        <f>+'[39]Valores Mensais (FP)'!D450</f>
        <v>28253</v>
      </c>
      <c r="M93" s="1991"/>
      <c r="N93" s="100">
        <f>+'[39]VHM (FP e LP)'!D438</f>
        <v>-5.9111495937125387</v>
      </c>
      <c r="O93" s="1991">
        <f>+'[39]Valores Mensais (FP)'!E450</f>
        <v>267169</v>
      </c>
      <c r="P93" s="1991"/>
      <c r="Q93" s="436">
        <f>+'[39]VHM (FP e LP)'!E438</f>
        <v>-6.0610322530739396</v>
      </c>
    </row>
    <row r="94" spans="2:17" ht="2.1" customHeight="1" x14ac:dyDescent="0.2">
      <c r="B94" s="619"/>
      <c r="C94" s="619"/>
      <c r="D94" s="732"/>
      <c r="E94" s="733"/>
      <c r="F94" s="619"/>
      <c r="G94" s="728"/>
      <c r="H94" s="1993"/>
      <c r="I94" s="1994"/>
      <c r="J94" s="619"/>
      <c r="K94" s="728"/>
      <c r="L94" s="1995"/>
      <c r="M94" s="1995"/>
      <c r="N94" s="728"/>
      <c r="O94" s="1995"/>
      <c r="P94" s="1995"/>
      <c r="Q94" s="619"/>
    </row>
    <row r="95" spans="2:17" s="69" customFormat="1" ht="18" customHeight="1" x14ac:dyDescent="0.2">
      <c r="B95" s="729" t="s">
        <v>541</v>
      </c>
      <c r="C95" s="729"/>
      <c r="D95" s="88"/>
      <c r="E95" s="88"/>
      <c r="F95" s="88"/>
      <c r="G95" s="88"/>
      <c r="H95" s="88"/>
      <c r="I95" s="88"/>
      <c r="J95" s="88"/>
      <c r="K95" s="88"/>
      <c r="L95" s="734"/>
      <c r="M95" s="734"/>
      <c r="N95" s="88"/>
      <c r="O95" s="734"/>
      <c r="P95" s="734"/>
      <c r="Q95" s="88"/>
    </row>
    <row r="96" spans="2:17" s="69" customFormat="1" ht="18" customHeight="1" x14ac:dyDescent="0.2">
      <c r="B96" s="70" t="s">
        <v>542</v>
      </c>
      <c r="C96" s="70"/>
      <c r="L96" s="735"/>
      <c r="M96" s="735"/>
      <c r="O96" s="735"/>
      <c r="P96" s="735"/>
    </row>
    <row r="97" spans="2:17" ht="18" customHeight="1" x14ac:dyDescent="0.2">
      <c r="B97" s="387"/>
      <c r="C97" s="387"/>
      <c r="D97" s="387"/>
      <c r="E97" s="387"/>
      <c r="F97" s="387"/>
      <c r="G97" s="387"/>
      <c r="L97" s="736"/>
      <c r="M97" s="736"/>
      <c r="O97" s="736"/>
      <c r="P97" s="736"/>
    </row>
    <row r="98" spans="2:17" ht="18" customHeight="1" x14ac:dyDescent="0.2"/>
    <row r="99" spans="2:17" ht="18" customHeight="1" x14ac:dyDescent="0.2"/>
    <row r="100" spans="2:17" s="20" customFormat="1" ht="3.95" customHeight="1" x14ac:dyDescent="0.2">
      <c r="B100" s="1178"/>
      <c r="C100" s="1178"/>
      <c r="D100" s="1178"/>
      <c r="E100" s="1178"/>
      <c r="F100" s="1178"/>
      <c r="G100" s="1178"/>
      <c r="H100" s="1178"/>
      <c r="I100" s="1178"/>
      <c r="J100" s="1178"/>
      <c r="K100" s="1178"/>
      <c r="L100" s="1178"/>
      <c r="M100" s="1178"/>
      <c r="N100" s="1178"/>
      <c r="O100" s="1178"/>
      <c r="P100" s="1178"/>
      <c r="Q100" s="1178"/>
    </row>
    <row r="101" spans="2:17" ht="18" customHeight="1" x14ac:dyDescent="0.3">
      <c r="B101" s="123" t="s">
        <v>909</v>
      </c>
      <c r="C101" s="149"/>
      <c r="Q101" s="126" t="str">
        <f>+Capa!$G$15</f>
        <v>Indicadores de Conjuntura  •  maio | 2023</v>
      </c>
    </row>
  </sheetData>
  <mergeCells count="119">
    <mergeCell ref="L93:M93"/>
    <mergeCell ref="O84:P84"/>
    <mergeCell ref="B100:Q100"/>
    <mergeCell ref="H89:I89"/>
    <mergeCell ref="L89:M89"/>
    <mergeCell ref="O89:P89"/>
    <mergeCell ref="H94:I94"/>
    <mergeCell ref="L94:M94"/>
    <mergeCell ref="O94:P94"/>
    <mergeCell ref="H87:I87"/>
    <mergeCell ref="L87:M87"/>
    <mergeCell ref="O87:P87"/>
    <mergeCell ref="H88:I88"/>
    <mergeCell ref="L88:M88"/>
    <mergeCell ref="O88:P88"/>
    <mergeCell ref="H90:I90"/>
    <mergeCell ref="L90:M90"/>
    <mergeCell ref="O90:P90"/>
    <mergeCell ref="H91:I91"/>
    <mergeCell ref="L91:M91"/>
    <mergeCell ref="O91:P91"/>
    <mergeCell ref="H92:I92"/>
    <mergeCell ref="L92:M92"/>
    <mergeCell ref="O92:P92"/>
    <mergeCell ref="H93:I93"/>
    <mergeCell ref="O93:P93"/>
    <mergeCell ref="H81:I81"/>
    <mergeCell ref="L81:M81"/>
    <mergeCell ref="O81:P81"/>
    <mergeCell ref="H82:I82"/>
    <mergeCell ref="L82:M82"/>
    <mergeCell ref="O82:P82"/>
    <mergeCell ref="H79:I79"/>
    <mergeCell ref="L79:M79"/>
    <mergeCell ref="O79:P79"/>
    <mergeCell ref="H80:I80"/>
    <mergeCell ref="L80:M80"/>
    <mergeCell ref="O80:P80"/>
    <mergeCell ref="H85:I85"/>
    <mergeCell ref="L85:M85"/>
    <mergeCell ref="O85:P85"/>
    <mergeCell ref="H86:I86"/>
    <mergeCell ref="L86:M86"/>
    <mergeCell ref="O86:P86"/>
    <mergeCell ref="H83:I83"/>
    <mergeCell ref="L83:M83"/>
    <mergeCell ref="O83:P83"/>
    <mergeCell ref="H84:I84"/>
    <mergeCell ref="L84:M84"/>
    <mergeCell ref="H78:I78"/>
    <mergeCell ref="L78:M78"/>
    <mergeCell ref="O78:P78"/>
    <mergeCell ref="H76:I76"/>
    <mergeCell ref="L76:M76"/>
    <mergeCell ref="O76:P76"/>
    <mergeCell ref="B75:C75"/>
    <mergeCell ref="H75:I75"/>
    <mergeCell ref="L75:M75"/>
    <mergeCell ref="O75:P75"/>
    <mergeCell ref="H77:I77"/>
    <mergeCell ref="L77:M77"/>
    <mergeCell ref="O77:P77"/>
    <mergeCell ref="B73:C73"/>
    <mergeCell ref="H73:I73"/>
    <mergeCell ref="L73:M73"/>
    <mergeCell ref="O73:P73"/>
    <mergeCell ref="B74:C74"/>
    <mergeCell ref="H74:I74"/>
    <mergeCell ref="L74:M74"/>
    <mergeCell ref="O74:P74"/>
    <mergeCell ref="B72:C72"/>
    <mergeCell ref="H72:I72"/>
    <mergeCell ref="L72:M72"/>
    <mergeCell ref="O72:P72"/>
    <mergeCell ref="B12:C12"/>
    <mergeCell ref="B13:C13"/>
    <mergeCell ref="B14:C14"/>
    <mergeCell ref="B15:C15"/>
    <mergeCell ref="B68:C71"/>
    <mergeCell ref="D68:E69"/>
    <mergeCell ref="D70:D71"/>
    <mergeCell ref="E70:E71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F68:G69"/>
    <mergeCell ref="H68:I69"/>
    <mergeCell ref="J68:K69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18"/>
  <sheetViews>
    <sheetView showGridLines="0" view="pageBreakPreview" zoomScale="65" zoomScaleNormal="75" zoomScaleSheetLayoutView="65" workbookViewId="0">
      <selection activeCell="H30" sqref="H30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20.7109375" style="9" customWidth="1"/>
    <col min="5" max="6" width="13.5703125" style="9" customWidth="1"/>
    <col min="7" max="7" width="20.7109375" style="9" customWidth="1"/>
    <col min="8" max="9" width="13.5703125" style="9" customWidth="1"/>
    <col min="10" max="10" width="20.7109375" style="9" customWidth="1"/>
    <col min="11" max="12" width="13.5703125" style="9" customWidth="1"/>
    <col min="13" max="13" width="20.7109375" style="9" customWidth="1"/>
    <col min="14" max="15" width="11.7109375" style="9" customWidth="1"/>
    <col min="16" max="16384" width="9.140625" style="9"/>
  </cols>
  <sheetData>
    <row r="1" spans="2:17" ht="26.25" customHeight="1" x14ac:dyDescent="0.2">
      <c r="B1" s="1996" t="s">
        <v>9</v>
      </c>
      <c r="C1" s="1996"/>
      <c r="D1" s="1996"/>
      <c r="E1" s="1996"/>
      <c r="F1" s="1996"/>
      <c r="G1" s="1996"/>
      <c r="H1" s="1996"/>
      <c r="I1" s="1996"/>
      <c r="J1" s="1996"/>
      <c r="K1" s="1996"/>
      <c r="L1" s="1996"/>
      <c r="M1" s="1996"/>
      <c r="N1" s="1996"/>
      <c r="O1" s="1996"/>
    </row>
    <row r="2" spans="2:17" s="20" customFormat="1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</row>
    <row r="3" spans="2:17" s="20" customFormat="1" ht="18" customHeight="1" x14ac:dyDescent="0.2"/>
    <row r="4" spans="2:17" ht="18" customHeight="1" x14ac:dyDescent="0.25">
      <c r="Q4" s="1130" t="s">
        <v>0</v>
      </c>
    </row>
    <row r="5" spans="2:17" ht="18" customHeight="1" x14ac:dyDescent="0.25">
      <c r="B5" s="39" t="s">
        <v>550</v>
      </c>
      <c r="C5" s="676"/>
      <c r="D5" s="40"/>
      <c r="E5" s="40"/>
      <c r="F5" s="40"/>
    </row>
    <row r="6" spans="2:17" ht="21.95" customHeight="1" x14ac:dyDescent="0.2">
      <c r="B6" s="1785"/>
      <c r="C6" s="1785"/>
      <c r="D6" s="1795" t="s">
        <v>188</v>
      </c>
      <c r="E6" s="1795"/>
      <c r="F6" s="1795"/>
      <c r="G6" s="1997" t="s">
        <v>364</v>
      </c>
      <c r="H6" s="1964"/>
      <c r="I6" s="1965"/>
      <c r="J6" s="1866" t="s">
        <v>551</v>
      </c>
      <c r="K6" s="1964"/>
      <c r="L6" s="1965"/>
      <c r="M6" s="1866" t="s">
        <v>365</v>
      </c>
      <c r="N6" s="1964"/>
      <c r="O6" s="1964"/>
    </row>
    <row r="7" spans="2:17" ht="20.100000000000001" customHeight="1" x14ac:dyDescent="0.2">
      <c r="B7" s="1785"/>
      <c r="C7" s="1785"/>
      <c r="D7" s="1250"/>
      <c r="E7" s="1250"/>
      <c r="F7" s="1250"/>
      <c r="G7" s="1799"/>
      <c r="H7" s="1998"/>
      <c r="I7" s="1999"/>
      <c r="J7" s="1799"/>
      <c r="K7" s="1998"/>
      <c r="L7" s="1999"/>
      <c r="M7" s="1799"/>
      <c r="N7" s="1998"/>
      <c r="O7" s="1998"/>
    </row>
    <row r="8" spans="2:17" ht="24" customHeight="1" x14ac:dyDescent="0.2">
      <c r="B8" s="1785"/>
      <c r="C8" s="1785"/>
      <c r="D8" s="1508" t="s">
        <v>552</v>
      </c>
      <c r="E8" s="1509"/>
      <c r="F8" s="1509"/>
      <c r="G8" s="1509"/>
      <c r="H8" s="1509"/>
      <c r="I8" s="1509"/>
      <c r="J8" s="1509"/>
      <c r="K8" s="1509"/>
      <c r="L8" s="1509"/>
      <c r="M8" s="1509"/>
      <c r="N8" s="1509"/>
      <c r="O8" s="1509"/>
    </row>
    <row r="9" spans="2:17" ht="21.95" customHeight="1" x14ac:dyDescent="0.2">
      <c r="B9" s="1785"/>
      <c r="C9" s="1785"/>
      <c r="D9" s="1795" t="s">
        <v>0</v>
      </c>
      <c r="E9" s="1795" t="s">
        <v>553</v>
      </c>
      <c r="F9" s="2003" t="s">
        <v>126</v>
      </c>
      <c r="G9" s="1795" t="s">
        <v>0</v>
      </c>
      <c r="H9" s="1795" t="s">
        <v>553</v>
      </c>
      <c r="I9" s="2005" t="s">
        <v>126</v>
      </c>
      <c r="J9" s="1965" t="s">
        <v>0</v>
      </c>
      <c r="K9" s="1866" t="s">
        <v>553</v>
      </c>
      <c r="L9" s="2000" t="s">
        <v>126</v>
      </c>
      <c r="M9" s="1965" t="s">
        <v>0</v>
      </c>
      <c r="N9" s="1795" t="s">
        <v>553</v>
      </c>
      <c r="O9" s="2001" t="s">
        <v>126</v>
      </c>
    </row>
    <row r="10" spans="2:17" ht="21.95" customHeight="1" x14ac:dyDescent="0.2">
      <c r="B10" s="1785"/>
      <c r="C10" s="1785"/>
      <c r="D10" s="1863"/>
      <c r="E10" s="1863"/>
      <c r="F10" s="2004"/>
      <c r="G10" s="1863"/>
      <c r="H10" s="1863"/>
      <c r="I10" s="2004"/>
      <c r="J10" s="1965"/>
      <c r="K10" s="1866"/>
      <c r="L10" s="2000"/>
      <c r="M10" s="1965"/>
      <c r="N10" s="1863"/>
      <c r="O10" s="2002"/>
    </row>
    <row r="11" spans="2:17" ht="24" customHeight="1" x14ac:dyDescent="0.2">
      <c r="B11" s="1175">
        <v>2020</v>
      </c>
      <c r="C11" s="1175"/>
      <c r="D11" s="93">
        <f>+'[40]Anuais, VH Anuais'!B13</f>
        <v>104.04416666666667</v>
      </c>
      <c r="E11" s="129">
        <f>+'[40]Anuais, VH Anuais'!AP13</f>
        <v>-5.8075759518977481</v>
      </c>
      <c r="F11" s="48"/>
      <c r="G11" s="94">
        <f>+[41]Anuais!B19</f>
        <v>104.72499999999998</v>
      </c>
      <c r="H11" s="129">
        <f>+'[41]VH Anuais'!B18</f>
        <v>-2.4657151505273811</v>
      </c>
      <c r="I11" s="129"/>
      <c r="J11" s="93">
        <f>+'[42]Anuais, VH e VHA Mensais '!B12</f>
        <v>101.81333333333333</v>
      </c>
      <c r="K11" s="129">
        <f>+'[42]Anuais, VH e VHA Mensais '!E12</f>
        <v>-0.35721858841568643</v>
      </c>
      <c r="L11" s="48"/>
      <c r="M11" s="94">
        <f>+'[43]Anuais, VH e VHA'!B14</f>
        <v>109.66250000000001</v>
      </c>
      <c r="N11" s="129">
        <f>+'[43] VH Anuais'!B14</f>
        <v>-2.0688372093023211</v>
      </c>
      <c r="O11" s="129"/>
    </row>
    <row r="12" spans="2:17" ht="24" customHeight="1" x14ac:dyDescent="0.2">
      <c r="B12" s="1175">
        <v>2021</v>
      </c>
      <c r="C12" s="1175"/>
      <c r="D12" s="93">
        <f>+'[40]Anuais, VH Anuais'!B14</f>
        <v>102.55416666666666</v>
      </c>
      <c r="E12" s="129">
        <f>+'[40]Anuais, VH Anuais'!AP14</f>
        <v>-1.4320841309379939</v>
      </c>
      <c r="F12" s="48"/>
      <c r="G12" s="94">
        <f>+[41]Anuais!B20</f>
        <v>104.88333333333333</v>
      </c>
      <c r="H12" s="129">
        <f>+'[41]VH Anuais'!B19</f>
        <v>0.15118962361742039</v>
      </c>
      <c r="I12" s="129"/>
      <c r="J12" s="93">
        <f>+'[42]Anuais, VH e VHA Mensais '!B13</f>
        <v>103.60000000000002</v>
      </c>
      <c r="K12" s="129">
        <f>+'[42]Anuais, VH e VHA Mensais '!E13</f>
        <v>1.7548454688318671</v>
      </c>
      <c r="L12" s="48"/>
      <c r="M12" s="94">
        <f>+'[43]Anuais, VH e VHA'!B15</f>
        <v>109.76166666666667</v>
      </c>
      <c r="N12" s="129">
        <f>+'[43] VH Anuais'!B15</f>
        <v>9.0428967665934223E-2</v>
      </c>
      <c r="O12" s="129"/>
    </row>
    <row r="13" spans="2:17" ht="24" customHeight="1" x14ac:dyDescent="0.2">
      <c r="B13" s="1175">
        <v>2022</v>
      </c>
      <c r="C13" s="1175"/>
      <c r="D13" s="93">
        <f>+'[40]Anuais, VH Anuais'!B15</f>
        <v>109.24916666666668</v>
      </c>
      <c r="E13" s="129">
        <f>+'[40]Anuais, VH Anuais'!AP15</f>
        <v>6.5282574249380554</v>
      </c>
      <c r="F13" s="48"/>
      <c r="G13" s="94">
        <f>+[41]Anuais!B21</f>
        <v>107.5575</v>
      </c>
      <c r="H13" s="129">
        <f>+'[41]VH Anuais'!B20</f>
        <v>2.549658350548234</v>
      </c>
      <c r="I13" s="129"/>
      <c r="J13" s="93">
        <f>+'[42]Anuais, VH e VHA Mensais '!B14</f>
        <v>105.65833333333335</v>
      </c>
      <c r="K13" s="129">
        <f>+'[42]Anuais, VH e VHA Mensais '!E14</f>
        <v>1.9868082368082352</v>
      </c>
      <c r="L13" s="48"/>
      <c r="M13" s="94">
        <f>+'[43]Anuais, VH e VHA'!B16</f>
        <v>113.27166666666669</v>
      </c>
      <c r="N13" s="129">
        <f>+'[43] VH Anuais'!B16</f>
        <v>3.1978377393443447</v>
      </c>
      <c r="O13" s="129"/>
    </row>
    <row r="14" spans="2:17" ht="24" customHeight="1" x14ac:dyDescent="0.2">
      <c r="B14" s="1398"/>
      <c r="C14" s="1398"/>
      <c r="D14" s="96"/>
      <c r="E14" s="135"/>
      <c r="F14" s="54"/>
      <c r="G14" s="97"/>
      <c r="H14" s="135"/>
      <c r="I14" s="135"/>
      <c r="J14" s="96"/>
      <c r="K14" s="135"/>
      <c r="L14" s="54"/>
      <c r="M14" s="97"/>
      <c r="N14" s="135"/>
      <c r="O14" s="135"/>
    </row>
    <row r="15" spans="2:17" ht="24" customHeight="1" x14ac:dyDescent="0.2">
      <c r="B15" s="57">
        <v>21</v>
      </c>
      <c r="C15" s="58" t="s">
        <v>70</v>
      </c>
      <c r="D15" s="98">
        <f>+'[40]Valores Mensais'!B146</f>
        <v>105.86</v>
      </c>
      <c r="E15" s="139">
        <f>+'[40]VH Mensais'!B133</f>
        <v>3.3991013869896447</v>
      </c>
      <c r="F15" s="100">
        <f>+'[40]VHA Mensais'!B133</f>
        <v>-1.9183669911882362</v>
      </c>
      <c r="G15" s="99">
        <f>+'[41]Índices de Emprego na Ind.'!B206</f>
        <v>106.59</v>
      </c>
      <c r="H15" s="139">
        <f>+'[41]VH Mensais'!B194</f>
        <v>1.9902401684049442</v>
      </c>
      <c r="I15" s="139">
        <f>+'[41]VHA Mensais'!B194</f>
        <v>-3.2976092333070195E-2</v>
      </c>
      <c r="J15" s="98">
        <f>+'[42]Valores Mensais'!B145</f>
        <v>104.38</v>
      </c>
      <c r="K15" s="139">
        <f>+'[42]Anuais, VH e VHA Mensais '!H132</f>
        <v>1.8639601834683273</v>
      </c>
      <c r="L15" s="100">
        <f>+'[42]Anuais, VH e VHA Mensais '!K132</f>
        <v>1.746444164680061</v>
      </c>
      <c r="M15" s="99">
        <f>+'[43]Valores Mensais'!B147</f>
        <v>114.7</v>
      </c>
      <c r="N15" s="139">
        <f>+'[43]Anuais, VH e VHA'!R134</f>
        <v>3.5105134915621283</v>
      </c>
      <c r="O15" s="139">
        <f>+'[43]Anuais, VH e VHA'!S134</f>
        <v>-0.2684519272197039</v>
      </c>
    </row>
    <row r="16" spans="2:17" ht="24" customHeight="1" x14ac:dyDescent="0.2">
      <c r="B16" s="57"/>
      <c r="C16" s="58" t="s">
        <v>71</v>
      </c>
      <c r="D16" s="98">
        <f>+'[40]Valores Mensais'!B147</f>
        <v>105.33</v>
      </c>
      <c r="E16" s="139">
        <f>+'[40]VH Mensais'!B134</f>
        <v>4.0810276679841939</v>
      </c>
      <c r="F16" s="100">
        <f>+'[40]VHA Mensais'!B134</f>
        <v>-1.4320841309379939</v>
      </c>
      <c r="G16" s="99">
        <f>+'[41]Índices de Emprego na Ind.'!B207</f>
        <v>106.63</v>
      </c>
      <c r="H16" s="139">
        <f>+'[41]VH Mensais'!B195</f>
        <v>2.1849544801149978</v>
      </c>
      <c r="I16" s="139">
        <f>+'[41]VHA Mensais'!B195</f>
        <v>0.15118962361742039</v>
      </c>
      <c r="J16" s="98">
        <f>+'[42]Valores Mensais'!B146</f>
        <v>103.65</v>
      </c>
      <c r="K16" s="139">
        <f>+'[42]Anuais, VH e VHA Mensais '!H133</f>
        <v>1.8473027414758869</v>
      </c>
      <c r="L16" s="100">
        <f>+'[42]Anuais, VH e VHA Mensais '!K133</f>
        <v>1.7548454688318671</v>
      </c>
      <c r="M16" s="99">
        <f>+'[43]Valores Mensais'!B148</f>
        <v>113.46</v>
      </c>
      <c r="N16" s="139">
        <f>+'[43]Anuais, VH e VHA'!R135</f>
        <v>4.0631018985600287</v>
      </c>
      <c r="O16" s="139">
        <f>+'[43]Anuais, VH e VHA'!S135</f>
        <v>9.0428967665956428E-2</v>
      </c>
    </row>
    <row r="17" spans="2:15" ht="24" customHeight="1" x14ac:dyDescent="0.2">
      <c r="B17" s="253">
        <v>22</v>
      </c>
      <c r="C17" s="254" t="s">
        <v>72</v>
      </c>
      <c r="D17" s="385">
        <f>+'[40]Valores Mensais'!B148</f>
        <v>104.14</v>
      </c>
      <c r="E17" s="267">
        <f>+'[40]VH Mensais'!B135</f>
        <v>4.5687318003815536</v>
      </c>
      <c r="F17" s="268">
        <f>+'[40]VHA Mensais'!B135</f>
        <v>4.5687318003815536</v>
      </c>
      <c r="G17" s="384">
        <f>+'[41]Índices de Emprego na Ind.'!B208</f>
        <v>105.94</v>
      </c>
      <c r="H17" s="267">
        <f>+'[41]VH Mensais'!B196</f>
        <v>2.3871653619406574</v>
      </c>
      <c r="I17" s="267">
        <f>+'[41]VHA Mensais'!B196</f>
        <v>2.3871653619406574</v>
      </c>
      <c r="J17" s="385">
        <f>+'[42]Valores Mensais'!B147</f>
        <v>104.32</v>
      </c>
      <c r="K17" s="267">
        <f>+'[42]Anuais, VH e VHA Mensais '!H134</f>
        <v>2.2243998040176294</v>
      </c>
      <c r="L17" s="268">
        <f>+'[42]Anuais, VH e VHA Mensais '!K134</f>
        <v>2.2243998040176294</v>
      </c>
      <c r="M17" s="384">
        <f>+'[43]Valores Mensais'!B149</f>
        <v>110.96</v>
      </c>
      <c r="N17" s="267">
        <f>+'[43]Anuais, VH e VHA'!R136</f>
        <v>3.5654284114242873</v>
      </c>
      <c r="O17" s="267">
        <f>+'[43]Anuais, VH e VHA'!S136</f>
        <v>3.5654284114242873</v>
      </c>
    </row>
    <row r="18" spans="2:15" ht="24" customHeight="1" x14ac:dyDescent="0.2">
      <c r="B18" s="57"/>
      <c r="C18" s="58" t="s">
        <v>73</v>
      </c>
      <c r="D18" s="98">
        <f>+'[40]Valores Mensais'!B149</f>
        <v>104.95</v>
      </c>
      <c r="E18" s="139">
        <f>+'[40]VH Mensais'!B136</f>
        <v>6.3000101286336374</v>
      </c>
      <c r="F18" s="100">
        <f>+'[40]VHA Mensais'!B136</f>
        <v>5.4306171843485407</v>
      </c>
      <c r="G18" s="99">
        <f>+'[41]Índices de Emprego na Ind.'!B209</f>
        <v>106.29</v>
      </c>
      <c r="H18" s="139">
        <f>+'[41]VH Mensais'!B197</f>
        <v>2.7452875785403563</v>
      </c>
      <c r="I18" s="139">
        <f>+'[41]VHA Mensais'!B197</f>
        <v>2.5662091629615302</v>
      </c>
      <c r="J18" s="98">
        <f>+'[42]Valores Mensais'!B148</f>
        <v>104.88</v>
      </c>
      <c r="K18" s="139">
        <f>+'[42]Anuais, VH e VHA Mensais '!H135</f>
        <v>2.8134496617978622</v>
      </c>
      <c r="L18" s="100">
        <f>+'[42]Anuais, VH e VHA Mensais '!K135</f>
        <v>2.5188669999019808</v>
      </c>
      <c r="M18" s="99">
        <f>+'[43]Valores Mensais'!B150</f>
        <v>110.24</v>
      </c>
      <c r="N18" s="139">
        <f>+'[43]Anuais, VH e VHA'!R137</f>
        <v>4.3346583380655002</v>
      </c>
      <c r="O18" s="139">
        <f>+'[43]Anuais, VH e VHA'!S137</f>
        <v>3.9473684210526105</v>
      </c>
    </row>
    <row r="19" spans="2:15" ht="24" customHeight="1" x14ac:dyDescent="0.2">
      <c r="B19" s="57"/>
      <c r="C19" s="58" t="s">
        <v>74</v>
      </c>
      <c r="D19" s="98">
        <f>+'[40]Valores Mensais'!B150</f>
        <v>106.31</v>
      </c>
      <c r="E19" s="139">
        <f>+'[40]VH Mensais'!B137</f>
        <v>7.6121064885109835</v>
      </c>
      <c r="F19" s="100">
        <f>+'[40]VHA Mensais'!B137</f>
        <v>6.1559691696677854</v>
      </c>
      <c r="G19" s="99">
        <f>+'[41]Índices de Emprego na Ind.'!B210</f>
        <v>106.91</v>
      </c>
      <c r="H19" s="139">
        <f>+'[41]VH Mensais'!B198</f>
        <v>3.0557162136109595</v>
      </c>
      <c r="I19" s="139">
        <f>+'[41]VHA Mensais'!B198</f>
        <v>2.7296723105646015</v>
      </c>
      <c r="J19" s="98">
        <f>+'[42]Valores Mensais'!B149</f>
        <v>105.57</v>
      </c>
      <c r="K19" s="139">
        <f>+'[42]Anuais, VH e VHA Mensais '!H136</f>
        <v>2.3064250411861664</v>
      </c>
      <c r="L19" s="100">
        <f>+'[42]Anuais, VH e VHA Mensais '!K136</f>
        <v>2.4475183075671314</v>
      </c>
      <c r="M19" s="99">
        <f>+'[43]Valores Mensais'!B151</f>
        <v>110.68</v>
      </c>
      <c r="N19" s="139">
        <f>+'[43]Anuais, VH e VHA'!R138</f>
        <v>4.4840932691399882</v>
      </c>
      <c r="O19" s="139">
        <f>+'[43]Anuais, VH e VHA'!S138</f>
        <v>4.1257490666080976</v>
      </c>
    </row>
    <row r="20" spans="2:15" ht="24" customHeight="1" x14ac:dyDescent="0.2">
      <c r="B20" s="57"/>
      <c r="C20" s="58" t="s">
        <v>75</v>
      </c>
      <c r="D20" s="98">
        <f>+'[40]Valores Mensais'!B151</f>
        <v>107.66</v>
      </c>
      <c r="E20" s="139">
        <f>+'[40]VH Mensais'!B138</f>
        <v>8.0489763147330251</v>
      </c>
      <c r="F20" s="100">
        <f>+'[40]VHA Mensais'!B138</f>
        <v>6.6313799621928071</v>
      </c>
      <c r="G20" s="99">
        <f>+'[41]Índices de Emprego na Ind.'!B211</f>
        <v>107.01</v>
      </c>
      <c r="H20" s="139">
        <f>+'[41]VH Mensais'!B199</f>
        <v>3.0230095311446936</v>
      </c>
      <c r="I20" s="139">
        <f>+'[41]VHA Mensais'!B199</f>
        <v>2.8031746797577917</v>
      </c>
      <c r="J20" s="98">
        <f>+'[42]Valores Mensais'!B150</f>
        <v>105.86</v>
      </c>
      <c r="K20" s="139">
        <f>+'[42]Anuais, VH e VHA Mensais '!H137</f>
        <v>2.5079887673089996</v>
      </c>
      <c r="L20" s="100">
        <f>+'[42]Anuais, VH e VHA Mensais '!K137</f>
        <v>2.4627301958491721</v>
      </c>
      <c r="M20" s="99">
        <f>+'[43]Valores Mensais'!B152</f>
        <v>110.51</v>
      </c>
      <c r="N20" s="139">
        <f>+'[43]Anuais, VH e VHA'!R139</f>
        <v>3.270722362396028</v>
      </c>
      <c r="O20" s="139">
        <f>+'[43]Anuais, VH e VHA'!S139</f>
        <v>3.9108376004133971</v>
      </c>
    </row>
    <row r="21" spans="2:15" ht="24" customHeight="1" x14ac:dyDescent="0.2">
      <c r="B21" s="57"/>
      <c r="C21" s="58" t="s">
        <v>76</v>
      </c>
      <c r="D21" s="98">
        <f>+'[40]Valores Mensais'!B152</f>
        <v>109.21</v>
      </c>
      <c r="E21" s="139">
        <f>+'[40]VH Mensais'!B139</f>
        <v>8.1715530903327949</v>
      </c>
      <c r="F21" s="100">
        <f>+'[40]VHA Mensais'!B139</f>
        <v>6.9438026159811983</v>
      </c>
      <c r="G21" s="99">
        <f>+'[41]Índices de Emprego na Ind.'!B212</f>
        <v>107.5</v>
      </c>
      <c r="H21" s="139">
        <f>+'[41]VH Mensais'!B200</f>
        <v>3.1966977056734125</v>
      </c>
      <c r="I21" s="139">
        <f>+'[41]VHA Mensais'!B200</f>
        <v>2.8822055137844416</v>
      </c>
      <c r="J21" s="98">
        <f>+'[42]Valores Mensais'!B151</f>
        <v>105.98</v>
      </c>
      <c r="K21" s="139">
        <f>+'[42]Anuais, VH e VHA Mensais '!H138</f>
        <v>2.129709935434132</v>
      </c>
      <c r="L21" s="100">
        <f>+'[42]Anuais, VH e VHA Mensais '!K138</f>
        <v>2.3955355927589572</v>
      </c>
      <c r="M21" s="99">
        <f>+'[43]Valores Mensais'!B153</f>
        <v>111.78</v>
      </c>
      <c r="N21" s="139">
        <f>+'[43]Anuais, VH e VHA'!R140</f>
        <v>2.9850746268656581</v>
      </c>
      <c r="O21" s="139">
        <f>+'[43]Anuais, VH e VHA'!S140</f>
        <v>3.7227670884180553</v>
      </c>
    </row>
    <row r="22" spans="2:15" ht="24" customHeight="1" x14ac:dyDescent="0.2">
      <c r="B22" s="57"/>
      <c r="C22" s="58" t="s">
        <v>77</v>
      </c>
      <c r="D22" s="98">
        <f>+'[40]Valores Mensais'!B153</f>
        <v>110.74</v>
      </c>
      <c r="E22" s="139">
        <f>+'[40]VH Mensais'!B140</f>
        <v>7.744697411947854</v>
      </c>
      <c r="F22" s="100">
        <f>+'[40]VHA Mensais'!B140</f>
        <v>7.0808839447784377</v>
      </c>
      <c r="G22" s="99">
        <f>+'[41]Índices de Emprego na Ind.'!B213</f>
        <v>107.55</v>
      </c>
      <c r="H22" s="139">
        <f>+'[41]VH Mensais'!B201</f>
        <v>2.879280658121286</v>
      </c>
      <c r="I22" s="139">
        <f>+'[41]VHA Mensais'!B201</f>
        <v>2.881714909184252</v>
      </c>
      <c r="J22" s="98">
        <f>+'[42]Valores Mensais'!B152</f>
        <v>105.84</v>
      </c>
      <c r="K22" s="139">
        <f>+'[42]Anuais, VH e VHA Mensais '!H139</f>
        <v>1.7594462070954719</v>
      </c>
      <c r="L22" s="100">
        <f>+'[42]Anuais, VH e VHA Mensais '!K139</f>
        <v>2.2885330745592958</v>
      </c>
      <c r="M22" s="99">
        <f>+'[43]Valores Mensais'!B154</f>
        <v>113.49</v>
      </c>
      <c r="N22" s="139">
        <f>+'[43]Anuais, VH e VHA'!R141</f>
        <v>2.8454916175804312</v>
      </c>
      <c r="O22" s="139">
        <f>+'[43]Anuais, VH e VHA'!S141</f>
        <v>3.5725920295363256</v>
      </c>
    </row>
    <row r="23" spans="2:15" ht="24" customHeight="1" x14ac:dyDescent="0.2">
      <c r="B23" s="57"/>
      <c r="C23" s="58" t="s">
        <v>66</v>
      </c>
      <c r="D23" s="98">
        <f>+'[40]Valores Mensais'!B154</f>
        <v>111.59</v>
      </c>
      <c r="E23" s="139">
        <f>+'[40]VH Mensais'!B141</f>
        <v>7.4737551767311894</v>
      </c>
      <c r="F23" s="100">
        <f>+'[40]VHA Mensais'!B141</f>
        <v>7.1388005452067249</v>
      </c>
      <c r="G23" s="99">
        <f>+'[41]Índices de Emprego na Ind.'!B214</f>
        <v>108.32</v>
      </c>
      <c r="H23" s="139">
        <f>+'[41]VH Mensais'!B202</f>
        <v>2.7021901962643424</v>
      </c>
      <c r="I23" s="139">
        <f>+'[41]VHA Mensais'!B202</f>
        <v>2.8557313608980284</v>
      </c>
      <c r="J23" s="98">
        <f>+'[42]Valores Mensais'!B153</f>
        <v>105.7</v>
      </c>
      <c r="K23" s="139">
        <f>+'[42]Anuais, VH e VHA Mensais '!H140</f>
        <v>1.3325663886492256</v>
      </c>
      <c r="L23" s="100">
        <f>+'[42]Anuais, VH e VHA Mensais '!K140</f>
        <v>2.1505376344086224</v>
      </c>
      <c r="M23" s="99">
        <f>+'[43]Valores Mensais'!B155</f>
        <v>115.21</v>
      </c>
      <c r="N23" s="139">
        <f>+'[43]Anuais, VH e VHA'!R142</f>
        <v>3.8114975671291962</v>
      </c>
      <c r="O23" s="139">
        <f>+'[43]Anuais, VH e VHA'!S142</f>
        <v>3.6076812112068479</v>
      </c>
    </row>
    <row r="24" spans="2:15" ht="24" customHeight="1" x14ac:dyDescent="0.2">
      <c r="B24" s="57"/>
      <c r="C24" s="58" t="s">
        <v>67</v>
      </c>
      <c r="D24" s="98">
        <f>+'[40]Valores Mensais'!B155</f>
        <v>111.42</v>
      </c>
      <c r="E24" s="139">
        <f>+'[40]VH Mensais'!B142</f>
        <v>7.248050822985852</v>
      </c>
      <c r="F24" s="100">
        <f>+'[40]VHA Mensais'!B142</f>
        <v>7.1528439390752263</v>
      </c>
      <c r="G24" s="99">
        <f>+'[41]Índices de Emprego na Ind.'!B215</f>
        <v>108.12</v>
      </c>
      <c r="H24" s="139">
        <f>+'[41]VH Mensais'!B203</f>
        <v>2.5806451612903292</v>
      </c>
      <c r="I24" s="139">
        <f>+'[41]VHA Mensais'!B203</f>
        <v>2.8209708551629742</v>
      </c>
      <c r="J24" s="98">
        <f>+'[42]Valores Mensais'!B154</f>
        <v>105.54</v>
      </c>
      <c r="K24" s="139">
        <f>+'[42]Anuais, VH e VHA Mensais '!H141</f>
        <v>1.5002885170225078</v>
      </c>
      <c r="L24" s="100">
        <f>+'[42]Anuais, VH e VHA Mensais '!K141</f>
        <v>2.0687402460712212</v>
      </c>
      <c r="M24" s="99">
        <f>+'[43]Valores Mensais'!B156</f>
        <v>114.97</v>
      </c>
      <c r="N24" s="139">
        <f>+'[43]Anuais, VH e VHA'!R143</f>
        <v>3.3809909180829045</v>
      </c>
      <c r="O24" s="139">
        <f>+'[43]Anuais, VH e VHA'!S143</f>
        <v>3.5785976327265212</v>
      </c>
    </row>
    <row r="25" spans="2:15" ht="24" customHeight="1" x14ac:dyDescent="0.2">
      <c r="B25" s="57"/>
      <c r="C25" s="58" t="s">
        <v>68</v>
      </c>
      <c r="D25" s="98">
        <f>+'[40]Valores Mensais'!B156</f>
        <v>111.76</v>
      </c>
      <c r="E25" s="139">
        <f>+'[40]VH Mensais'!B143</f>
        <v>5.7632251348537888</v>
      </c>
      <c r="F25" s="100">
        <f>+'[40]VHA Mensais'!B143</f>
        <v>6.9921652733400341</v>
      </c>
      <c r="G25" s="99">
        <f>+'[41]Índices de Emprego na Ind.'!B216</f>
        <v>108.18</v>
      </c>
      <c r="H25" s="139">
        <f>+'[41]VH Mensais'!B204</f>
        <v>2.3559466363894499</v>
      </c>
      <c r="I25" s="139">
        <f>+'[41]VHA Mensais'!B204</f>
        <v>2.7686741859970221</v>
      </c>
      <c r="J25" s="98">
        <f>+'[42]Valores Mensais'!B155</f>
        <v>105.7</v>
      </c>
      <c r="K25" s="139">
        <f>+'[42]Anuais, VH e VHA Mensais '!H142</f>
        <v>1.187057246793044</v>
      </c>
      <c r="L25" s="100">
        <f>+'[42]Anuais, VH e VHA Mensais '!K142</f>
        <v>1.9698190215348355</v>
      </c>
      <c r="M25" s="99">
        <f>+'[43]Valores Mensais'!B157</f>
        <v>114.5</v>
      </c>
      <c r="N25" s="139">
        <f>+'[43]Anuais, VH e VHA'!R144</f>
        <v>3.0603060306030549</v>
      </c>
      <c r="O25" s="139">
        <f>+'[43]Anuais, VH e VHA'!S144</f>
        <v>3.5197153141361293</v>
      </c>
    </row>
    <row r="26" spans="2:15" ht="24" customHeight="1" x14ac:dyDescent="0.2">
      <c r="B26" s="57"/>
      <c r="C26" s="58" t="s">
        <v>69</v>
      </c>
      <c r="D26" s="98">
        <f>+'[40]Valores Mensais'!B157</f>
        <v>111.46</v>
      </c>
      <c r="E26" s="139">
        <f>+'[40]VH Mensais'!B144</f>
        <v>5.569236597840499</v>
      </c>
      <c r="F26" s="100">
        <f>+'[40]VHA Mensais'!B144</f>
        <v>6.8448001883349985</v>
      </c>
      <c r="G26" s="99">
        <f>+'[41]Índices de Emprego na Ind.'!B217</f>
        <v>107.93</v>
      </c>
      <c r="H26" s="139">
        <f>+'[41]VH Mensais'!B205</f>
        <v>2.2258003409736826</v>
      </c>
      <c r="I26" s="139">
        <f>+'[41]VHA Mensais'!B205</f>
        <v>2.713845682909577</v>
      </c>
      <c r="J26" s="98">
        <f>+'[42]Valores Mensais'!B156</f>
        <v>106.09</v>
      </c>
      <c r="K26" s="139">
        <f>+'[42]Anuais, VH e VHA Mensais '!H143</f>
        <v>1.8920476373415207</v>
      </c>
      <c r="L26" s="100">
        <f>+'[42]Anuais, VH e VHA Mensais '!K143</f>
        <v>1.9619965802718298</v>
      </c>
      <c r="M26" s="99">
        <f>+'[43]Valores Mensais'!B158</f>
        <v>114.04</v>
      </c>
      <c r="N26" s="139">
        <f>+'[43]Anuais, VH e VHA'!R145</f>
        <v>2.6832342877723736</v>
      </c>
      <c r="O26" s="139">
        <f>+'[43]Anuais, VH e VHA'!S145</f>
        <v>3.4344065088431464</v>
      </c>
    </row>
    <row r="27" spans="2:15" ht="24" customHeight="1" x14ac:dyDescent="0.2">
      <c r="B27" s="57"/>
      <c r="C27" s="58" t="s">
        <v>70</v>
      </c>
      <c r="D27" s="98">
        <f>+'[40]Valores Mensais'!B158</f>
        <v>110.87</v>
      </c>
      <c r="E27" s="139">
        <f>+'[40]VH Mensais'!B145</f>
        <v>4.7326657849990683</v>
      </c>
      <c r="F27" s="100">
        <f>+'[40]VHA Mensais'!B145</f>
        <v>6.6461095510610413</v>
      </c>
      <c r="G27" s="99">
        <f>+'[41]Índices de Emprego na Ind.'!B218</f>
        <v>108.43</v>
      </c>
      <c r="H27" s="139">
        <f>+'[41]VH Mensais'!B206</f>
        <v>1.7262407355286724</v>
      </c>
      <c r="I27" s="139">
        <f>+'[41]VHA Mensais'!B206</f>
        <v>2.6224641266699988</v>
      </c>
      <c r="J27" s="98">
        <f>+'[42]Valores Mensais'!B157</f>
        <v>106.43</v>
      </c>
      <c r="K27" s="139">
        <f>+'[42]Anuais, VH e VHA Mensais '!H144</f>
        <v>1.9639777735198427</v>
      </c>
      <c r="L27" s="100">
        <f>+'[42]Anuais, VH e VHA Mensais '!K144</f>
        <v>1.9621780527401045</v>
      </c>
      <c r="M27" s="99">
        <f>+'[43]Valores Mensais'!B159</f>
        <v>117.4</v>
      </c>
      <c r="N27" s="139">
        <f>+'[43]Anuais, VH e VHA'!R146</f>
        <v>2.3539668700959027</v>
      </c>
      <c r="O27" s="139">
        <f>+'[43]Anuais, VH e VHA'!S146</f>
        <v>3.3314502193274143</v>
      </c>
    </row>
    <row r="28" spans="2:15" ht="24" customHeight="1" x14ac:dyDescent="0.2">
      <c r="B28" s="57"/>
      <c r="C28" s="58" t="s">
        <v>71</v>
      </c>
      <c r="D28" s="98">
        <f>+'[40]Valores Mensais'!B159</f>
        <v>110.88</v>
      </c>
      <c r="E28" s="139">
        <f>+'[40]VH Mensais'!B146</f>
        <v>5.2691540871546483</v>
      </c>
      <c r="F28" s="100">
        <f>+'[40]VHA Mensais'!B146</f>
        <v>6.5282574249380776</v>
      </c>
      <c r="G28" s="99">
        <f>+'[41]Índices de Emprego na Ind.'!B219</f>
        <v>108.51</v>
      </c>
      <c r="H28" s="139">
        <f>+'[41]VH Mensais'!B207</f>
        <v>1.7631060677107957</v>
      </c>
      <c r="I28" s="139">
        <f>+'[41]VHA Mensais'!B207</f>
        <v>2.549658350548234</v>
      </c>
      <c r="J28" s="98">
        <f>+'[42]Valores Mensais'!B158</f>
        <v>105.99</v>
      </c>
      <c r="K28" s="139">
        <f>+'[42]Anuais, VH e VHA Mensais '!H145</f>
        <v>2.2575976845151891</v>
      </c>
      <c r="L28" s="100">
        <f>+'[42]Anuais, VH e VHA Mensais '!K145</f>
        <v>1.9868082368082129</v>
      </c>
      <c r="M28" s="99">
        <f>+'[43]Valores Mensais'!B160</f>
        <v>115.48</v>
      </c>
      <c r="N28" s="139">
        <f>+'[43]Anuais, VH e VHA'!R147</f>
        <v>1.7803631235677964</v>
      </c>
      <c r="O28" s="139">
        <f>+'[43]Anuais, VH e VHA'!S147</f>
        <v>3.1978377393443447</v>
      </c>
    </row>
    <row r="29" spans="2:15" ht="24" customHeight="1" x14ac:dyDescent="0.2">
      <c r="B29" s="253">
        <v>23</v>
      </c>
      <c r="C29" s="254" t="s">
        <v>72</v>
      </c>
      <c r="D29" s="385">
        <f>+'[40]Valores Mensais'!B160</f>
        <v>109.36</v>
      </c>
      <c r="E29" s="267">
        <f>+'[40]VH Mensais'!B147</f>
        <v>5.012483195698092</v>
      </c>
      <c r="F29" s="268">
        <f>+'[40]VHA Mensais'!B147</f>
        <v>5.012483195698092</v>
      </c>
      <c r="G29" s="384">
        <f>+'[41]Índices de Emprego na Ind.'!B220</f>
        <v>107.67</v>
      </c>
      <c r="H29" s="267">
        <f>+'[41]VH Mensais'!B208</f>
        <v>1.6329998112138977</v>
      </c>
      <c r="I29" s="267">
        <f>+'[41]VHA Mensais'!B208</f>
        <v>1.6329998112138977</v>
      </c>
      <c r="J29" s="385">
        <f>+'[42]Valores Mensais'!B159</f>
        <v>107.03</v>
      </c>
      <c r="K29" s="267">
        <f>+'[42]Anuais, VH e VHA Mensais '!H146</f>
        <v>2.5977760736196398</v>
      </c>
      <c r="L29" s="268">
        <f>+'[42]Anuais, VH e VHA Mensais '!K146</f>
        <v>2.5977760736196398</v>
      </c>
      <c r="M29" s="384">
        <f>+'[43]Valores Mensais'!B161</f>
        <v>113.06</v>
      </c>
      <c r="N29" s="267">
        <f>+'[43]Anuais, VH e VHA'!R148</f>
        <v>1.8925739005047015</v>
      </c>
      <c r="O29" s="267">
        <f>+'[43]Anuais, VH e VHA'!S148</f>
        <v>1.8925739005047015</v>
      </c>
    </row>
    <row r="30" spans="2:15" ht="24" customHeight="1" x14ac:dyDescent="0.2">
      <c r="B30" s="57"/>
      <c r="C30" s="58" t="s">
        <v>73</v>
      </c>
      <c r="D30" s="98">
        <f>+'[40]Valores Mensais'!B161</f>
        <v>109.6</v>
      </c>
      <c r="E30" s="139">
        <f>+'[40]VH Mensais'!B148</f>
        <v>4.4306812767984649</v>
      </c>
      <c r="F30" s="100">
        <f>+'[40]VHA Mensais'!B148</f>
        <v>4.7204553063274091</v>
      </c>
      <c r="G30" s="99">
        <f>+'[41]Índices de Emprego na Ind.'!B221</f>
        <v>107.75</v>
      </c>
      <c r="H30" s="139">
        <f>+'[41]VH Mensais'!B209</f>
        <v>1.3736005268604634</v>
      </c>
      <c r="I30" s="139">
        <f>+'[41]VHA Mensais'!B209</f>
        <v>1.5030862743250273</v>
      </c>
      <c r="J30" s="98">
        <f>+'[42]Valores Mensais'!B160</f>
        <v>108.09</v>
      </c>
      <c r="K30" s="139">
        <f>+'[42]Anuais, VH e VHA Mensais '!H147</f>
        <v>3.0606407322654627</v>
      </c>
      <c r="L30" s="100">
        <f>+'[42]Anuais, VH e VHA Mensais '!K147</f>
        <v>2.8298279158699868</v>
      </c>
      <c r="M30" s="99">
        <f>+'[43]Valores Mensais'!B162</f>
        <v>112.22</v>
      </c>
      <c r="N30" s="139">
        <f>+'[43]Anuais, VH e VHA'!R149</f>
        <v>1.7960812772133572</v>
      </c>
      <c r="O30" s="139">
        <f>+'[43]Anuais, VH e VHA'!S149</f>
        <v>1.8444846292947625</v>
      </c>
    </row>
    <row r="31" spans="2:15" ht="24" customHeight="1" x14ac:dyDescent="0.2">
      <c r="B31" s="57"/>
      <c r="C31" s="58" t="s">
        <v>74</v>
      </c>
      <c r="D31" s="98">
        <f>+'[40]Valores Mensais'!B162</f>
        <v>110.85</v>
      </c>
      <c r="E31" s="139">
        <f>+'[40]VH Mensais'!B149</f>
        <v>4.2705295832941248</v>
      </c>
      <c r="F31" s="100">
        <f>+'[40]VHA Mensais'!B149</f>
        <v>4.5688015218769751</v>
      </c>
      <c r="G31" s="99">
        <f>+'[41]Índices de Emprego na Ind.'!B222</f>
        <v>108.21</v>
      </c>
      <c r="H31" s="139">
        <f>+'[41]VH Mensais'!B210</f>
        <v>1.2159760546253784</v>
      </c>
      <c r="I31" s="139">
        <f>+'[41]VHA Mensais'!B210</f>
        <v>1.4069060600363503</v>
      </c>
      <c r="J31" s="98">
        <f>+'[42]Valores Mensais'!B161</f>
        <v>108.63</v>
      </c>
      <c r="K31" s="139">
        <f>+'[42]Anuais, VH e VHA Mensais '!H148</f>
        <v>2.898550724637694</v>
      </c>
      <c r="L31" s="100">
        <f>+'[42]Anuais, VH e VHA Mensais '!K148</f>
        <v>2.8528767036248848</v>
      </c>
      <c r="M31" s="99">
        <f>+'[43]Valores Mensais'!B163</f>
        <v>113.08</v>
      </c>
      <c r="N31" s="139">
        <f>+'[43]Anuais, VH e VHA'!R150</f>
        <v>2.1684134441633418</v>
      </c>
      <c r="O31" s="139">
        <f>+'[43]Anuais, VH e VHA'!S150</f>
        <v>1.9525129564903043</v>
      </c>
    </row>
    <row r="32" spans="2:15" ht="24" customHeight="1" x14ac:dyDescent="0.2">
      <c r="B32" s="57"/>
      <c r="C32" s="58" t="s">
        <v>75</v>
      </c>
      <c r="D32" s="98"/>
      <c r="E32" s="139"/>
      <c r="F32" s="100"/>
      <c r="G32" s="99"/>
      <c r="H32" s="139"/>
      <c r="I32" s="139"/>
      <c r="J32" s="98"/>
      <c r="K32" s="139"/>
      <c r="L32" s="100"/>
      <c r="M32" s="99">
        <f>+'[43]Valores Mensais'!B164</f>
        <v>113.39</v>
      </c>
      <c r="N32" s="139">
        <f>+'[43]Anuais, VH e VHA'!R151</f>
        <v>2.6060989955660085</v>
      </c>
      <c r="O32" s="139">
        <f>+'[43]Anuais, VH e VHA'!S151</f>
        <v>2.1157801939465148</v>
      </c>
    </row>
    <row r="33" spans="2:15" ht="2.1" customHeight="1" x14ac:dyDescent="0.2">
      <c r="B33" s="737"/>
      <c r="C33" s="705" t="s">
        <v>77</v>
      </c>
      <c r="D33" s="588"/>
      <c r="E33" s="588"/>
      <c r="F33" s="738"/>
      <c r="G33" s="661"/>
      <c r="H33" s="661"/>
      <c r="I33" s="739"/>
      <c r="J33" s="740"/>
      <c r="K33" s="740"/>
      <c r="L33" s="739"/>
      <c r="M33" s="740"/>
      <c r="N33" s="661"/>
      <c r="O33" s="688"/>
    </row>
    <row r="34" spans="2:15" s="69" customFormat="1" ht="18" customHeight="1" x14ac:dyDescent="0.2">
      <c r="B34" s="87" t="s">
        <v>283</v>
      </c>
      <c r="C34" s="87"/>
      <c r="D34" s="87"/>
      <c r="E34" s="87"/>
      <c r="F34" s="87"/>
      <c r="G34" s="88"/>
      <c r="H34" s="88"/>
      <c r="I34" s="88"/>
      <c r="J34" s="88"/>
      <c r="K34" s="88"/>
      <c r="L34" s="88"/>
      <c r="M34" s="88"/>
      <c r="N34" s="88"/>
      <c r="O34" s="88"/>
    </row>
    <row r="35" spans="2:15" ht="20.100000000000001" customHeight="1" x14ac:dyDescent="0.2">
      <c r="B35" s="92"/>
      <c r="C35" s="92"/>
      <c r="D35" s="661"/>
      <c r="E35" s="92"/>
      <c r="F35" s="92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2">
      <c r="B36" s="92"/>
      <c r="C36" s="92"/>
      <c r="D36" s="92"/>
      <c r="E36" s="92"/>
      <c r="F36" s="92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2">
      <c r="B37" s="387"/>
      <c r="C37" s="387"/>
      <c r="D37" s="387"/>
      <c r="E37" s="387"/>
      <c r="F37" s="387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" customHeight="1" x14ac:dyDescent="0.2">
      <c r="B38" s="387"/>
      <c r="C38" s="387"/>
      <c r="D38" s="387"/>
      <c r="E38" s="387"/>
      <c r="F38" s="387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0999999999999996" customHeight="1" x14ac:dyDescent="0.2">
      <c r="B39" s="387"/>
      <c r="C39" s="387"/>
      <c r="D39" s="387"/>
      <c r="E39" s="387"/>
      <c r="F39" s="387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0999999999999996" customHeight="1" x14ac:dyDescent="0.2">
      <c r="B40" s="387"/>
      <c r="C40" s="387"/>
      <c r="D40" s="387"/>
      <c r="E40" s="387"/>
      <c r="F40" s="387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0999999999999996" customHeight="1" x14ac:dyDescent="0.2">
      <c r="B41" s="387"/>
      <c r="C41" s="387"/>
      <c r="D41" s="387"/>
      <c r="E41" s="387"/>
      <c r="F41" s="387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0999999999999996" customHeight="1" x14ac:dyDescent="0.2">
      <c r="B42" s="387"/>
      <c r="C42" s="387"/>
      <c r="D42" s="387"/>
      <c r="E42" s="387"/>
      <c r="F42" s="387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0999999999999996" customHeight="1" x14ac:dyDescent="0.2">
      <c r="B43" s="387"/>
      <c r="C43" s="387"/>
      <c r="D43" s="387"/>
      <c r="E43" s="387"/>
      <c r="F43" s="387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0999999999999996" customHeight="1" x14ac:dyDescent="0.2">
      <c r="B44" s="387"/>
      <c r="C44" s="387"/>
      <c r="D44" s="387"/>
      <c r="E44" s="387"/>
      <c r="F44" s="387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.95" customHeight="1" x14ac:dyDescent="0.2">
      <c r="B45" s="387"/>
      <c r="C45" s="387"/>
      <c r="D45" s="387"/>
      <c r="E45" s="387"/>
      <c r="F45" s="387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.95" customHeight="1" x14ac:dyDescent="0.2">
      <c r="B46" s="387"/>
      <c r="C46" s="387"/>
      <c r="D46" s="387"/>
      <c r="E46" s="387"/>
      <c r="F46" s="387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.95" customHeight="1" x14ac:dyDescent="0.2">
      <c r="B47" s="387"/>
      <c r="C47" s="387"/>
      <c r="D47" s="387"/>
      <c r="E47" s="387"/>
      <c r="F47" s="387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.95" customHeight="1" x14ac:dyDescent="0.2">
      <c r="B48" s="387"/>
      <c r="C48" s="387"/>
      <c r="D48" s="387"/>
      <c r="E48" s="387"/>
      <c r="F48" s="387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.95" customHeight="1" x14ac:dyDescent="0.2">
      <c r="B49" s="387"/>
      <c r="C49" s="387"/>
      <c r="D49" s="387"/>
      <c r="E49" s="387"/>
      <c r="F49" s="387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.95" customHeight="1" x14ac:dyDescent="0.2">
      <c r="B50" s="387"/>
      <c r="C50" s="387"/>
      <c r="D50" s="387"/>
      <c r="E50" s="387"/>
      <c r="F50" s="387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.95" customHeight="1" x14ac:dyDescent="0.2">
      <c r="B51" s="387"/>
      <c r="C51" s="387"/>
      <c r="D51" s="387"/>
      <c r="E51" s="387"/>
      <c r="F51" s="387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.95" customHeight="1" x14ac:dyDescent="0.2">
      <c r="B52" s="387"/>
      <c r="C52" s="387"/>
      <c r="D52" s="387"/>
      <c r="E52" s="387"/>
      <c r="F52" s="387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6.9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25">
      <c r="B67" s="39" t="s">
        <v>554</v>
      </c>
      <c r="C67" s="676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" customHeight="1" x14ac:dyDescent="0.2">
      <c r="B68" s="2007"/>
      <c r="C68" s="2008"/>
      <c r="D68" s="1863" t="s">
        <v>188</v>
      </c>
      <c r="E68" s="1863"/>
      <c r="F68" s="1863"/>
      <c r="G68" s="1863"/>
      <c r="H68" s="1863" t="s">
        <v>364</v>
      </c>
      <c r="I68" s="1863"/>
      <c r="J68" s="1863"/>
      <c r="K68" s="1863"/>
      <c r="L68" s="1863" t="s">
        <v>365</v>
      </c>
      <c r="M68" s="1863"/>
      <c r="N68" s="1863"/>
      <c r="O68" s="1863"/>
    </row>
    <row r="69" spans="2:15" ht="27.95" customHeight="1" x14ac:dyDescent="0.2">
      <c r="B69" s="1785"/>
      <c r="C69" s="2009"/>
      <c r="D69" s="1795"/>
      <c r="E69" s="1795"/>
      <c r="F69" s="1795"/>
      <c r="G69" s="1795"/>
      <c r="H69" s="1795"/>
      <c r="I69" s="1795"/>
      <c r="J69" s="1795"/>
      <c r="K69" s="1795"/>
      <c r="L69" s="1795"/>
      <c r="M69" s="1795"/>
      <c r="N69" s="1795"/>
      <c r="O69" s="1795"/>
    </row>
    <row r="70" spans="2:15" ht="24" customHeight="1" x14ac:dyDescent="0.2">
      <c r="B70" s="1785"/>
      <c r="C70" s="2009"/>
      <c r="D70" s="1508" t="s">
        <v>552</v>
      </c>
      <c r="E70" s="1509"/>
      <c r="F70" s="1509"/>
      <c r="G70" s="1509"/>
      <c r="H70" s="1509"/>
      <c r="I70" s="1509"/>
      <c r="J70" s="1509"/>
      <c r="K70" s="1509"/>
      <c r="L70" s="1509"/>
      <c r="M70" s="1509"/>
      <c r="N70" s="1509"/>
      <c r="O70" s="1273"/>
    </row>
    <row r="71" spans="2:15" ht="20.100000000000001" customHeight="1" x14ac:dyDescent="0.2">
      <c r="B71" s="1785"/>
      <c r="C71" s="2009"/>
      <c r="D71" s="1864" t="s">
        <v>0</v>
      </c>
      <c r="E71" s="1865"/>
      <c r="F71" s="1863" t="s">
        <v>553</v>
      </c>
      <c r="G71" s="2006" t="s">
        <v>126</v>
      </c>
      <c r="H71" s="1864" t="s">
        <v>0</v>
      </c>
      <c r="I71" s="1865"/>
      <c r="J71" s="1863" t="s">
        <v>553</v>
      </c>
      <c r="K71" s="2006" t="s">
        <v>126</v>
      </c>
      <c r="L71" s="1864" t="s">
        <v>0</v>
      </c>
      <c r="M71" s="1865"/>
      <c r="N71" s="1863" t="s">
        <v>553</v>
      </c>
      <c r="O71" s="2006" t="s">
        <v>126</v>
      </c>
    </row>
    <row r="72" spans="2:15" ht="19.5" customHeight="1" x14ac:dyDescent="0.2">
      <c r="B72" s="2010"/>
      <c r="C72" s="2011"/>
      <c r="D72" s="1799"/>
      <c r="E72" s="1999"/>
      <c r="F72" s="1795"/>
      <c r="G72" s="2003"/>
      <c r="H72" s="1799"/>
      <c r="I72" s="1999"/>
      <c r="J72" s="1795"/>
      <c r="K72" s="2003"/>
      <c r="L72" s="1799"/>
      <c r="M72" s="1999"/>
      <c r="N72" s="1795"/>
      <c r="O72" s="2003"/>
    </row>
    <row r="73" spans="2:15" ht="24" customHeight="1" x14ac:dyDescent="0.2">
      <c r="B73" s="1175">
        <v>2020</v>
      </c>
      <c r="C73" s="1175"/>
      <c r="D73" s="1223">
        <f>+'[44]Anuais, VH Anuais'!B13</f>
        <v>93.455000000000027</v>
      </c>
      <c r="E73" s="1224"/>
      <c r="F73" s="129">
        <f>+'[44]Anuais, VH Anuais'!AP13</f>
        <v>-12.798102717623717</v>
      </c>
      <c r="G73" s="245"/>
      <c r="H73" s="1262">
        <f>+[45]Anuais!B19</f>
        <v>96.865000000000009</v>
      </c>
      <c r="I73" s="1262"/>
      <c r="J73" s="94">
        <f>+'[45]VH Anuais'!B18</f>
        <v>-8.3419415378064414</v>
      </c>
      <c r="K73" s="129"/>
      <c r="L73" s="1223">
        <f>+'[46]Anuais, VH Anuais'!B14</f>
        <v>97.4375</v>
      </c>
      <c r="M73" s="1224"/>
      <c r="N73" s="129">
        <f>+'[46]Anuais, VH Anuais'!T14</f>
        <v>-7.7412889786643069</v>
      </c>
      <c r="O73" s="445"/>
    </row>
    <row r="74" spans="2:15" ht="24" customHeight="1" x14ac:dyDescent="0.2">
      <c r="B74" s="1175">
        <v>2021</v>
      </c>
      <c r="C74" s="1175"/>
      <c r="D74" s="1223">
        <f>+'[44]Anuais, VH Anuais'!B14</f>
        <v>94.381666666666661</v>
      </c>
      <c r="E74" s="1224"/>
      <c r="F74" s="129">
        <f>+'[44]Anuais, VH Anuais'!AP14</f>
        <v>0.99156456761717582</v>
      </c>
      <c r="G74" s="245"/>
      <c r="H74" s="1262">
        <f>+[45]Anuais!B20</f>
        <v>100.35500000000002</v>
      </c>
      <c r="I74" s="1262"/>
      <c r="J74" s="94">
        <f>+'[45]VH Anuais'!B19</f>
        <v>3.6029525628451964</v>
      </c>
      <c r="K74" s="129"/>
      <c r="L74" s="1223">
        <f>+'[46]Anuais, VH Anuais'!B15</f>
        <v>99.395833333333329</v>
      </c>
      <c r="M74" s="1224"/>
      <c r="N74" s="129">
        <f>+'[46]Anuais, VH Anuais'!T15</f>
        <v>2.0098353645499278</v>
      </c>
      <c r="O74" s="445"/>
    </row>
    <row r="75" spans="2:15" ht="24" customHeight="1" x14ac:dyDescent="0.2">
      <c r="B75" s="1175">
        <v>2022</v>
      </c>
      <c r="C75" s="1175"/>
      <c r="D75" s="1223">
        <f>+'[44]Anuais, VH Anuais'!B15</f>
        <v>103.35916666666668</v>
      </c>
      <c r="E75" s="1224"/>
      <c r="F75" s="129">
        <f>+'[44]Anuais, VH Anuais'!AP15</f>
        <v>9.5119108583941347</v>
      </c>
      <c r="G75" s="245"/>
      <c r="H75" s="1262">
        <f>+[45]Anuais!B21</f>
        <v>102.49250000000001</v>
      </c>
      <c r="I75" s="1262"/>
      <c r="J75" s="94">
        <f>+'[45]VH Anuais'!B20</f>
        <v>2.1299387175526707</v>
      </c>
      <c r="K75" s="129"/>
      <c r="L75" s="1223">
        <f>+'[46]Anuais, VH Anuais'!B16</f>
        <v>104.87083333333335</v>
      </c>
      <c r="M75" s="1224"/>
      <c r="N75" s="129">
        <f>+'[46]Anuais, VH Anuais'!T16</f>
        <v>5.5082791867533176</v>
      </c>
      <c r="O75" s="445"/>
    </row>
    <row r="76" spans="2:15" ht="24" customHeight="1" x14ac:dyDescent="0.2">
      <c r="B76" s="1959"/>
      <c r="C76" s="2012"/>
      <c r="D76" s="2013"/>
      <c r="E76" s="2014"/>
      <c r="F76" s="154"/>
      <c r="G76" s="741"/>
      <c r="H76" s="1913"/>
      <c r="I76" s="1297"/>
      <c r="J76" s="156"/>
      <c r="K76" s="154"/>
      <c r="L76" s="2013"/>
      <c r="M76" s="2014"/>
      <c r="N76" s="154"/>
      <c r="O76" s="457"/>
    </row>
    <row r="77" spans="2:15" ht="24" customHeight="1" x14ac:dyDescent="0.2">
      <c r="B77" s="57">
        <v>21</v>
      </c>
      <c r="C77" s="58" t="s">
        <v>70</v>
      </c>
      <c r="D77" s="1221">
        <f>+'[44]Valores Mensais'!B146</f>
        <v>101.88</v>
      </c>
      <c r="E77" s="1222"/>
      <c r="F77" s="139">
        <f>+'[44]VH Mensais'!B133</f>
        <v>4.8579662412515434</v>
      </c>
      <c r="G77" s="248">
        <f>+'[44]VHA Mensais'!B133</f>
        <v>0.30663535622099669</v>
      </c>
      <c r="H77" s="1278">
        <f>+'[45]Índice de Horas Trabalhadas na '!B206</f>
        <v>107.78</v>
      </c>
      <c r="I77" s="1278" t="s">
        <v>252</v>
      </c>
      <c r="J77" s="99">
        <f>+'[45]VH Mensais'!B194</f>
        <v>3.5649082348419459</v>
      </c>
      <c r="K77" s="139">
        <f>+'[45]VHA Mensais'!B194</f>
        <v>3.5252698815882777</v>
      </c>
      <c r="L77" s="1221">
        <f>+'[46]Valores Mensais'!B147</f>
        <v>106.22</v>
      </c>
      <c r="M77" s="1222"/>
      <c r="N77" s="139">
        <f>+'[46]VH, VHA Mensais'!B135</f>
        <v>5.0019770660340024</v>
      </c>
      <c r="O77" s="139">
        <f>+'[46]VH, VHA Mensais'!T135</f>
        <v>1.7799534848825793</v>
      </c>
    </row>
    <row r="78" spans="2:15" ht="24" customHeight="1" x14ac:dyDescent="0.2">
      <c r="B78" s="57"/>
      <c r="C78" s="58" t="s">
        <v>71</v>
      </c>
      <c r="D78" s="1221">
        <f>+'[44]Valores Mensais'!B147</f>
        <v>98.88</v>
      </c>
      <c r="E78" s="1222"/>
      <c r="F78" s="139">
        <f>+'[44]VH Mensais'!B134</f>
        <v>8.7549494060712654</v>
      </c>
      <c r="G78" s="248">
        <f>+'[44]VHA Mensais'!B134</f>
        <v>0.99156456761717582</v>
      </c>
      <c r="H78" s="1278">
        <f>+'[45]Índice de Horas Trabalhadas na '!B207</f>
        <v>95.67</v>
      </c>
      <c r="I78" s="1278" t="s">
        <v>252</v>
      </c>
      <c r="J78" s="99">
        <f>+'[45]VH Mensais'!B195</f>
        <v>4.5116888791784993</v>
      </c>
      <c r="K78" s="139">
        <f>+'[45]VHA Mensais'!B195</f>
        <v>3.6029525628451964</v>
      </c>
      <c r="L78" s="1221">
        <f>+'[46]Valores Mensais'!B148</f>
        <v>107.45</v>
      </c>
      <c r="M78" s="1222"/>
      <c r="N78" s="139">
        <f>+'[46]VH, VHA Mensais'!B136</f>
        <v>4.3913339162537701</v>
      </c>
      <c r="O78" s="139">
        <f>+'[46]VH, VHA Mensais'!T136</f>
        <v>2.0098353645499278</v>
      </c>
    </row>
    <row r="79" spans="2:15" ht="24" customHeight="1" x14ac:dyDescent="0.2">
      <c r="B79" s="253">
        <v>22</v>
      </c>
      <c r="C79" s="254" t="s">
        <v>72</v>
      </c>
      <c r="D79" s="1407">
        <f>+'[44]Valores Mensais'!B148</f>
        <v>97.72</v>
      </c>
      <c r="E79" s="1615"/>
      <c r="F79" s="267">
        <f>+'[44]VH Mensais'!B135</f>
        <v>12.231537843114747</v>
      </c>
      <c r="G79" s="475">
        <f>+'[44]VHA Mensais'!B135</f>
        <v>12.231537843114747</v>
      </c>
      <c r="H79" s="1829">
        <f>+'[45]Índice de Horas Trabalhadas na '!B208</f>
        <v>100.34</v>
      </c>
      <c r="I79" s="1829" t="s">
        <v>252</v>
      </c>
      <c r="J79" s="384">
        <f>+'[45]VH Mensais'!B196</f>
        <v>2.1272264631043258</v>
      </c>
      <c r="K79" s="267">
        <f>+'[45]VHA Mensais'!B196</f>
        <v>2.1272264631043258</v>
      </c>
      <c r="L79" s="1407">
        <f>+'[46]Valores Mensais'!B149</f>
        <v>100.15</v>
      </c>
      <c r="M79" s="1615"/>
      <c r="N79" s="267">
        <f>+'[46]VH, VHA Mensais'!B137</f>
        <v>8.9415859893397176</v>
      </c>
      <c r="O79" s="267">
        <f>+'[46]VH, VHA Mensais'!T137</f>
        <v>8.9415859893397176</v>
      </c>
    </row>
    <row r="80" spans="2:15" ht="24" customHeight="1" x14ac:dyDescent="0.2">
      <c r="B80" s="57"/>
      <c r="C80" s="58" t="s">
        <v>73</v>
      </c>
      <c r="D80" s="1221">
        <f>+'[44]Valores Mensais'!B149</f>
        <v>97.78</v>
      </c>
      <c r="E80" s="1222"/>
      <c r="F80" s="139">
        <f>+'[44]VH Mensais'!B136</f>
        <v>21.738047808764961</v>
      </c>
      <c r="G80" s="248">
        <f>+'[44]VHA Mensais'!B136</f>
        <v>16.793117868450924</v>
      </c>
      <c r="H80" s="1278">
        <f>+'[45]Índice de Horas Trabalhadas na '!B209</f>
        <v>102.8</v>
      </c>
      <c r="I80" s="1278" t="s">
        <v>252</v>
      </c>
      <c r="J80" s="99">
        <f>+'[45]VH Mensais'!B197</f>
        <v>7.9378412431751366</v>
      </c>
      <c r="K80" s="139">
        <f>+'[45]VHA Mensais'!B197</f>
        <v>4.9873378469171392</v>
      </c>
      <c r="L80" s="1221">
        <f>+'[46]Valores Mensais'!B150</f>
        <v>99.08</v>
      </c>
      <c r="M80" s="1222"/>
      <c r="N80" s="139">
        <f>+'[46]VH, VHA Mensais'!B138</f>
        <v>22.714887292543985</v>
      </c>
      <c r="O80" s="139">
        <f>+'[46]VH, VHA Mensais'!T138</f>
        <v>15.38194243354376</v>
      </c>
    </row>
    <row r="81" spans="2:15" ht="24" customHeight="1" x14ac:dyDescent="0.2">
      <c r="B81" s="57"/>
      <c r="C81" s="58" t="s">
        <v>74</v>
      </c>
      <c r="D81" s="1221">
        <f>+'[44]Valores Mensais'!B150</f>
        <v>105.93</v>
      </c>
      <c r="E81" s="1222"/>
      <c r="F81" s="139">
        <f>+'[44]VH Mensais'!B137</f>
        <v>19.075989208633114</v>
      </c>
      <c r="G81" s="248">
        <f>+'[44]VHA Mensais'!B137</f>
        <v>17.585332553150003</v>
      </c>
      <c r="H81" s="1278">
        <f>+'[45]Índice de Horas Trabalhadas na '!B210</f>
        <v>110.92</v>
      </c>
      <c r="I81" s="1278" t="s">
        <v>252</v>
      </c>
      <c r="J81" s="99">
        <f>+'[45]VH Mensais'!B198</f>
        <v>2.875162307549628</v>
      </c>
      <c r="K81" s="139">
        <f>+'[45]VHA Mensais'!B198</f>
        <v>4.2315223523945455</v>
      </c>
      <c r="L81" s="1221">
        <f>+'[46]Valores Mensais'!B151</f>
        <v>106.87</v>
      </c>
      <c r="M81" s="1222"/>
      <c r="N81" s="139">
        <f>+'[46]VH, VHA Mensais'!B139</f>
        <v>17.002408583315077</v>
      </c>
      <c r="O81" s="139">
        <f>+'[46]VH, VHA Mensais'!T139</f>
        <v>15.942577932654078</v>
      </c>
    </row>
    <row r="82" spans="2:15" ht="24" customHeight="1" x14ac:dyDescent="0.2">
      <c r="B82" s="57"/>
      <c r="C82" s="58" t="s">
        <v>75</v>
      </c>
      <c r="D82" s="1221">
        <f>+'[44]Valores Mensais'!B151</f>
        <v>99.17</v>
      </c>
      <c r="E82" s="1222"/>
      <c r="F82" s="139">
        <f>+'[44]VH Mensais'!B138</f>
        <v>10.816851044809495</v>
      </c>
      <c r="G82" s="248">
        <f>+'[44]VHA Mensais'!B138</f>
        <v>15.833911635438369</v>
      </c>
      <c r="H82" s="1278">
        <f>+'[45]Índice de Horas Trabalhadas na '!B211</f>
        <v>100.69</v>
      </c>
      <c r="I82" s="1278" t="s">
        <v>252</v>
      </c>
      <c r="J82" s="99">
        <f>+'[45]VH Mensais'!B199</f>
        <v>-2.8745056429053784</v>
      </c>
      <c r="K82" s="139">
        <f>+'[45]VHA Mensais'!B199</f>
        <v>2.4124648130771753</v>
      </c>
      <c r="L82" s="1221">
        <f>+'[46]Valores Mensais'!B152</f>
        <v>101.73</v>
      </c>
      <c r="M82" s="1222"/>
      <c r="N82" s="139">
        <f>+'[46]VH, VHA Mensais'!B140</f>
        <v>5.234302265439128</v>
      </c>
      <c r="O82" s="139">
        <f>+'[46]VH, VHA Mensais'!T140</f>
        <v>13.072529666186107</v>
      </c>
    </row>
    <row r="83" spans="2:15" ht="24" customHeight="1" x14ac:dyDescent="0.2">
      <c r="B83" s="57"/>
      <c r="C83" s="58" t="s">
        <v>76</v>
      </c>
      <c r="D83" s="1221">
        <f>+'[44]Valores Mensais'!B152</f>
        <v>107.44</v>
      </c>
      <c r="E83" s="1222"/>
      <c r="F83" s="139">
        <f>+'[44]VH Mensais'!B139</f>
        <v>12.928316165650621</v>
      </c>
      <c r="G83" s="248">
        <f>+'[44]VHA Mensais'!B139</f>
        <v>15.207038867975896</v>
      </c>
      <c r="H83" s="1278">
        <f>+'[45]Índice de Horas Trabalhadas na '!B212</f>
        <v>110.24</v>
      </c>
      <c r="I83" s="1278" t="s">
        <v>252</v>
      </c>
      <c r="J83" s="99">
        <f>+'[45]VH Mensais'!B200</f>
        <v>5.0705299275638493</v>
      </c>
      <c r="K83" s="139">
        <f>+'[45]VHA Mensais'!B200</f>
        <v>2.9594038046675708</v>
      </c>
      <c r="L83" s="1221">
        <f>+'[46]Valores Mensais'!B153</f>
        <v>106.64</v>
      </c>
      <c r="M83" s="1222"/>
      <c r="N83" s="139">
        <f>+'[46]VH, VHA Mensais'!B141</f>
        <v>3.7656903765690419</v>
      </c>
      <c r="O83" s="139">
        <f>+'[46]VH, VHA Mensais'!T141</f>
        <v>11.008738806775288</v>
      </c>
    </row>
    <row r="84" spans="2:15" ht="24" customHeight="1" x14ac:dyDescent="0.2">
      <c r="B84" s="57"/>
      <c r="C84" s="58" t="s">
        <v>77</v>
      </c>
      <c r="D84" s="1221">
        <f>+'[44]Valores Mensais'!B153</f>
        <v>102.21</v>
      </c>
      <c r="E84" s="1222"/>
      <c r="F84" s="139">
        <f>+'[44]VH Mensais'!B140</f>
        <v>7.1159086145462069</v>
      </c>
      <c r="G84" s="248">
        <f>+'[44]VHA Mensais'!B140</f>
        <v>13.767710663683829</v>
      </c>
      <c r="H84" s="1278">
        <f>+'[45]Índice de Horas Trabalhadas na '!B213</f>
        <v>103.05</v>
      </c>
      <c r="I84" s="1278" t="s">
        <v>252</v>
      </c>
      <c r="J84" s="99">
        <f>+'[45]VH Mensais'!B201</f>
        <v>2.8956565152271407</v>
      </c>
      <c r="K84" s="139">
        <f>+'[45]VHA Mensais'!B201</f>
        <v>2.9489386115892025</v>
      </c>
      <c r="L84" s="1221">
        <f>+'[46]Valores Mensais'!B154</f>
        <v>103.26</v>
      </c>
      <c r="M84" s="1222"/>
      <c r="N84" s="139">
        <f>+'[46]VH, VHA Mensais'!B142</f>
        <v>0.92855048382367578</v>
      </c>
      <c r="O84" s="139">
        <f>+'[46]VH, VHA Mensais'!T142</f>
        <v>9.1858738687782946</v>
      </c>
    </row>
    <row r="85" spans="2:15" ht="24" customHeight="1" x14ac:dyDescent="0.2">
      <c r="B85" s="57"/>
      <c r="C85" s="58" t="s">
        <v>66</v>
      </c>
      <c r="D85" s="1221">
        <f>+'[44]Valores Mensais'!B154</f>
        <v>104.93</v>
      </c>
      <c r="E85" s="1222"/>
      <c r="F85" s="139">
        <f>+'[44]VH Mensais'!B141</f>
        <v>5.5846246729724491</v>
      </c>
      <c r="G85" s="248">
        <f>+'[44]VHA Mensais'!B141</f>
        <v>12.488596684387687</v>
      </c>
      <c r="H85" s="1278">
        <f>+'[45]Índice de Horas Trabalhadas na '!B214</f>
        <v>106.45</v>
      </c>
      <c r="I85" s="1278" t="s">
        <v>252</v>
      </c>
      <c r="J85" s="99">
        <f>+'[45]VH Mensais'!B202</f>
        <v>2.8190189813948052E-2</v>
      </c>
      <c r="K85" s="139">
        <f>+'[45]VHA Mensais'!B202</f>
        <v>2.5151087972978603</v>
      </c>
      <c r="L85" s="1221">
        <f>+'[46]Valores Mensais'!B155</f>
        <v>105.16</v>
      </c>
      <c r="M85" s="1222"/>
      <c r="N85" s="139">
        <f>+'[46]VH, VHA Mensais'!B143</f>
        <v>1.0959430878677123</v>
      </c>
      <c r="O85" s="139">
        <f>+'[46]VH, VHA Mensais'!T143</f>
        <v>7.9294693780047165</v>
      </c>
    </row>
    <row r="86" spans="2:15" ht="24" customHeight="1" x14ac:dyDescent="0.2">
      <c r="B86" s="57"/>
      <c r="C86" s="58" t="s">
        <v>67</v>
      </c>
      <c r="D86" s="1221">
        <f>+'[44]Valores Mensais'!B155</f>
        <v>103.22</v>
      </c>
      <c r="E86" s="1222"/>
      <c r="F86" s="139">
        <f>+'[44]VH Mensais'!B142</f>
        <v>8.5612116112747216</v>
      </c>
      <c r="G86" s="248">
        <f>+'[44]VHA Mensais'!B142</f>
        <v>11.977670142024465</v>
      </c>
      <c r="H86" s="1278">
        <f>+'[45]Índice de Horas Trabalhadas na '!B215</f>
        <v>79.78</v>
      </c>
      <c r="I86" s="1278" t="s">
        <v>252</v>
      </c>
      <c r="J86" s="99">
        <f>+'[45]VH Mensais'!B203</f>
        <v>2.796031439247515</v>
      </c>
      <c r="K86" s="139">
        <f>+'[45]VHA Mensais'!B203</f>
        <v>2.5425649808583417</v>
      </c>
      <c r="L86" s="1221">
        <f>+'[46]Valores Mensais'!B156</f>
        <v>107.07</v>
      </c>
      <c r="M86" s="1222"/>
      <c r="N86" s="139">
        <f>+'[46]VH, VHA Mensais'!B144</f>
        <v>3.9918414918414857</v>
      </c>
      <c r="O86" s="139">
        <f>+'[46]VH, VHA Mensais'!T144</f>
        <v>7.4048192147423419</v>
      </c>
    </row>
    <row r="87" spans="2:15" ht="24" customHeight="1" x14ac:dyDescent="0.2">
      <c r="B87" s="57"/>
      <c r="C87" s="58" t="s">
        <v>68</v>
      </c>
      <c r="D87" s="1221">
        <f>+'[44]Valores Mensais'!B156</f>
        <v>107.63</v>
      </c>
      <c r="E87" s="1222"/>
      <c r="F87" s="139">
        <f>+'[44]VH Mensais'!B143</f>
        <v>6.08121427163415</v>
      </c>
      <c r="G87" s="248">
        <f>+'[44]VHA Mensais'!B143</f>
        <v>11.258890811226463</v>
      </c>
      <c r="H87" s="1278">
        <f>+'[45]Índice de Horas Trabalhadas na '!B216</f>
        <v>106.38</v>
      </c>
      <c r="I87" s="1278" t="s">
        <v>252</v>
      </c>
      <c r="J87" s="99">
        <f>+'[45]VH Mensais'!B204</f>
        <v>2.2098385857032943</v>
      </c>
      <c r="K87" s="139">
        <f>+'[45]VHA Mensais'!B204</f>
        <v>2.5040081945310266</v>
      </c>
      <c r="L87" s="1221">
        <f>+'[46]Valores Mensais'!B157</f>
        <v>106.09</v>
      </c>
      <c r="M87" s="1222"/>
      <c r="N87" s="139">
        <f>+'[46]VH, VHA Mensais'!B145</f>
        <v>2.1274547554871015</v>
      </c>
      <c r="O87" s="139">
        <f>+'[46]VH, VHA Mensais'!T145</f>
        <v>6.779448335652849</v>
      </c>
    </row>
    <row r="88" spans="2:15" ht="24" customHeight="1" x14ac:dyDescent="0.2">
      <c r="B88" s="57"/>
      <c r="C88" s="58" t="s">
        <v>69</v>
      </c>
      <c r="D88" s="1221">
        <f>+'[44]Valores Mensais'!B157</f>
        <v>105.02</v>
      </c>
      <c r="E88" s="1222"/>
      <c r="F88" s="139">
        <f>+'[44]VH Mensais'!B144</f>
        <v>5.5477386934673412</v>
      </c>
      <c r="G88" s="248">
        <f>+'[44]VHA Mensais'!B144</f>
        <v>10.649052392092905</v>
      </c>
      <c r="H88" s="1278">
        <f>+'[45]Índice de Horas Trabalhadas na '!B217</f>
        <v>105.03</v>
      </c>
      <c r="I88" s="1278" t="s">
        <v>252</v>
      </c>
      <c r="J88" s="99">
        <f>+'[45]VH Mensais'!B205</f>
        <v>2.3185582075012201</v>
      </c>
      <c r="K88" s="139">
        <f>+'[45]VHA Mensais'!B205</f>
        <v>2.4849871604000873</v>
      </c>
      <c r="L88" s="1221">
        <f>+'[46]Valores Mensais'!B158</f>
        <v>105.31</v>
      </c>
      <c r="M88" s="1222"/>
      <c r="N88" s="139">
        <f>+'[46]VH, VHA Mensais'!B146</f>
        <v>2.7815732968963669</v>
      </c>
      <c r="O88" s="139">
        <f>+'[46]VH, VHA Mensais'!T146</f>
        <v>6.3610736609878815</v>
      </c>
    </row>
    <row r="89" spans="2:15" ht="24" customHeight="1" x14ac:dyDescent="0.2">
      <c r="B89" s="57"/>
      <c r="C89" s="58" t="s">
        <v>70</v>
      </c>
      <c r="D89" s="1221">
        <f>+'[44]Valores Mensais'!B158</f>
        <v>107.08</v>
      </c>
      <c r="E89" s="1222"/>
      <c r="F89" s="139">
        <f>+'[44]VH Mensais'!B145</f>
        <v>5.1040439733019305</v>
      </c>
      <c r="G89" s="248">
        <f>+'[44]VHA Mensais'!B145</f>
        <v>10.102544258488933</v>
      </c>
      <c r="H89" s="1278">
        <f>+'[45]Índice de Horas Trabalhadas na '!B218</f>
        <v>109.46</v>
      </c>
      <c r="I89" s="1278" t="s">
        <v>252</v>
      </c>
      <c r="J89" s="99">
        <f>+'[45]VH Mensais'!B206</f>
        <v>1.5587307478196255</v>
      </c>
      <c r="K89" s="139">
        <f>+'[45]VHA Mensais'!B206</f>
        <v>2.3949341054853468</v>
      </c>
      <c r="L89" s="1221">
        <f>+'[46]Valores Mensais'!B159</f>
        <v>108.44</v>
      </c>
      <c r="M89" s="1222"/>
      <c r="N89" s="139">
        <f>+'[46]VH, VHA Mensais'!B147</f>
        <v>2.0900018828845734</v>
      </c>
      <c r="O89" s="139">
        <f>+'[46]VH, VHA Mensais'!T147</f>
        <v>5.9430572192020747</v>
      </c>
    </row>
    <row r="90" spans="2:15" ht="24" customHeight="1" x14ac:dyDescent="0.2">
      <c r="B90" s="57"/>
      <c r="C90" s="58" t="s">
        <v>71</v>
      </c>
      <c r="D90" s="1221">
        <f>+'[44]Valores Mensais'!B159</f>
        <v>102.18</v>
      </c>
      <c r="E90" s="1222"/>
      <c r="F90" s="139">
        <f>+'[44]VH Mensais'!B146</f>
        <v>3.3373786407767003</v>
      </c>
      <c r="G90" s="248">
        <f>+'[44]VHA Mensais'!B146</f>
        <v>9.5119108583941347</v>
      </c>
      <c r="H90" s="1278">
        <f>+'[45]Índice de Horas Trabalhadas na '!B219</f>
        <v>94.77</v>
      </c>
      <c r="I90" s="1278" t="s">
        <v>252</v>
      </c>
      <c r="J90" s="99">
        <f>+'[45]VH Mensais'!B207</f>
        <v>-0.94073377234242805</v>
      </c>
      <c r="K90" s="139">
        <f>+'[45]VHA Mensais'!B207</f>
        <v>2.1299387175526707</v>
      </c>
      <c r="L90" s="1221">
        <f>+'[46]Valores Mensais'!B160</f>
        <v>108.65</v>
      </c>
      <c r="M90" s="1222"/>
      <c r="N90" s="139">
        <f>+'[46]VH, VHA Mensais'!B148</f>
        <v>1.1167985109353129</v>
      </c>
      <c r="O90" s="139">
        <f>+'[46]VH, VHA Mensais'!T148</f>
        <v>5.5082791867533176</v>
      </c>
    </row>
    <row r="91" spans="2:15" ht="24" customHeight="1" x14ac:dyDescent="0.2">
      <c r="B91" s="253">
        <v>23</v>
      </c>
      <c r="C91" s="254" t="s">
        <v>72</v>
      </c>
      <c r="D91" s="1407">
        <f>+'[44]Valores Mensais'!B160</f>
        <v>107.47</v>
      </c>
      <c r="E91" s="1615"/>
      <c r="F91" s="267">
        <f>+'[44]VH Mensais'!B147</f>
        <v>9.9774866966844122</v>
      </c>
      <c r="G91" s="475">
        <f>+'[44]VHA Mensais'!B147</f>
        <v>9.9774866966844122</v>
      </c>
      <c r="H91" s="1829">
        <f>+'[45]Índice de Horas Trabalhadas na '!B220</f>
        <v>109.62</v>
      </c>
      <c r="I91" s="1829" t="s">
        <v>252</v>
      </c>
      <c r="J91" s="384">
        <f>+'[45]VH Mensais'!B208</f>
        <v>9.2485549132947931</v>
      </c>
      <c r="K91" s="267">
        <f>+'[45]VHA Mensais'!B208</f>
        <v>9.2485549132947931</v>
      </c>
      <c r="L91" s="1407">
        <f>+'[46]Valores Mensais'!B161</f>
        <v>108.95</v>
      </c>
      <c r="M91" s="1615"/>
      <c r="N91" s="267">
        <f>+'[46]VH, VHA Mensais'!B149</f>
        <v>8.7868197703444793</v>
      </c>
      <c r="O91" s="267">
        <f>+'[46]VH, VHA Mensais'!T149</f>
        <v>8.7868197703444793</v>
      </c>
    </row>
    <row r="92" spans="2:15" ht="24" customHeight="1" x14ac:dyDescent="0.2">
      <c r="B92" s="57"/>
      <c r="C92" s="58" t="s">
        <v>73</v>
      </c>
      <c r="D92" s="1221">
        <f>+'[44]Valores Mensais'!B161</f>
        <v>101.3</v>
      </c>
      <c r="E92" s="1222"/>
      <c r="F92" s="139">
        <f>+'[44]VH Mensais'!B148</f>
        <v>3.5999181836776417</v>
      </c>
      <c r="G92" s="248">
        <f>+'[44]VHA Mensais'!B148</f>
        <v>6.7877237851662331</v>
      </c>
      <c r="H92" s="1278">
        <f>+'[45]Índice de Horas Trabalhadas na '!B221</f>
        <v>102.36</v>
      </c>
      <c r="I92" s="1278" t="s">
        <v>252</v>
      </c>
      <c r="J92" s="99">
        <f>+'[45]VH Mensais'!B209</f>
        <v>-0.42801556420233311</v>
      </c>
      <c r="K92" s="139">
        <f>+'[45]VHA Mensais'!B209</f>
        <v>4.3516786452692857</v>
      </c>
      <c r="L92" s="1221">
        <f>+'[46]Valores Mensais'!B162</f>
        <v>101.39</v>
      </c>
      <c r="M92" s="1222"/>
      <c r="N92" s="139">
        <f>+'[46]VH, VHA Mensais'!B150</f>
        <v>2.3314493338716158</v>
      </c>
      <c r="O92" s="139">
        <f>+'[46]VH, VHA Mensais'!T150</f>
        <v>5.5764694072177878</v>
      </c>
    </row>
    <row r="93" spans="2:15" ht="24" customHeight="1" x14ac:dyDescent="0.2">
      <c r="B93" s="57"/>
      <c r="C93" s="58" t="s">
        <v>74</v>
      </c>
      <c r="D93" s="1221">
        <f>+'[44]Valores Mensais'!B162</f>
        <v>112.36</v>
      </c>
      <c r="E93" s="1222"/>
      <c r="F93" s="139">
        <f>+'[44]VH Mensais'!B149</f>
        <v>6.0700462569621472</v>
      </c>
      <c r="G93" s="248">
        <f>+'[44]VHA Mensais'!B149</f>
        <v>6.5355140496964337</v>
      </c>
      <c r="H93" s="1278">
        <f>+'[45]Índice de Horas Trabalhadas na '!B222</f>
        <v>116.6</v>
      </c>
      <c r="I93" s="1278" t="s">
        <v>252</v>
      </c>
      <c r="J93" s="99">
        <f>+'[45]VH Mensais'!B210</f>
        <v>5.1208077893977633</v>
      </c>
      <c r="K93" s="139">
        <f>+'[45]VHA Mensais'!B210</f>
        <v>4.623320384639884</v>
      </c>
      <c r="L93" s="1221">
        <f>+'[46]Valores Mensais'!B163</f>
        <v>110.44</v>
      </c>
      <c r="M93" s="1222"/>
      <c r="N93" s="139">
        <f>+'[46]VH, VHA Mensais'!B151</f>
        <v>3.340507158229622</v>
      </c>
      <c r="O93" s="139">
        <f>+'[46]VH, VHA Mensais'!T151</f>
        <v>4.7958183600130599</v>
      </c>
    </row>
    <row r="94" spans="2:15" ht="24" customHeight="1" x14ac:dyDescent="0.2">
      <c r="B94" s="57"/>
      <c r="C94" s="58" t="s">
        <v>75</v>
      </c>
      <c r="D94" s="1221"/>
      <c r="E94" s="1222"/>
      <c r="F94" s="139"/>
      <c r="G94" s="248"/>
      <c r="H94" s="1278"/>
      <c r="I94" s="1278"/>
      <c r="J94" s="99"/>
      <c r="K94" s="139"/>
      <c r="L94" s="1221">
        <f>+'[46]Valores Mensais'!B164</f>
        <v>101.95</v>
      </c>
      <c r="M94" s="1222"/>
      <c r="N94" s="139">
        <f>+'[46]VH, VHA Mensais'!B152</f>
        <v>0.21625872407353697</v>
      </c>
      <c r="O94" s="139">
        <f>+'[46]VH, VHA Mensais'!T152</f>
        <v>3.6534830689257669</v>
      </c>
    </row>
    <row r="95" spans="2:15" ht="2.1" customHeight="1" x14ac:dyDescent="0.2">
      <c r="B95" s="737"/>
      <c r="C95" s="738"/>
      <c r="D95" s="2015"/>
      <c r="E95" s="1701"/>
      <c r="F95" s="1701"/>
      <c r="G95" s="1701"/>
      <c r="H95" s="1887"/>
      <c r="I95" s="1887"/>
      <c r="J95" s="1887"/>
      <c r="K95" s="1887"/>
      <c r="L95" s="2016"/>
      <c r="M95" s="2016"/>
      <c r="N95" s="2016"/>
      <c r="O95" s="2017"/>
    </row>
    <row r="96" spans="2:15" s="69" customFormat="1" ht="18" customHeight="1" x14ac:dyDescent="0.2">
      <c r="B96" s="87" t="s">
        <v>283</v>
      </c>
      <c r="C96" s="87"/>
      <c r="D96" s="87"/>
      <c r="E96" s="87"/>
      <c r="F96" s="87"/>
      <c r="G96" s="88"/>
      <c r="H96" s="88"/>
      <c r="I96" s="88"/>
      <c r="J96" s="88"/>
      <c r="K96" s="88"/>
      <c r="L96" s="88"/>
      <c r="M96" s="88"/>
      <c r="N96" s="88"/>
      <c r="O96" s="88"/>
    </row>
    <row r="97" spans="2:15" ht="18" customHeight="1" x14ac:dyDescent="0.2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</row>
    <row r="101" spans="2:15" ht="18" customHeight="1" x14ac:dyDescent="0.3">
      <c r="B101" s="882" t="str">
        <f>+Capa!$G$15</f>
        <v>Indicadores de Conjuntura  •  maio | 2023</v>
      </c>
      <c r="C101" s="173"/>
      <c r="D101" s="173"/>
      <c r="E101" s="173"/>
      <c r="F101" s="173"/>
      <c r="G101" s="43"/>
      <c r="H101" s="43"/>
      <c r="I101" s="43"/>
      <c r="J101" s="43"/>
      <c r="K101" s="43"/>
      <c r="L101" s="43"/>
      <c r="M101" s="43"/>
      <c r="N101" s="43"/>
      <c r="O101" s="150" t="s">
        <v>910</v>
      </c>
    </row>
    <row r="102" spans="2:15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3.95" customHeight="1" x14ac:dyDescent="0.2"/>
    <row r="118" spans="2:15" ht="18" customHeight="1" x14ac:dyDescent="0.2"/>
  </sheetData>
  <mergeCells count="112">
    <mergeCell ref="D95:G95"/>
    <mergeCell ref="H95:K95"/>
    <mergeCell ref="L95:O95"/>
    <mergeCell ref="B100:O100"/>
    <mergeCell ref="D88:E88"/>
    <mergeCell ref="H88:I88"/>
    <mergeCell ref="L88:M88"/>
    <mergeCell ref="D89:E89"/>
    <mergeCell ref="H89:I89"/>
    <mergeCell ref="L89:M89"/>
    <mergeCell ref="D90:E90"/>
    <mergeCell ref="H90:I90"/>
    <mergeCell ref="L90:M90"/>
    <mergeCell ref="D91:E91"/>
    <mergeCell ref="H91:I91"/>
    <mergeCell ref="L91:M91"/>
    <mergeCell ref="D92:E92"/>
    <mergeCell ref="H92:I92"/>
    <mergeCell ref="L92:M92"/>
    <mergeCell ref="D93:E93"/>
    <mergeCell ref="H93:I93"/>
    <mergeCell ref="L93:M93"/>
    <mergeCell ref="D94:E94"/>
    <mergeCell ref="H94:I94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D77:E77"/>
    <mergeCell ref="H77:I77"/>
    <mergeCell ref="L77:M77"/>
    <mergeCell ref="B74:C74"/>
    <mergeCell ref="D74:E74"/>
    <mergeCell ref="H74:I74"/>
    <mergeCell ref="L74:M74"/>
    <mergeCell ref="B76:C76"/>
    <mergeCell ref="D76:E76"/>
    <mergeCell ref="H76:I76"/>
    <mergeCell ref="L76:M76"/>
    <mergeCell ref="B73:C73"/>
    <mergeCell ref="D73:E73"/>
    <mergeCell ref="H73:I73"/>
    <mergeCell ref="L73:M73"/>
    <mergeCell ref="B75:C75"/>
    <mergeCell ref="D75:E75"/>
    <mergeCell ref="H75:I75"/>
    <mergeCell ref="L75:M75"/>
    <mergeCell ref="K71:K72"/>
    <mergeCell ref="L71:M72"/>
    <mergeCell ref="N71:N72"/>
    <mergeCell ref="O71:O72"/>
    <mergeCell ref="B12:C12"/>
    <mergeCell ref="B14:C14"/>
    <mergeCell ref="B68:C72"/>
    <mergeCell ref="D68:G69"/>
    <mergeCell ref="H68:K69"/>
    <mergeCell ref="L68:O69"/>
    <mergeCell ref="D70:O70"/>
    <mergeCell ref="D71:E72"/>
    <mergeCell ref="F71:F72"/>
    <mergeCell ref="G71:G72"/>
    <mergeCell ref="B13:C13"/>
    <mergeCell ref="L94:M94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B11:C11"/>
    <mergeCell ref="F9:F10"/>
    <mergeCell ref="G9:G10"/>
    <mergeCell ref="H9:H10"/>
    <mergeCell ref="I9:I10"/>
    <mergeCell ref="J9:J10"/>
    <mergeCell ref="K9:K10"/>
    <mergeCell ref="H71:I72"/>
    <mergeCell ref="J71:J72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02"/>
  <sheetViews>
    <sheetView showGridLines="0" view="pageBreakPreview" zoomScale="65" zoomScaleNormal="100" zoomScaleSheetLayoutView="65" workbookViewId="0">
      <selection activeCell="Q4" sqref="Q4"/>
    </sheetView>
  </sheetViews>
  <sheetFormatPr defaultColWidth="9.140625" defaultRowHeight="12.75" x14ac:dyDescent="0.2"/>
  <cols>
    <col min="1" max="1" width="9.140625" style="189" customWidth="1"/>
    <col min="2" max="3" width="5.7109375" style="189" customWidth="1"/>
    <col min="4" max="4" width="17" style="189" customWidth="1"/>
    <col min="5" max="6" width="16" style="189" customWidth="1"/>
    <col min="7" max="7" width="18.85546875" style="189" customWidth="1"/>
    <col min="8" max="9" width="16" style="189" customWidth="1"/>
    <col min="10" max="10" width="17.140625" style="189" customWidth="1"/>
    <col min="11" max="12" width="15" style="189" customWidth="1"/>
    <col min="13" max="13" width="17.140625" style="189" customWidth="1"/>
    <col min="14" max="14" width="12.7109375" style="189" customWidth="1"/>
    <col min="15" max="15" width="11.7109375" style="189" customWidth="1"/>
    <col min="16" max="16384" width="9.140625" style="189"/>
  </cols>
  <sheetData>
    <row r="1" spans="2:17" ht="26.25" customHeight="1" x14ac:dyDescent="0.2">
      <c r="B1" s="1351" t="s">
        <v>9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</row>
    <row r="2" spans="2:17" s="238" customFormat="1" ht="3.95" customHeight="1" x14ac:dyDescent="0.2">
      <c r="B2" s="2018"/>
      <c r="C2" s="2018"/>
      <c r="D2" s="2018"/>
      <c r="E2" s="2018"/>
      <c r="F2" s="2018"/>
      <c r="G2" s="2018"/>
      <c r="H2" s="2018"/>
      <c r="I2" s="2018"/>
      <c r="J2" s="2018"/>
      <c r="K2" s="2018"/>
      <c r="L2" s="2018"/>
      <c r="M2" s="2018"/>
      <c r="N2" s="2018"/>
      <c r="O2" s="2018"/>
    </row>
    <row r="3" spans="2:17" s="238" customFormat="1" ht="18" customHeight="1" x14ac:dyDescent="0.2"/>
    <row r="4" spans="2:17" ht="18" customHeight="1" x14ac:dyDescent="0.25">
      <c r="Q4" s="1130" t="s">
        <v>0</v>
      </c>
    </row>
    <row r="5" spans="2:17" ht="18" customHeight="1" x14ac:dyDescent="0.25">
      <c r="B5" s="39" t="s">
        <v>555</v>
      </c>
      <c r="C5" s="742"/>
      <c r="D5" s="743"/>
      <c r="E5" s="743"/>
      <c r="F5" s="743"/>
    </row>
    <row r="6" spans="2:17" ht="21.95" customHeight="1" x14ac:dyDescent="0.2">
      <c r="B6" s="2019"/>
      <c r="C6" s="2020"/>
      <c r="D6" s="2025" t="s">
        <v>188</v>
      </c>
      <c r="E6" s="2026"/>
      <c r="F6" s="2027"/>
      <c r="G6" s="2025" t="s">
        <v>364</v>
      </c>
      <c r="H6" s="2026"/>
      <c r="I6" s="2027"/>
      <c r="J6" s="2025" t="s">
        <v>551</v>
      </c>
      <c r="K6" s="2026"/>
      <c r="L6" s="2027"/>
      <c r="M6" s="2025" t="s">
        <v>365</v>
      </c>
      <c r="N6" s="2026"/>
      <c r="O6" s="2027"/>
    </row>
    <row r="7" spans="2:17" ht="20.100000000000001" customHeight="1" x14ac:dyDescent="0.2">
      <c r="B7" s="2021"/>
      <c r="C7" s="2022"/>
      <c r="D7" s="2028"/>
      <c r="E7" s="2029"/>
      <c r="F7" s="2030"/>
      <c r="G7" s="2028"/>
      <c r="H7" s="2029"/>
      <c r="I7" s="2030"/>
      <c r="J7" s="2028"/>
      <c r="K7" s="2029"/>
      <c r="L7" s="2030"/>
      <c r="M7" s="2028"/>
      <c r="N7" s="2029"/>
      <c r="O7" s="2030"/>
    </row>
    <row r="8" spans="2:17" ht="24" customHeight="1" x14ac:dyDescent="0.2">
      <c r="B8" s="2021"/>
      <c r="C8" s="2022"/>
      <c r="D8" s="1508" t="s">
        <v>552</v>
      </c>
      <c r="E8" s="1509"/>
      <c r="F8" s="1509"/>
      <c r="G8" s="1509"/>
      <c r="H8" s="1509"/>
      <c r="I8" s="1509"/>
      <c r="J8" s="1509"/>
      <c r="K8" s="1509"/>
      <c r="L8" s="1509"/>
      <c r="M8" s="1509"/>
      <c r="N8" s="1509"/>
      <c r="O8" s="1273"/>
    </row>
    <row r="9" spans="2:17" ht="21.95" customHeight="1" x14ac:dyDescent="0.2">
      <c r="B9" s="2021"/>
      <c r="C9" s="2022"/>
      <c r="D9" s="2031" t="s">
        <v>0</v>
      </c>
      <c r="E9" s="2031" t="s">
        <v>553</v>
      </c>
      <c r="F9" s="2033" t="s">
        <v>126</v>
      </c>
      <c r="G9" s="2031" t="s">
        <v>0</v>
      </c>
      <c r="H9" s="2031" t="s">
        <v>553</v>
      </c>
      <c r="I9" s="2033" t="s">
        <v>126</v>
      </c>
      <c r="J9" s="2031" t="s">
        <v>0</v>
      </c>
      <c r="K9" s="2031" t="s">
        <v>553</v>
      </c>
      <c r="L9" s="2033" t="s">
        <v>126</v>
      </c>
      <c r="M9" s="1863" t="s">
        <v>0</v>
      </c>
      <c r="N9" s="1863" t="s">
        <v>553</v>
      </c>
      <c r="O9" s="2006" t="s">
        <v>126</v>
      </c>
    </row>
    <row r="10" spans="2:17" ht="21.95" customHeight="1" x14ac:dyDescent="0.2">
      <c r="B10" s="2023"/>
      <c r="C10" s="2024"/>
      <c r="D10" s="2032"/>
      <c r="E10" s="2032"/>
      <c r="F10" s="2036"/>
      <c r="G10" s="2035"/>
      <c r="H10" s="2035"/>
      <c r="I10" s="2034"/>
      <c r="J10" s="2035"/>
      <c r="K10" s="2035"/>
      <c r="L10" s="2034"/>
      <c r="M10" s="1795"/>
      <c r="N10" s="1795"/>
      <c r="O10" s="2003"/>
    </row>
    <row r="11" spans="2:17" ht="24" customHeight="1" x14ac:dyDescent="0.2">
      <c r="B11" s="1360">
        <v>2020</v>
      </c>
      <c r="C11" s="1360"/>
      <c r="D11" s="193">
        <f>+'[47]Anuais, VH Anuais'!B13</f>
        <v>114.91583333333334</v>
      </c>
      <c r="E11" s="195">
        <f>+'[47]Anuais, VH Anuais'!AP13</f>
        <v>-4.6691046850047773</v>
      </c>
      <c r="F11" s="342"/>
      <c r="G11" s="195">
        <f>+[48]Anuais!B19</f>
        <v>118.50583333333334</v>
      </c>
      <c r="H11" s="195">
        <f>+'[48]VH Anuais'!B18</f>
        <v>-0.44385015506750447</v>
      </c>
      <c r="I11" s="195"/>
      <c r="J11" s="193">
        <f>+'[49]Anuais, VH e VHA Mensais'!B12</f>
        <v>105.14916666666664</v>
      </c>
      <c r="K11" s="195">
        <f>+'[49]Anuais, VH e VHA Mensais'!E12</f>
        <v>-0.95995353291159491</v>
      </c>
      <c r="L11" s="744"/>
      <c r="M11" s="195">
        <f>+'[50]Anuais, VH Anuais'!B14</f>
        <v>126.35000000000002</v>
      </c>
      <c r="N11" s="195">
        <f>+'[50]Anuais, VH Anuais'!T14</f>
        <v>1.3076044179256119</v>
      </c>
      <c r="O11" s="745"/>
    </row>
    <row r="12" spans="2:17" ht="24" customHeight="1" x14ac:dyDescent="0.2">
      <c r="B12" s="1360">
        <v>2021</v>
      </c>
      <c r="C12" s="1360"/>
      <c r="D12" s="193">
        <f>+'[47]Anuais, VH Anuais'!B14</f>
        <v>117.53166666666668</v>
      </c>
      <c r="E12" s="195">
        <f>+'[47]Anuais, VH Anuais'!AP14</f>
        <v>2.276303671527713</v>
      </c>
      <c r="F12" s="342"/>
      <c r="G12" s="195">
        <f>+[48]Anuais!B20</f>
        <v>124.28333333333332</v>
      </c>
      <c r="H12" s="195">
        <f>+'[48]VH Anuais'!B19</f>
        <v>4.8752874331080553</v>
      </c>
      <c r="I12" s="195"/>
      <c r="J12" s="193">
        <f>+'[49]Anuais, VH e VHA Mensais'!B13</f>
        <v>112.95333333333333</v>
      </c>
      <c r="K12" s="195">
        <f>+'[49]Anuais, VH e VHA Mensais'!E13</f>
        <v>7.4219957362160249</v>
      </c>
      <c r="L12" s="744"/>
      <c r="M12" s="195">
        <f>+'[50]Anuais, VH Anuais'!B15</f>
        <v>131.52083333333334</v>
      </c>
      <c r="N12" s="195">
        <f>+'[50]Anuais, VH Anuais'!T15</f>
        <v>4.0924680121355861</v>
      </c>
      <c r="O12" s="745"/>
    </row>
    <row r="13" spans="2:17" ht="24" customHeight="1" x14ac:dyDescent="0.2">
      <c r="B13" s="1360">
        <v>2022</v>
      </c>
      <c r="C13" s="1360"/>
      <c r="D13" s="193">
        <f>+'[47]Anuais, VH Anuais'!B15</f>
        <v>129.28083333333333</v>
      </c>
      <c r="E13" s="195">
        <f>+'[47]Anuais, VH Anuais'!AP15</f>
        <v>9.9965966618925215</v>
      </c>
      <c r="F13" s="342"/>
      <c r="G13" s="195">
        <f>+[48]Anuais!B21</f>
        <v>132.56416666666667</v>
      </c>
      <c r="H13" s="195">
        <f>+'[48]VH Anuais'!B20</f>
        <v>6.6628671047338273</v>
      </c>
      <c r="I13" s="195"/>
      <c r="J13" s="193">
        <f>+'[49]Anuais, VH e VHA Mensais'!B14</f>
        <v>119.94833333333334</v>
      </c>
      <c r="K13" s="195">
        <f>+'[49]Anuais, VH e VHA Mensais'!E14</f>
        <v>6.1928229947471047</v>
      </c>
      <c r="L13" s="744"/>
      <c r="M13" s="195">
        <f>+'[50]Anuais, VH Anuais'!B16</f>
        <v>142.44666666666666</v>
      </c>
      <c r="N13" s="195">
        <f>+'[50]Anuais, VH Anuais'!T16</f>
        <v>8.3073023918897491</v>
      </c>
      <c r="O13" s="745"/>
    </row>
    <row r="14" spans="2:17" ht="24" customHeight="1" x14ac:dyDescent="0.2">
      <c r="B14" s="1362"/>
      <c r="C14" s="1362"/>
      <c r="D14" s="204"/>
      <c r="E14" s="206"/>
      <c r="F14" s="348"/>
      <c r="G14" s="206"/>
      <c r="H14" s="206"/>
      <c r="I14" s="206"/>
      <c r="J14" s="204"/>
      <c r="K14" s="206"/>
      <c r="L14" s="746"/>
      <c r="M14" s="206"/>
      <c r="N14" s="206"/>
      <c r="O14" s="747"/>
    </row>
    <row r="15" spans="2:17" ht="24" customHeight="1" x14ac:dyDescent="0.2">
      <c r="B15" s="214">
        <v>21</v>
      </c>
      <c r="C15" s="215" t="s">
        <v>70</v>
      </c>
      <c r="D15" s="210">
        <f>+'[47]Valores Mensais'!B146</f>
        <v>147.72</v>
      </c>
      <c r="E15" s="212">
        <f>+'[47]VH Mensais'!B133</f>
        <v>4.7065494754749082</v>
      </c>
      <c r="F15" s="352">
        <f>+'[47]VHA Mensais '!B133</f>
        <v>1.248306281892364</v>
      </c>
      <c r="G15" s="212">
        <f>+'[48]Índices de Remunerações na Ind.'!B206</f>
        <v>153.86000000000001</v>
      </c>
      <c r="H15" s="212">
        <f>+'[48]VH Mensais'!B194</f>
        <v>5.796603176786097</v>
      </c>
      <c r="I15" s="212">
        <f>+'[48]VHA Mensais'!B194</f>
        <v>4.6704673599799351</v>
      </c>
      <c r="J15" s="210">
        <f>+'[49]Valores Mensais'!B145</f>
        <v>131.6</v>
      </c>
      <c r="K15" s="212">
        <f>+'[49]Anuais, VH e VHA Mensais'!H132</f>
        <v>10.374905644552545</v>
      </c>
      <c r="L15" s="352">
        <f>+'[49]Anuais, VH e VHA Mensais'!K132</f>
        <v>7.5118360606779566</v>
      </c>
      <c r="M15" s="212">
        <f>+'[50]Valores Mensais'!B147</f>
        <v>181.9</v>
      </c>
      <c r="N15" s="212">
        <f>+'[50]VH e VHA Mensais'!B134</f>
        <v>6.2686218379389036</v>
      </c>
      <c r="O15" s="212">
        <f>+'[50]VH e VHA Mensais'!T134</f>
        <v>3.7099984021150112</v>
      </c>
    </row>
    <row r="16" spans="2:17" ht="24" customHeight="1" x14ac:dyDescent="0.2">
      <c r="B16" s="214"/>
      <c r="C16" s="215" t="s">
        <v>71</v>
      </c>
      <c r="D16" s="210">
        <f>+'[47]Valores Mensais'!B147</f>
        <v>134.63999999999999</v>
      </c>
      <c r="E16" s="212">
        <f>+'[47]VH Mensais'!B134</f>
        <v>4.3235704323570268</v>
      </c>
      <c r="F16" s="352">
        <f>+'[47]VHA Mensais '!B134</f>
        <v>2.276303671527713</v>
      </c>
      <c r="G16" s="212">
        <f>+'[48]Índices de Remunerações na Ind.'!B207</f>
        <v>154.80000000000001</v>
      </c>
      <c r="H16" s="212">
        <f>+'[48]VH Mensais'!B195</f>
        <v>6.6776927847839618</v>
      </c>
      <c r="I16" s="212">
        <f>+'[48]VHA Mensais'!B195</f>
        <v>4.8752874331080553</v>
      </c>
      <c r="J16" s="210">
        <f>+'[49]Valores Mensais'!B146</f>
        <v>131.44999999999999</v>
      </c>
      <c r="K16" s="212">
        <f>+'[49]Anuais, VH e VHA Mensais'!H133</f>
        <v>6.5926046059033405</v>
      </c>
      <c r="L16" s="352">
        <f>+'[49]Anuais, VH e VHA Mensais'!K133</f>
        <v>7.4219957362160471</v>
      </c>
      <c r="M16" s="212">
        <f>+'[50]Valores Mensais'!B148</f>
        <v>150.35</v>
      </c>
      <c r="N16" s="212">
        <f>+'[50]VH e VHA Mensais'!B135</f>
        <v>7.8705696656622193</v>
      </c>
      <c r="O16" s="212">
        <f>+'[50]VH e VHA Mensais'!T135</f>
        <v>4.0924680121355861</v>
      </c>
    </row>
    <row r="17" spans="2:15" ht="24" customHeight="1" x14ac:dyDescent="0.2">
      <c r="B17" s="208">
        <v>22</v>
      </c>
      <c r="C17" s="209" t="s">
        <v>72</v>
      </c>
      <c r="D17" s="377">
        <f>+'[47]Valores Mensais'!B148</f>
        <v>110.79</v>
      </c>
      <c r="E17" s="378">
        <f>+'[47]VH Mensais'!B135</f>
        <v>5.1837083452008104</v>
      </c>
      <c r="F17" s="376">
        <f>+'[47]VHA Mensais '!B135</f>
        <v>3.3226058337164632</v>
      </c>
      <c r="G17" s="378">
        <f>+'[48]Índices de Remunerações na Ind.'!B208</f>
        <v>111.29</v>
      </c>
      <c r="H17" s="378">
        <f>+'[48]VH Mensais'!B196</f>
        <v>3.8540500186636795</v>
      </c>
      <c r="I17" s="378">
        <f>+'[48]VHA Mensais'!B196</f>
        <v>3.8540500186636795</v>
      </c>
      <c r="J17" s="377">
        <f>+'[49]Valores Mensais'!B147</f>
        <v>105.35</v>
      </c>
      <c r="K17" s="378">
        <f>+'[49]Anuais, VH e VHA Mensais'!H134</f>
        <v>6.6619418851878054</v>
      </c>
      <c r="L17" s="376">
        <f>+'[49]Anuais, VH e VHA Mensais'!K134</f>
        <v>6.6619418851878054</v>
      </c>
      <c r="M17" s="378">
        <f>+'[50]Valores Mensais'!B149</f>
        <v>122.23</v>
      </c>
      <c r="N17" s="378">
        <f>+'[50]VH e VHA Mensais'!B136</f>
        <v>7.0315236427320515</v>
      </c>
      <c r="O17" s="378">
        <f>+'[50]VH e VHA Mensais'!T136</f>
        <v>7.0315236427320515</v>
      </c>
    </row>
    <row r="18" spans="2:15" ht="24" customHeight="1" x14ac:dyDescent="0.2">
      <c r="B18" s="214"/>
      <c r="C18" s="215" t="s">
        <v>73</v>
      </c>
      <c r="D18" s="210">
        <f>+'[47]Valores Mensais'!B149</f>
        <v>111.75</v>
      </c>
      <c r="E18" s="212">
        <f>+'[47]VH Mensais'!B136</f>
        <v>6.2464346833998707</v>
      </c>
      <c r="F18" s="352">
        <f>+'[47]VHA Mensais '!B136</f>
        <v>4.4814161892169579</v>
      </c>
      <c r="G18" s="212">
        <f>+'[48]Índices de Remunerações na Ind.'!B209</f>
        <v>114.25</v>
      </c>
      <c r="H18" s="212">
        <f>+'[48]VH Mensais'!B197</f>
        <v>4.2236818098887019</v>
      </c>
      <c r="I18" s="212">
        <f>+'[48]VHA Mensais'!B197</f>
        <v>4.0409631884860353</v>
      </c>
      <c r="J18" s="210">
        <f>+'[49]Valores Mensais'!B148</f>
        <v>110.23</v>
      </c>
      <c r="K18" s="212">
        <f>+'[49]Anuais, VH e VHA Mensais'!H135</f>
        <v>7.6569977536868894</v>
      </c>
      <c r="L18" s="352">
        <f>+'[49]Anuais, VH e VHA Mensais'!K135</f>
        <v>7.1684231457546099</v>
      </c>
      <c r="M18" s="212">
        <f>+'[50]Valores Mensais'!B150</f>
        <v>123.47</v>
      </c>
      <c r="N18" s="212">
        <f>+'[50]VH e VHA Mensais'!B137</f>
        <v>7.4960821870102778</v>
      </c>
      <c r="O18" s="212">
        <f>+'[50]VH e VHA Mensais'!T137</f>
        <v>7.2644721906923948</v>
      </c>
    </row>
    <row r="19" spans="2:15" ht="24" customHeight="1" x14ac:dyDescent="0.2">
      <c r="B19" s="214"/>
      <c r="C19" s="215" t="s">
        <v>74</v>
      </c>
      <c r="D19" s="210">
        <f>+'[47]Valores Mensais'!B150</f>
        <v>118.66</v>
      </c>
      <c r="E19" s="212">
        <f>+'[47]VH Mensais'!B137</f>
        <v>9.5963794218158363</v>
      </c>
      <c r="F19" s="352">
        <f>+'[47]VHA Mensais '!B137</f>
        <v>5.7159510967808469</v>
      </c>
      <c r="G19" s="212">
        <f>+'[48]Índices de Remunerações na Ind.'!B210</f>
        <v>120.7</v>
      </c>
      <c r="H19" s="212">
        <f>+'[48]VH Mensais'!B198</f>
        <v>6.804707548004596</v>
      </c>
      <c r="I19" s="212">
        <f>+'[48]VHA Mensais'!B198</f>
        <v>4.9880226811000794</v>
      </c>
      <c r="J19" s="210">
        <f>+'[49]Valores Mensais'!B149</f>
        <v>116.14</v>
      </c>
      <c r="K19" s="212">
        <f>+'[49]Anuais, VH e VHA Mensais'!H136</f>
        <v>8.6537561979605151</v>
      </c>
      <c r="L19" s="352">
        <f>+'[49]Anuais, VH e VHA Mensais'!K136</f>
        <v>7.6838175620840721</v>
      </c>
      <c r="M19" s="212">
        <f>+'[50]Valores Mensais'!B151</f>
        <v>124.74</v>
      </c>
      <c r="N19" s="212">
        <f>+'[50]VH e VHA Mensais'!B138</f>
        <v>9.0289310374967116</v>
      </c>
      <c r="O19" s="212">
        <f>+'[50]VH e VHA Mensais'!T138</f>
        <v>7.8522141671761636</v>
      </c>
    </row>
    <row r="20" spans="2:15" ht="24" customHeight="1" x14ac:dyDescent="0.2">
      <c r="B20" s="214"/>
      <c r="C20" s="215" t="s">
        <v>75</v>
      </c>
      <c r="D20" s="210">
        <f>+'[47]Valores Mensais'!B151</f>
        <v>120.02</v>
      </c>
      <c r="E20" s="212">
        <f>+'[47]VH Mensais'!B138</f>
        <v>12.970632530120474</v>
      </c>
      <c r="F20" s="352">
        <f>+'[47]VHA Mensais '!B138</f>
        <v>6.3263041065482861</v>
      </c>
      <c r="G20" s="212">
        <f>+'[48]Índices de Remunerações na Ind.'!B211</f>
        <v>120.69</v>
      </c>
      <c r="H20" s="212">
        <f>+'[48]VH Mensais'!B199</f>
        <v>7.2323411816970218</v>
      </c>
      <c r="I20" s="212">
        <f>+'[48]VHA Mensais'!B199</f>
        <v>5.5590722068996623</v>
      </c>
      <c r="J20" s="210">
        <f>+'[49]Valores Mensais'!B150</f>
        <v>113.64</v>
      </c>
      <c r="K20" s="212">
        <f>+'[49]Anuais, VH e VHA Mensais'!H137</f>
        <v>8.1461743433574476</v>
      </c>
      <c r="L20" s="352">
        <f>+'[49]Anuais, VH e VHA Mensais'!K137</f>
        <v>7.8014184397163122</v>
      </c>
      <c r="M20" s="212">
        <f>+'[50]Valores Mensais'!B152</f>
        <v>133.85</v>
      </c>
      <c r="N20" s="212">
        <f>+'[50]VH e VHA Mensais'!B139</f>
        <v>10.155542753682823</v>
      </c>
      <c r="O20" s="212">
        <f>+'[50]VH e VHA Mensais'!T139</f>
        <v>8.4541270592283446</v>
      </c>
    </row>
    <row r="21" spans="2:15" ht="24" customHeight="1" x14ac:dyDescent="0.2">
      <c r="B21" s="214"/>
      <c r="C21" s="215" t="s">
        <v>76</v>
      </c>
      <c r="D21" s="210">
        <f>+'[47]Valores Mensais'!B152</f>
        <v>123.22</v>
      </c>
      <c r="E21" s="212">
        <f>+'[47]VH Mensais'!B139</f>
        <v>10.185102387552526</v>
      </c>
      <c r="F21" s="352">
        <f>+'[47]VHA Mensais '!B139</f>
        <v>6.3621640549768266</v>
      </c>
      <c r="G21" s="212">
        <f>+'[48]Índices de Remunerações na Ind.'!B212</f>
        <v>123.27</v>
      </c>
      <c r="H21" s="212">
        <f>+'[48]VH Mensais'!B200</f>
        <v>7.7534965034965042</v>
      </c>
      <c r="I21" s="212">
        <f>+'[48]VHA Mensais'!B200</f>
        <v>6.0099867083378333</v>
      </c>
      <c r="J21" s="210">
        <f>+'[49]Valores Mensais'!B151</f>
        <v>116.2</v>
      </c>
      <c r="K21" s="212">
        <f>+'[49]Anuais, VH e VHA Mensais'!H138</f>
        <v>6.6544286369894401</v>
      </c>
      <c r="L21" s="352">
        <f>+'[49]Anuais, VH e VHA Mensais'!K138</f>
        <v>7.5620594544897113</v>
      </c>
      <c r="M21" s="212">
        <f>+'[50]Valores Mensais'!B153</f>
        <v>135.28</v>
      </c>
      <c r="N21" s="212">
        <f>+'[50]VH e VHA Mensais'!B140</f>
        <v>7.9562684542334949</v>
      </c>
      <c r="O21" s="212">
        <f>+'[50]VH e VHA Mensais'!T140</f>
        <v>8.3484389029121253</v>
      </c>
    </row>
    <row r="22" spans="2:15" ht="24" customHeight="1" x14ac:dyDescent="0.2">
      <c r="B22" s="214"/>
      <c r="C22" s="215" t="s">
        <v>77</v>
      </c>
      <c r="D22" s="210">
        <f>+'[47]Valores Mensais'!B153</f>
        <v>143.97999999999999</v>
      </c>
      <c r="E22" s="212">
        <f>+'[47]VH Mensais'!B140</f>
        <v>8.9189802556925546</v>
      </c>
      <c r="F22" s="352">
        <f>+'[47]VHA Mensais '!B140</f>
        <v>6.3748480111168959</v>
      </c>
      <c r="G22" s="212">
        <f>+'[48]Índices de Remunerações na Ind.'!B213</f>
        <v>139.68</v>
      </c>
      <c r="H22" s="212">
        <f>+'[48]VH Mensais'!B201</f>
        <v>6.6829603604979804</v>
      </c>
      <c r="I22" s="212">
        <f>+'[48]VHA Mensais'!B201</f>
        <v>6.1381185743161648</v>
      </c>
      <c r="J22" s="210">
        <f>+'[49]Valores Mensais'!B152</f>
        <v>127.55</v>
      </c>
      <c r="K22" s="212">
        <f>+'[49]Anuais, VH e VHA Mensais'!H139</f>
        <v>6.2031640299750279</v>
      </c>
      <c r="L22" s="352">
        <f>+'[49]Anuais, VH e VHA Mensais'!K139</f>
        <v>7.3079198978479365</v>
      </c>
      <c r="M22" s="212">
        <f>+'[50]Valores Mensais'!B154</f>
        <v>156.77000000000001</v>
      </c>
      <c r="N22" s="212">
        <f>+'[50]VH e VHA Mensais'!B141</f>
        <v>5.9328332995472577</v>
      </c>
      <c r="O22" s="212">
        <f>+'[50]VH e VHA Mensais'!T141</f>
        <v>7.864224955301502</v>
      </c>
    </row>
    <row r="23" spans="2:15" ht="24" customHeight="1" x14ac:dyDescent="0.2">
      <c r="B23" s="214"/>
      <c r="C23" s="215" t="s">
        <v>66</v>
      </c>
      <c r="D23" s="210">
        <f>+'[47]Valores Mensais'!B154</f>
        <v>137.72</v>
      </c>
      <c r="E23" s="212">
        <f>+'[47]VH Mensais'!B141</f>
        <v>11.037652180923963</v>
      </c>
      <c r="F23" s="352">
        <f>+'[47]VHA Mensais '!B141</f>
        <v>6.9854823704195379</v>
      </c>
      <c r="G23" s="212">
        <f>+'[48]Índices de Remunerações na Ind.'!B214</f>
        <v>152.99</v>
      </c>
      <c r="H23" s="212">
        <f>+'[48]VH Mensais'!B202</f>
        <v>7.3388058654318522</v>
      </c>
      <c r="I23" s="212">
        <f>+'[48]VHA Mensais'!B202</f>
        <v>6.3442543965309683</v>
      </c>
      <c r="J23" s="210">
        <f>+'[49]Valores Mensais'!B153</f>
        <v>131.28</v>
      </c>
      <c r="K23" s="212">
        <f>+'[49]Anuais, VH e VHA Mensais'!H140</f>
        <v>6.1363085132185358</v>
      </c>
      <c r="L23" s="352">
        <f>+'[49]Anuais, VH e VHA Mensais'!K140</f>
        <v>7.118701607322353</v>
      </c>
      <c r="M23" s="212">
        <f>+'[50]Valores Mensais'!B155</f>
        <v>152.1</v>
      </c>
      <c r="N23" s="212">
        <f>+'[50]VH e VHA Mensais'!B142</f>
        <v>9.7085978072706247</v>
      </c>
      <c r="O23" s="212">
        <f>+'[50]VH e VHA Mensais'!T142</f>
        <v>8.1558180905897828</v>
      </c>
    </row>
    <row r="24" spans="2:15" ht="24" customHeight="1" x14ac:dyDescent="0.2">
      <c r="B24" s="214"/>
      <c r="C24" s="215" t="s">
        <v>67</v>
      </c>
      <c r="D24" s="210">
        <f>+'[47]Valores Mensais'!B155</f>
        <v>124.67</v>
      </c>
      <c r="E24" s="212">
        <f>+'[47]VH Mensais'!B142</f>
        <v>11.015138023152282</v>
      </c>
      <c r="F24" s="352">
        <f>+'[47]VHA Mensais '!B142</f>
        <v>7.5982419669254009</v>
      </c>
      <c r="G24" s="212">
        <f>+'[48]Índices de Remunerações na Ind.'!B215</f>
        <v>138.12</v>
      </c>
      <c r="H24" s="212">
        <f>+'[48]VH Mensais'!B203</f>
        <v>7.63715710723194</v>
      </c>
      <c r="I24" s="212">
        <f>+'[48]VHA Mensais'!B203</f>
        <v>6.517339231314967</v>
      </c>
      <c r="J24" s="210">
        <f>+'[49]Valores Mensais'!B154</f>
        <v>116.03</v>
      </c>
      <c r="K24" s="212">
        <f>+'[49]Anuais, VH e VHA Mensais'!H141</f>
        <v>5.3860127157129956</v>
      </c>
      <c r="L24" s="352">
        <f>+'[49]Anuais, VH e VHA Mensais'!K141</f>
        <v>6.9009212644268292</v>
      </c>
      <c r="M24" s="212">
        <f>+'[50]Valores Mensais'!B156</f>
        <v>138.01</v>
      </c>
      <c r="N24" s="212">
        <f>+'[50]VH e VHA Mensais'!B143</f>
        <v>9.8805732484076323</v>
      </c>
      <c r="O24" s="212">
        <f>+'[50]VH e VHA Mensais'!T143</f>
        <v>8.3719028049315636</v>
      </c>
    </row>
    <row r="25" spans="2:15" ht="24" customHeight="1" x14ac:dyDescent="0.2">
      <c r="B25" s="214"/>
      <c r="C25" s="215" t="s">
        <v>68</v>
      </c>
      <c r="D25" s="210">
        <f>+'[47]Valores Mensais'!B156</f>
        <v>122</v>
      </c>
      <c r="E25" s="212">
        <f>+'[47]VH Mensais'!B143</f>
        <v>9.9792662039123634</v>
      </c>
      <c r="F25" s="352">
        <f>+'[47]VHA Mensais '!B143</f>
        <v>8.1347369629645616</v>
      </c>
      <c r="G25" s="212">
        <f>+'[48]Índices de Remunerações na Ind.'!B216</f>
        <v>119.74</v>
      </c>
      <c r="H25" s="212">
        <f>+'[48]VH Mensais'!B204</f>
        <v>6.996693771780893</v>
      </c>
      <c r="I25" s="212">
        <f>+'[48]VHA Mensais'!B204</f>
        <v>6.5674542006483261</v>
      </c>
      <c r="J25" s="210">
        <f>+'[49]Valores Mensais'!B155</f>
        <v>113.75</v>
      </c>
      <c r="K25" s="212">
        <f>+'[49]Anuais, VH e VHA Mensais'!H142</f>
        <v>6.0902816638686907</v>
      </c>
      <c r="L25" s="352">
        <f>+'[49]Anuais, VH e VHA Mensais'!K142</f>
        <v>6.8125184348904799</v>
      </c>
      <c r="M25" s="212">
        <f>+'[50]Valores Mensais'!B157</f>
        <v>131.91999999999999</v>
      </c>
      <c r="N25" s="212">
        <f>+'[50]VH e VHA Mensais'!B144</f>
        <v>8.5046882710972049</v>
      </c>
      <c r="O25" s="212">
        <f>+'[50]VH e VHA Mensais'!T144</f>
        <v>8.3862645672093237</v>
      </c>
    </row>
    <row r="26" spans="2:15" ht="24" customHeight="1" x14ac:dyDescent="0.2">
      <c r="B26" s="214"/>
      <c r="C26" s="215" t="s">
        <v>69</v>
      </c>
      <c r="D26" s="210">
        <f>+'[47]Valores Mensais'!B157</f>
        <v>123.65</v>
      </c>
      <c r="E26" s="212">
        <f>+'[47]VH Mensais'!B144</f>
        <v>10.678481919083428</v>
      </c>
      <c r="F26" s="352">
        <f>+'[47]VHA Mensais '!B144</f>
        <v>8.6299136007323973</v>
      </c>
      <c r="G26" s="212">
        <f>+'[48]Índices de Remunerações na Ind.'!B217</f>
        <v>120.65</v>
      </c>
      <c r="H26" s="212">
        <f>+'[48]VH Mensais'!B205</f>
        <v>7.4258748107915551</v>
      </c>
      <c r="I26" s="212">
        <f>+'[48]VHA Mensais'!B205</f>
        <v>6.6489676513857843</v>
      </c>
      <c r="J26" s="210">
        <f>+'[49]Valores Mensais'!B156</f>
        <v>114.4</v>
      </c>
      <c r="K26" s="212">
        <f>+'[49]Anuais, VH e VHA Mensais'!H143</f>
        <v>4.7619047619047672</v>
      </c>
      <c r="L26" s="352">
        <f>+'[49]Anuais, VH e VHA Mensais'!K143</f>
        <v>6.6075302776480882</v>
      </c>
      <c r="M26" s="212">
        <f>+'[50]Valores Mensais'!B158</f>
        <v>132.03</v>
      </c>
      <c r="N26" s="212">
        <f>+'[50]VH e VHA Mensais'!B145</f>
        <v>8.3100902378999031</v>
      </c>
      <c r="O26" s="212">
        <f>+'[50]VH e VHA Mensais'!T145</f>
        <v>8.3788121990369113</v>
      </c>
    </row>
    <row r="27" spans="2:15" ht="24" customHeight="1" x14ac:dyDescent="0.2">
      <c r="B27" s="214"/>
      <c r="C27" s="215" t="s">
        <v>70</v>
      </c>
      <c r="D27" s="210">
        <f>+'[47]Valores Mensais'!B158</f>
        <v>163.63999999999999</v>
      </c>
      <c r="E27" s="212">
        <f>+'[47]VH Mensais'!B145</f>
        <v>10.777145951800705</v>
      </c>
      <c r="F27" s="352">
        <f>+'[47]VHA Mensais '!B145</f>
        <v>9.2497152619590128</v>
      </c>
      <c r="G27" s="212">
        <f>+'[48]Índices de Remunerações na Ind.'!B218</f>
        <v>164.25</v>
      </c>
      <c r="H27" s="212">
        <f>+'[48]VH Mensais'!B206</f>
        <v>6.7528922396984159</v>
      </c>
      <c r="I27" s="212">
        <f>+'[48]VHA Mensais'!B206</f>
        <v>6.6609307197366574</v>
      </c>
      <c r="J27" s="210">
        <f>+'[49]Valores Mensais'!B157</f>
        <v>136.38999999999999</v>
      </c>
      <c r="K27" s="212">
        <f>+'[49]Anuais, VH e VHA Mensais'!H144</f>
        <v>3.6398176291793316</v>
      </c>
      <c r="L27" s="352">
        <f>+'[49]Anuais, VH e VHA Mensais'!K144</f>
        <v>6.2884500690365108</v>
      </c>
      <c r="M27" s="212">
        <f>+'[50]Valores Mensais'!B159</f>
        <v>196.76</v>
      </c>
      <c r="N27" s="212">
        <f>+'[50]VH e VHA Mensais'!B146</f>
        <v>8.1693238042880534</v>
      </c>
      <c r="O27" s="212">
        <f>+'[50]VH e VHA Mensais'!T146</f>
        <v>8.3521254989844973</v>
      </c>
    </row>
    <row r="28" spans="2:15" ht="24" customHeight="1" x14ac:dyDescent="0.2">
      <c r="B28" s="214"/>
      <c r="C28" s="215" t="s">
        <v>71</v>
      </c>
      <c r="D28" s="210">
        <f>+'[47]Valores Mensais'!B159</f>
        <v>151.27000000000001</v>
      </c>
      <c r="E28" s="212">
        <f>+'[47]VH Mensais'!B146</f>
        <v>12.351455733808692</v>
      </c>
      <c r="F28" s="352">
        <f>+'[47]VHA Mensais '!B146</f>
        <v>9.9965966618925215</v>
      </c>
      <c r="G28" s="212">
        <f>+'[48]Índices de Remunerações na Ind.'!B219</f>
        <v>165.14</v>
      </c>
      <c r="H28" s="212">
        <f>+'[48]VH Mensais'!B207</f>
        <v>6.6795865633074714</v>
      </c>
      <c r="I28" s="212">
        <f>+'[48]VHA Mensais'!B207</f>
        <v>6.6628671047338051</v>
      </c>
      <c r="J28" s="210">
        <f>+'[49]Valores Mensais'!B158</f>
        <v>138.41999999999999</v>
      </c>
      <c r="K28" s="212">
        <f>+'[49]Anuais, VH e VHA Mensais'!H145</f>
        <v>5.3023963484214454</v>
      </c>
      <c r="L28" s="352">
        <f>+'[49]Anuais, VH e VHA Mensais'!K145</f>
        <v>6.1928229947471047</v>
      </c>
      <c r="M28" s="212">
        <f>+'[50]Valores Mensais'!B160</f>
        <v>162.19999999999999</v>
      </c>
      <c r="N28" s="212">
        <f>+'[50]VH e VHA Mensais'!B147</f>
        <v>7.8816095776521378</v>
      </c>
      <c r="O28" s="212">
        <f>+'[50]VH e VHA Mensais'!T147</f>
        <v>8.3073023918897491</v>
      </c>
    </row>
    <row r="29" spans="2:15" ht="24" customHeight="1" x14ac:dyDescent="0.2">
      <c r="B29" s="208">
        <v>23</v>
      </c>
      <c r="C29" s="209" t="s">
        <v>72</v>
      </c>
      <c r="D29" s="377">
        <f>+'[47]Valores Mensais'!B160</f>
        <v>126.73</v>
      </c>
      <c r="E29" s="378">
        <f>+'[47]VH Mensais'!B147</f>
        <v>14.387580106507802</v>
      </c>
      <c r="F29" s="376">
        <f>+'[47]VHA Mensais '!B147</f>
        <v>10.698242739292564</v>
      </c>
      <c r="G29" s="378">
        <f>+'[48]Índices de Remunerações na Ind.'!B220</f>
        <v>124.75</v>
      </c>
      <c r="H29" s="378">
        <f>+'[48]VH Mensais'!B208</f>
        <v>12.09452781022553</v>
      </c>
      <c r="I29" s="378">
        <f>+'[48]VHA Mensais'!B208</f>
        <v>12.09452781022553</v>
      </c>
      <c r="J29" s="377">
        <f>+'[49]Valores Mensais'!B159</f>
        <v>114.88</v>
      </c>
      <c r="K29" s="378">
        <f>+'[49]Anuais, VH e VHA Mensais'!H146</f>
        <v>9.0460370194589412</v>
      </c>
      <c r="L29" s="376">
        <f>+'[49]Anuais, VH e VHA Mensais'!K146</f>
        <v>9.0460370194589412</v>
      </c>
      <c r="M29" s="378">
        <f>+'[50]Valores Mensais'!B161</f>
        <v>139.41999999999999</v>
      </c>
      <c r="N29" s="378">
        <f>+'[50]VH e VHA Mensais'!B148</f>
        <v>14.063650494968494</v>
      </c>
      <c r="O29" s="378">
        <f>+'[50]VH e VHA Mensais'!T148</f>
        <v>14.063650494968494</v>
      </c>
    </row>
    <row r="30" spans="2:15" ht="24" customHeight="1" x14ac:dyDescent="0.2">
      <c r="B30" s="214"/>
      <c r="C30" s="215" t="s">
        <v>73</v>
      </c>
      <c r="D30" s="210">
        <f>+'[47]Valores Mensais'!B161</f>
        <v>128.62</v>
      </c>
      <c r="E30" s="212">
        <f>+'[47]VH Mensais'!B148</f>
        <v>15.09619686800896</v>
      </c>
      <c r="F30" s="352">
        <f>+'[47]VHA Mensais '!B148</f>
        <v>11.372951539991982</v>
      </c>
      <c r="G30" s="212">
        <f>+'[48]Índices de Remunerações na Ind.'!B221</f>
        <v>124.49</v>
      </c>
      <c r="H30" s="212">
        <f>+'[48]VH Mensais'!B209</f>
        <v>8.9628008752735244</v>
      </c>
      <c r="I30" s="212">
        <f>+'[48]VHA Mensais'!B209</f>
        <v>10.508113860069157</v>
      </c>
      <c r="J30" s="210">
        <f>+'[49]Valores Mensais'!B160</f>
        <v>118.19</v>
      </c>
      <c r="K30" s="212">
        <f>+'[49]Anuais, VH e VHA Mensais'!H147</f>
        <v>7.2212646285040316</v>
      </c>
      <c r="L30" s="352">
        <f>+'[49]Anuais, VH e VHA Mensais'!K147</f>
        <v>8.1129974951294148</v>
      </c>
      <c r="M30" s="212">
        <f>+'[50]Valores Mensais'!B162</f>
        <v>140.72999999999999</v>
      </c>
      <c r="N30" s="212">
        <f>+'[50]VH e VHA Mensais'!B149</f>
        <v>13.979104235846762</v>
      </c>
      <c r="O30" s="212">
        <f>+'[50]VH e VHA Mensais'!T149</f>
        <v>14.021164021164022</v>
      </c>
    </row>
    <row r="31" spans="2:15" ht="24" customHeight="1" x14ac:dyDescent="0.2">
      <c r="B31" s="214"/>
      <c r="C31" s="215" t="s">
        <v>74</v>
      </c>
      <c r="D31" s="210">
        <f>+'[47]Valores Mensais'!B162</f>
        <v>132.06</v>
      </c>
      <c r="E31" s="212">
        <f>+'[47]VH Mensais'!B149</f>
        <v>11.29276925669982</v>
      </c>
      <c r="F31" s="352">
        <f>+'[47]VHA Mensais '!B149</f>
        <v>11.500558347292023</v>
      </c>
      <c r="G31" s="212">
        <f>+'[48]Índices de Remunerações na Ind.'!B222</f>
        <v>129.66</v>
      </c>
      <c r="H31" s="212">
        <f>+'[48]VH Mensais'!B210</f>
        <v>7.4233637116818407</v>
      </c>
      <c r="I31" s="212">
        <f>+'[48]VHA Mensais'!B210</f>
        <v>9.4327634011090566</v>
      </c>
      <c r="J31" s="210">
        <f>+'[49]Valores Mensais'!B161</f>
        <v>125.91</v>
      </c>
      <c r="K31" s="212">
        <f>+'[49]Anuais, VH e VHA Mensais'!H148</f>
        <v>8.4122610642328297</v>
      </c>
      <c r="L31" s="352">
        <f>+'[49]Anuais, VH e VHA Mensais'!K148</f>
        <v>8.2177740262872501</v>
      </c>
      <c r="M31" s="212">
        <f>+'[50]Valores Mensais'!B163</f>
        <v>139.56</v>
      </c>
      <c r="N31" s="212">
        <f>+'[50]VH e VHA Mensais'!B150</f>
        <v>11.880711880711893</v>
      </c>
      <c r="O31" s="212">
        <f>+'[50]VH e VHA Mensais'!T150</f>
        <v>13.300399524889306</v>
      </c>
    </row>
    <row r="32" spans="2:15" ht="24" customHeight="1" x14ac:dyDescent="0.2">
      <c r="B32" s="214"/>
      <c r="C32" s="215" t="s">
        <v>75</v>
      </c>
      <c r="D32" s="210"/>
      <c r="E32" s="212"/>
      <c r="F32" s="352"/>
      <c r="G32" s="212"/>
      <c r="H32" s="212"/>
      <c r="I32" s="212"/>
      <c r="J32" s="210"/>
      <c r="K32" s="212"/>
      <c r="L32" s="352"/>
      <c r="M32" s="212">
        <f>+'[50]Valores Mensais'!B164</f>
        <v>147.56</v>
      </c>
      <c r="N32" s="212">
        <f>+'[50]VH e VHA Mensais'!B151</f>
        <v>10.242809114680629</v>
      </c>
      <c r="O32" s="212">
        <f>+'[50]VH e VHA Mensais'!T151</f>
        <v>12.488845703860886</v>
      </c>
    </row>
    <row r="33" spans="2:15" ht="2.1" customHeight="1" x14ac:dyDescent="0.2">
      <c r="B33" s="748"/>
      <c r="C33" s="749"/>
      <c r="D33" s="750"/>
      <c r="E33" s="750"/>
      <c r="F33" s="751"/>
      <c r="G33" s="750"/>
      <c r="H33" s="750"/>
      <c r="I33" s="751"/>
      <c r="J33" s="750"/>
      <c r="K33" s="750"/>
      <c r="L33" s="751"/>
      <c r="M33" s="750"/>
      <c r="N33" s="750"/>
      <c r="O33" s="751"/>
    </row>
    <row r="34" spans="2:15" ht="18" customHeight="1" x14ac:dyDescent="0.2">
      <c r="B34" s="752" t="s">
        <v>283</v>
      </c>
      <c r="C34" s="753"/>
      <c r="D34" s="753"/>
      <c r="E34" s="753"/>
      <c r="F34" s="753"/>
      <c r="G34" s="754"/>
      <c r="H34" s="754"/>
      <c r="I34" s="754"/>
      <c r="J34" s="754"/>
      <c r="K34" s="234"/>
      <c r="L34" s="754"/>
      <c r="M34" s="754"/>
      <c r="N34" s="754"/>
      <c r="O34" s="234"/>
    </row>
    <row r="35" spans="2:15" ht="18" customHeight="1" x14ac:dyDescent="0.2">
      <c r="B35" s="755"/>
      <c r="C35" s="755"/>
      <c r="D35" s="755"/>
      <c r="E35" s="755"/>
      <c r="F35" s="755"/>
      <c r="G35" s="756"/>
      <c r="H35" s="756"/>
      <c r="I35" s="756"/>
      <c r="J35" s="756"/>
      <c r="K35" s="225"/>
      <c r="L35" s="756"/>
      <c r="M35" s="756"/>
      <c r="N35" s="756"/>
      <c r="O35" s="225"/>
    </row>
    <row r="36" spans="2:15" ht="5.0999999999999996" customHeight="1" x14ac:dyDescent="0.2">
      <c r="B36" s="757"/>
      <c r="C36" s="757"/>
      <c r="D36" s="757"/>
      <c r="E36" s="757"/>
      <c r="F36" s="757"/>
      <c r="G36" s="756"/>
      <c r="H36" s="756"/>
      <c r="I36" s="756"/>
      <c r="J36" s="756"/>
      <c r="K36" s="756"/>
      <c r="L36" s="756"/>
      <c r="M36" s="756"/>
      <c r="N36" s="756"/>
      <c r="O36" s="756"/>
    </row>
    <row r="37" spans="2:15" ht="5.0999999999999996" customHeight="1" x14ac:dyDescent="0.2">
      <c r="B37" s="757"/>
      <c r="C37" s="757"/>
      <c r="D37" s="757"/>
      <c r="E37" s="757"/>
      <c r="F37" s="757"/>
      <c r="G37" s="756"/>
      <c r="H37" s="756"/>
      <c r="I37" s="756"/>
      <c r="J37" s="756"/>
      <c r="K37" s="756"/>
      <c r="L37" s="756"/>
      <c r="M37" s="756"/>
      <c r="N37" s="756"/>
      <c r="O37" s="756"/>
    </row>
    <row r="38" spans="2:15" ht="5.0999999999999996" customHeight="1" x14ac:dyDescent="0.2">
      <c r="B38" s="757"/>
      <c r="C38" s="757"/>
      <c r="D38" s="757"/>
      <c r="E38" s="757"/>
      <c r="F38" s="757"/>
      <c r="G38" s="756"/>
      <c r="H38" s="756"/>
      <c r="I38" s="756"/>
      <c r="J38" s="756"/>
      <c r="K38" s="756"/>
      <c r="L38" s="756"/>
      <c r="M38" s="756"/>
      <c r="N38" s="756"/>
      <c r="O38" s="756"/>
    </row>
    <row r="39" spans="2:15" ht="5.0999999999999996" customHeight="1" x14ac:dyDescent="0.2">
      <c r="B39" s="757"/>
      <c r="C39" s="757"/>
      <c r="D39" s="757"/>
      <c r="E39" s="757"/>
      <c r="F39" s="757"/>
      <c r="G39" s="756"/>
      <c r="H39" s="756"/>
      <c r="I39" s="756"/>
      <c r="J39" s="756"/>
      <c r="K39" s="756"/>
      <c r="L39" s="756"/>
      <c r="M39" s="756"/>
      <c r="N39" s="756"/>
      <c r="O39" s="756"/>
    </row>
    <row r="40" spans="2:15" ht="5.0999999999999996" customHeight="1" x14ac:dyDescent="0.2">
      <c r="B40" s="757"/>
      <c r="C40" s="757"/>
      <c r="D40" s="757"/>
      <c r="E40" s="757"/>
      <c r="F40" s="757"/>
      <c r="G40" s="756"/>
      <c r="H40" s="756"/>
      <c r="I40" s="756"/>
      <c r="J40" s="756"/>
      <c r="K40" s="756"/>
      <c r="L40" s="756"/>
      <c r="M40" s="756"/>
      <c r="N40" s="756"/>
      <c r="O40" s="756"/>
    </row>
    <row r="41" spans="2:15" ht="3.95" customHeight="1" x14ac:dyDescent="0.2">
      <c r="B41" s="757"/>
      <c r="C41" s="757"/>
      <c r="D41" s="757"/>
      <c r="E41" s="757"/>
      <c r="F41" s="757"/>
      <c r="G41" s="756"/>
      <c r="H41" s="756"/>
      <c r="I41" s="756"/>
      <c r="J41" s="756"/>
      <c r="K41" s="756"/>
      <c r="L41" s="756"/>
      <c r="M41" s="756"/>
      <c r="N41" s="756"/>
      <c r="O41" s="756"/>
    </row>
    <row r="42" spans="2:15" ht="3.95" customHeight="1" x14ac:dyDescent="0.2">
      <c r="B42" s="757"/>
      <c r="C42" s="757"/>
      <c r="D42" s="757"/>
      <c r="E42" s="757"/>
      <c r="F42" s="757"/>
      <c r="G42" s="756"/>
      <c r="H42" s="756"/>
      <c r="I42" s="756"/>
      <c r="J42" s="756"/>
      <c r="K42" s="756"/>
      <c r="L42" s="756"/>
      <c r="M42" s="756"/>
      <c r="N42" s="756"/>
      <c r="O42" s="756"/>
    </row>
    <row r="43" spans="2:15" ht="3.95" customHeight="1" x14ac:dyDescent="0.2">
      <c r="B43" s="757"/>
      <c r="C43" s="757"/>
      <c r="D43" s="757"/>
      <c r="E43" s="757"/>
      <c r="F43" s="757"/>
      <c r="G43" s="756"/>
      <c r="H43" s="756"/>
      <c r="I43" s="756"/>
      <c r="J43" s="756"/>
      <c r="K43" s="756"/>
      <c r="L43" s="756"/>
      <c r="M43" s="756"/>
      <c r="N43" s="756"/>
      <c r="O43" s="756"/>
    </row>
    <row r="44" spans="2:15" ht="3.95" customHeight="1" x14ac:dyDescent="0.2">
      <c r="B44" s="757"/>
      <c r="C44" s="757"/>
      <c r="D44" s="757"/>
      <c r="E44" s="757"/>
      <c r="F44" s="757"/>
      <c r="G44" s="756"/>
      <c r="H44" s="756"/>
      <c r="I44" s="756"/>
      <c r="J44" s="756"/>
      <c r="K44" s="756"/>
      <c r="L44" s="756"/>
      <c r="M44" s="756"/>
      <c r="N44" s="756"/>
      <c r="O44" s="756"/>
    </row>
    <row r="45" spans="2:15" ht="3.95" customHeight="1" x14ac:dyDescent="0.2">
      <c r="B45" s="757"/>
      <c r="C45" s="757"/>
      <c r="D45" s="757"/>
      <c r="E45" s="757"/>
      <c r="F45" s="757"/>
      <c r="G45" s="756"/>
      <c r="H45" s="756"/>
      <c r="I45" s="756"/>
      <c r="J45" s="756"/>
      <c r="K45" s="756"/>
      <c r="L45" s="756"/>
      <c r="M45" s="756"/>
      <c r="N45" s="756"/>
      <c r="O45" s="756"/>
    </row>
    <row r="46" spans="2:15" ht="3.95" customHeight="1" x14ac:dyDescent="0.2">
      <c r="B46" s="757"/>
      <c r="C46" s="757"/>
      <c r="D46" s="757"/>
      <c r="E46" s="757"/>
      <c r="F46" s="757"/>
      <c r="G46" s="756"/>
      <c r="H46" s="756"/>
      <c r="I46" s="756"/>
      <c r="J46" s="756"/>
      <c r="K46" s="756"/>
      <c r="L46" s="756"/>
      <c r="M46" s="756"/>
      <c r="N46" s="756"/>
      <c r="O46" s="756"/>
    </row>
    <row r="47" spans="2:15" ht="3.95" customHeight="1" x14ac:dyDescent="0.2">
      <c r="B47" s="757"/>
      <c r="C47" s="757"/>
      <c r="D47" s="757"/>
      <c r="E47" s="757"/>
      <c r="F47" s="757"/>
      <c r="G47" s="756"/>
      <c r="H47" s="756"/>
      <c r="I47" s="756"/>
      <c r="J47" s="756"/>
      <c r="K47" s="756"/>
      <c r="L47" s="756"/>
      <c r="M47" s="756"/>
      <c r="N47" s="756"/>
      <c r="O47" s="756"/>
    </row>
    <row r="48" spans="2:15" ht="3.95" customHeight="1" x14ac:dyDescent="0.2">
      <c r="B48" s="757"/>
      <c r="C48" s="757"/>
      <c r="D48" s="757"/>
      <c r="E48" s="757"/>
      <c r="F48" s="757"/>
      <c r="G48" s="756"/>
      <c r="H48" s="756"/>
      <c r="I48" s="756"/>
      <c r="J48" s="756"/>
      <c r="K48" s="756"/>
      <c r="L48" s="756"/>
      <c r="M48" s="756"/>
      <c r="N48" s="756"/>
      <c r="O48" s="756"/>
    </row>
    <row r="49" spans="2:15" ht="5.0999999999999996" customHeight="1" x14ac:dyDescent="0.2">
      <c r="B49" s="757"/>
      <c r="C49" s="757"/>
      <c r="D49" s="757"/>
      <c r="E49" s="757"/>
      <c r="F49" s="757"/>
      <c r="G49" s="756"/>
      <c r="H49" s="756"/>
      <c r="I49" s="756"/>
      <c r="J49" s="756"/>
      <c r="K49" s="756"/>
      <c r="L49" s="756"/>
      <c r="M49" s="756"/>
      <c r="N49" s="756"/>
      <c r="O49" s="756"/>
    </row>
    <row r="50" spans="2:15" ht="5.0999999999999996" customHeight="1" x14ac:dyDescent="0.2">
      <c r="B50" s="757"/>
      <c r="C50" s="757"/>
      <c r="D50" s="757"/>
      <c r="E50" s="757"/>
      <c r="F50" s="757"/>
      <c r="G50" s="756"/>
      <c r="H50" s="756"/>
      <c r="I50" s="756"/>
      <c r="J50" s="756"/>
      <c r="K50" s="756"/>
      <c r="L50" s="756"/>
      <c r="M50" s="756"/>
      <c r="N50" s="756"/>
      <c r="O50" s="756"/>
    </row>
    <row r="51" spans="2:15" ht="5.0999999999999996" customHeight="1" x14ac:dyDescent="0.2">
      <c r="B51" s="757"/>
      <c r="C51" s="757"/>
      <c r="D51" s="757"/>
      <c r="E51" s="757"/>
      <c r="F51" s="757"/>
      <c r="G51" s="756"/>
      <c r="H51" s="756"/>
      <c r="I51" s="756"/>
      <c r="J51" s="756"/>
      <c r="K51" s="756"/>
      <c r="L51" s="756"/>
      <c r="M51" s="756"/>
      <c r="N51" s="756"/>
      <c r="O51" s="756"/>
    </row>
    <row r="52" spans="2:15" ht="5.0999999999999996" customHeight="1" x14ac:dyDescent="0.2">
      <c r="B52" s="757"/>
      <c r="C52" s="757"/>
      <c r="D52" s="757"/>
      <c r="E52" s="757"/>
      <c r="F52" s="757"/>
      <c r="G52" s="756"/>
      <c r="H52" s="756"/>
      <c r="I52" s="756"/>
      <c r="J52" s="756"/>
      <c r="K52" s="756"/>
      <c r="L52" s="756"/>
      <c r="M52" s="756"/>
      <c r="N52" s="756"/>
      <c r="O52" s="756"/>
    </row>
    <row r="53" spans="2:15" ht="5.0999999999999996" customHeight="1" x14ac:dyDescent="0.2">
      <c r="B53" s="757"/>
      <c r="C53" s="757"/>
      <c r="D53" s="757"/>
      <c r="E53" s="757"/>
      <c r="F53" s="757"/>
      <c r="G53" s="756"/>
      <c r="H53" s="756"/>
      <c r="I53" s="756"/>
      <c r="J53" s="756"/>
      <c r="K53" s="756"/>
      <c r="L53" s="756"/>
      <c r="M53" s="756"/>
      <c r="N53" s="756"/>
      <c r="O53" s="756"/>
    </row>
    <row r="54" spans="2:15" ht="5.0999999999999996" customHeight="1" x14ac:dyDescent="0.2">
      <c r="B54" s="757"/>
      <c r="C54" s="757"/>
      <c r="D54" s="757"/>
      <c r="E54" s="757"/>
      <c r="F54" s="757"/>
      <c r="G54" s="756"/>
      <c r="H54" s="756"/>
      <c r="I54" s="756"/>
      <c r="J54" s="756"/>
      <c r="K54" s="756"/>
      <c r="L54" s="756"/>
      <c r="M54" s="756"/>
      <c r="N54" s="756"/>
      <c r="O54" s="756"/>
    </row>
    <row r="55" spans="2:15" ht="5.0999999999999996" customHeight="1" x14ac:dyDescent="0.2">
      <c r="B55" s="757"/>
      <c r="C55" s="757"/>
      <c r="D55" s="757"/>
      <c r="E55" s="757"/>
      <c r="F55" s="757"/>
      <c r="G55" s="756"/>
      <c r="H55" s="756"/>
      <c r="I55" s="756"/>
      <c r="J55" s="756"/>
      <c r="K55" s="756"/>
      <c r="L55" s="756"/>
      <c r="M55" s="756"/>
      <c r="N55" s="756"/>
      <c r="O55" s="756"/>
    </row>
    <row r="56" spans="2:15" ht="5.0999999999999996" customHeight="1" x14ac:dyDescent="0.2">
      <c r="B56" s="757"/>
      <c r="C56" s="757"/>
      <c r="D56" s="757"/>
      <c r="E56" s="757"/>
      <c r="F56" s="757"/>
      <c r="G56" s="756"/>
      <c r="H56" s="756"/>
      <c r="I56" s="756"/>
      <c r="J56" s="756"/>
      <c r="K56" s="756"/>
      <c r="L56" s="756"/>
      <c r="M56" s="756"/>
      <c r="N56" s="756"/>
      <c r="O56" s="756"/>
    </row>
    <row r="57" spans="2:15" ht="2.1" customHeight="1" x14ac:dyDescent="0.2">
      <c r="B57" s="757"/>
      <c r="C57" s="757"/>
      <c r="D57" s="757"/>
      <c r="E57" s="757"/>
      <c r="F57" s="757"/>
      <c r="G57" s="756"/>
      <c r="H57" s="756"/>
      <c r="I57" s="756"/>
      <c r="J57" s="756"/>
      <c r="K57" s="756"/>
      <c r="L57" s="756"/>
      <c r="M57" s="756"/>
      <c r="N57" s="756"/>
      <c r="O57" s="756"/>
    </row>
    <row r="58" spans="2:15" ht="2.1" customHeight="1" x14ac:dyDescent="0.2">
      <c r="B58" s="757"/>
      <c r="C58" s="757"/>
      <c r="D58" s="757"/>
      <c r="E58" s="757"/>
      <c r="F58" s="757"/>
      <c r="G58" s="756"/>
      <c r="H58" s="756"/>
      <c r="I58" s="756"/>
      <c r="J58" s="756"/>
      <c r="K58" s="756"/>
      <c r="L58" s="756"/>
      <c r="M58" s="756"/>
      <c r="N58" s="756"/>
      <c r="O58" s="756"/>
    </row>
    <row r="59" spans="2:15" ht="2.1" customHeight="1" x14ac:dyDescent="0.2">
      <c r="B59" s="757"/>
      <c r="C59" s="757"/>
      <c r="D59" s="757"/>
      <c r="E59" s="757"/>
      <c r="F59" s="757"/>
      <c r="G59" s="756"/>
      <c r="H59" s="756"/>
      <c r="I59" s="756"/>
      <c r="J59" s="756"/>
      <c r="K59" s="756"/>
      <c r="L59" s="756"/>
      <c r="M59" s="756"/>
      <c r="N59" s="756"/>
      <c r="O59" s="756"/>
    </row>
    <row r="60" spans="2:15" ht="2.1" customHeight="1" x14ac:dyDescent="0.2">
      <c r="B60" s="757"/>
      <c r="C60" s="757"/>
      <c r="D60" s="757"/>
      <c r="E60" s="757"/>
      <c r="F60" s="757"/>
      <c r="G60" s="756"/>
      <c r="H60" s="756"/>
      <c r="I60" s="756"/>
      <c r="J60" s="756"/>
      <c r="K60" s="756"/>
      <c r="L60" s="756"/>
      <c r="M60" s="756"/>
      <c r="N60" s="756"/>
      <c r="O60" s="756"/>
    </row>
    <row r="61" spans="2:15" ht="2.1" customHeight="1" x14ac:dyDescent="0.2">
      <c r="B61" s="757"/>
      <c r="C61" s="757"/>
      <c r="D61" s="757"/>
      <c r="E61" s="757"/>
      <c r="F61" s="757"/>
      <c r="G61" s="756"/>
      <c r="H61" s="756"/>
      <c r="I61" s="756"/>
      <c r="J61" s="756"/>
      <c r="K61" s="756"/>
      <c r="L61" s="756"/>
      <c r="M61" s="756"/>
      <c r="N61" s="756"/>
      <c r="O61" s="756"/>
    </row>
    <row r="62" spans="2:15" ht="8.1" customHeight="1" x14ac:dyDescent="0.2">
      <c r="B62" s="757"/>
      <c r="C62" s="757"/>
      <c r="D62" s="757"/>
      <c r="E62" s="757"/>
      <c r="F62" s="757"/>
      <c r="G62" s="756"/>
      <c r="H62" s="756"/>
      <c r="I62" s="756"/>
      <c r="J62" s="756"/>
      <c r="K62" s="756"/>
      <c r="L62" s="756"/>
      <c r="M62" s="756"/>
      <c r="N62" s="756"/>
      <c r="O62" s="756"/>
    </row>
    <row r="63" spans="2:15" ht="30" customHeight="1" x14ac:dyDescent="0.2">
      <c r="B63" s="757"/>
      <c r="C63" s="757"/>
      <c r="D63" s="757"/>
      <c r="E63" s="757"/>
      <c r="F63" s="757"/>
      <c r="G63" s="756"/>
      <c r="H63" s="756"/>
      <c r="I63" s="756"/>
      <c r="J63" s="756"/>
      <c r="K63" s="756"/>
      <c r="L63" s="756"/>
      <c r="M63" s="756"/>
      <c r="N63" s="756"/>
      <c r="O63" s="756"/>
    </row>
    <row r="64" spans="2:15" ht="24" customHeight="1" x14ac:dyDescent="0.2">
      <c r="B64" s="757"/>
      <c r="C64" s="757"/>
      <c r="D64" s="757"/>
      <c r="E64" s="757"/>
      <c r="F64" s="757"/>
      <c r="G64" s="756"/>
      <c r="H64" s="756"/>
      <c r="I64" s="756"/>
      <c r="J64" s="756"/>
      <c r="K64" s="756"/>
      <c r="L64" s="756"/>
      <c r="M64" s="756"/>
      <c r="N64" s="756"/>
      <c r="O64" s="756"/>
    </row>
    <row r="65" spans="2:15" ht="18" customHeight="1" x14ac:dyDescent="0.25">
      <c r="B65" s="39" t="s">
        <v>556</v>
      </c>
      <c r="C65" s="742"/>
      <c r="D65" s="742"/>
      <c r="E65" s="742"/>
      <c r="F65" s="742"/>
      <c r="G65" s="756"/>
      <c r="H65" s="756"/>
      <c r="I65" s="756"/>
      <c r="J65" s="756"/>
      <c r="K65" s="756"/>
      <c r="L65" s="756"/>
      <c r="M65" s="756"/>
      <c r="N65" s="756"/>
      <c r="O65" s="756"/>
    </row>
    <row r="66" spans="2:15" ht="22.5" customHeight="1" x14ac:dyDescent="0.2">
      <c r="B66" s="2045"/>
      <c r="C66" s="2046"/>
      <c r="D66" s="2049" t="s">
        <v>557</v>
      </c>
      <c r="E66" s="2049"/>
      <c r="F66" s="2049"/>
      <c r="G66" s="2049"/>
      <c r="H66" s="2037" t="s">
        <v>558</v>
      </c>
      <c r="I66" s="2037"/>
      <c r="J66" s="2037" t="s">
        <v>559</v>
      </c>
      <c r="K66" s="2037"/>
      <c r="L66" s="2037"/>
      <c r="M66" s="2037"/>
      <c r="N66" s="2037"/>
      <c r="O66" s="2038"/>
    </row>
    <row r="67" spans="2:15" ht="45" customHeight="1" x14ac:dyDescent="0.2">
      <c r="B67" s="2047"/>
      <c r="C67" s="2048"/>
      <c r="D67" s="2050"/>
      <c r="E67" s="2050"/>
      <c r="F67" s="2050"/>
      <c r="G67" s="2050"/>
      <c r="H67" s="2042"/>
      <c r="I67" s="2042"/>
      <c r="J67" s="2039" t="s">
        <v>560</v>
      </c>
      <c r="K67" s="2040"/>
      <c r="L67" s="2039" t="s">
        <v>561</v>
      </c>
      <c r="M67" s="2040"/>
      <c r="N67" s="2039" t="s">
        <v>562</v>
      </c>
      <c r="O67" s="2041"/>
    </row>
    <row r="68" spans="2:15" ht="25.5" customHeight="1" x14ac:dyDescent="0.2">
      <c r="B68" s="2047"/>
      <c r="C68" s="2048"/>
      <c r="D68" s="2042" t="s">
        <v>364</v>
      </c>
      <c r="E68" s="2042" t="s">
        <v>551</v>
      </c>
      <c r="F68" s="2042" t="s">
        <v>365</v>
      </c>
      <c r="G68" s="2031" t="s">
        <v>563</v>
      </c>
      <c r="H68" s="2042" t="s">
        <v>564</v>
      </c>
      <c r="I68" s="2042"/>
      <c r="J68" s="2042" t="s">
        <v>0</v>
      </c>
      <c r="K68" s="2042" t="s">
        <v>59</v>
      </c>
      <c r="L68" s="2042" t="s">
        <v>0</v>
      </c>
      <c r="M68" s="2042" t="s">
        <v>59</v>
      </c>
      <c r="N68" s="2042" t="s">
        <v>0</v>
      </c>
      <c r="O68" s="2043" t="s">
        <v>59</v>
      </c>
    </row>
    <row r="69" spans="2:15" ht="20.100000000000001" customHeight="1" x14ac:dyDescent="0.2">
      <c r="B69" s="2047"/>
      <c r="C69" s="2048"/>
      <c r="D69" s="2031"/>
      <c r="E69" s="2031"/>
      <c r="F69" s="2031"/>
      <c r="G69" s="2032"/>
      <c r="H69" s="2031"/>
      <c r="I69" s="2031"/>
      <c r="J69" s="2031"/>
      <c r="K69" s="2031"/>
      <c r="L69" s="2031"/>
      <c r="M69" s="2031"/>
      <c r="N69" s="2031"/>
      <c r="O69" s="2044"/>
    </row>
    <row r="70" spans="2:15" ht="24" customHeight="1" x14ac:dyDescent="0.2">
      <c r="B70" s="1360">
        <v>2020</v>
      </c>
      <c r="C70" s="1360"/>
      <c r="D70" s="758">
        <f>+'[51]VH Anuais'!B18</f>
        <v>2.1126597241179823</v>
      </c>
      <c r="E70" s="758">
        <f>+'[52]Anuais, VH e VHA Mensais'!E12</f>
        <v>-0.6086518936094687</v>
      </c>
      <c r="F70" s="758">
        <f>+'[53]VH Anuais'!B12</f>
        <v>3.5963760996947647</v>
      </c>
      <c r="G70" s="758">
        <f>+'[54]VH Anuais'!B13</f>
        <v>1.3669697231774913</v>
      </c>
      <c r="H70" s="2051">
        <f>+[55]Anuais!C21</f>
        <v>2.8026739662180526</v>
      </c>
      <c r="I70" s="2052"/>
      <c r="J70" s="193">
        <f>+'[56]Anuais (Corrig. Dias Úteis)'!$BG22</f>
        <v>100</v>
      </c>
      <c r="K70" s="342">
        <f>+'[56]VH Anuais (Corrig. Dias Úteis) '!$BG21</f>
        <v>8.6012163336229186</v>
      </c>
      <c r="L70" s="195">
        <f>+'[56]Anuais (Corrig. Dias Úteis)'!$BH22</f>
        <v>100</v>
      </c>
      <c r="M70" s="196">
        <f>+'[56]VH Anuais (Corrig. Dias Úteis) '!$BH21</f>
        <v>2.1241830065359402</v>
      </c>
      <c r="N70" s="193">
        <f>+'[56]Anuais (Corrig. Dias Úteis)'!$BI22</f>
        <v>100</v>
      </c>
      <c r="O70" s="195">
        <f>+'[56]VH Anuais (Corrig. Dias Úteis) '!$BI21</f>
        <v>-5.7892505534881566</v>
      </c>
    </row>
    <row r="71" spans="2:15" ht="24" customHeight="1" x14ac:dyDescent="0.2">
      <c r="B71" s="1360">
        <v>2021</v>
      </c>
      <c r="C71" s="1360"/>
      <c r="D71" s="758">
        <f>+'[51]VH Anuais'!B19</f>
        <v>4.5933206359382472</v>
      </c>
      <c r="E71" s="758">
        <f>+'[52]Anuais, VH e VHA Mensais'!E13</f>
        <v>5.5507153626773054</v>
      </c>
      <c r="F71" s="758">
        <f>+'[53]VH Anuais'!B13</f>
        <v>3.7705342906485084</v>
      </c>
      <c r="G71" s="758">
        <f>+'[54]VH Anuais'!B14</f>
        <v>3.5327324169034169</v>
      </c>
      <c r="H71" s="2051">
        <f>+[55]Anuais!C22</f>
        <v>3.2117795570016967</v>
      </c>
      <c r="I71" s="2052"/>
      <c r="J71" s="193">
        <f>+'[56]Anuais (Corrig. Dias Úteis)'!$BG23</f>
        <v>102.1875</v>
      </c>
      <c r="K71" s="342">
        <f>+'[56]VH Anuais (Corrig. Dias Úteis) '!$BG22</f>
        <v>2.1875000000000089</v>
      </c>
      <c r="L71" s="195">
        <f>+'[56]Anuais (Corrig. Dias Úteis)'!$BH23</f>
        <v>103.71499999999999</v>
      </c>
      <c r="M71" s="196">
        <f>+'[56]VH Anuais (Corrig. Dias Úteis) '!$BH22</f>
        <v>3.7149999999999794</v>
      </c>
      <c r="N71" s="193">
        <f>+'[56]Anuais (Corrig. Dias Úteis)'!$BI23</f>
        <v>101.42</v>
      </c>
      <c r="O71" s="195">
        <f>+'[56]VH Anuais (Corrig. Dias Úteis) '!$BI22</f>
        <v>1.419999999999999</v>
      </c>
    </row>
    <row r="72" spans="2:15" ht="24" customHeight="1" x14ac:dyDescent="0.2">
      <c r="B72" s="1360">
        <v>2022</v>
      </c>
      <c r="C72" s="1360"/>
      <c r="D72" s="758">
        <f>+'[51]VH Anuais'!B20</f>
        <v>4.0324711952221426</v>
      </c>
      <c r="E72" s="758">
        <f>+'[52]Anuais, VH e VHA Mensais'!E14</f>
        <v>4.1100184984567578</v>
      </c>
      <c r="F72" s="758">
        <f>+'[53]VH Anuais'!B14</f>
        <v>4.9962458249169339</v>
      </c>
      <c r="G72" s="758">
        <f>+'[54]VH Anuais'!B15</f>
        <v>3.2223732824699924</v>
      </c>
      <c r="H72" s="2051">
        <f>+[55]Anuais!C23</f>
        <v>4.9136206863846681</v>
      </c>
      <c r="I72" s="2052"/>
      <c r="J72" s="193">
        <f>+'[56]Anuais (Corrig. Dias Úteis)'!$BG24</f>
        <v>105.50749999999999</v>
      </c>
      <c r="K72" s="342">
        <f>+'[56]VH Anuais (Corrig. Dias Úteis) '!$BG23</f>
        <v>3.2489296636085463</v>
      </c>
      <c r="L72" s="195">
        <f>+'[56]Anuais (Corrig. Dias Úteis)'!$BH24</f>
        <v>108.3125</v>
      </c>
      <c r="M72" s="196">
        <f>+'[56]VH Anuais (Corrig. Dias Úteis) '!$BH23</f>
        <v>4.4328207106011819</v>
      </c>
      <c r="N72" s="193">
        <f>+'[56]Anuais (Corrig. Dias Úteis)'!$BI24</f>
        <v>102.6225</v>
      </c>
      <c r="O72" s="195">
        <f>+'[56]VH Anuais (Corrig. Dias Úteis) '!$BI23</f>
        <v>1.1856635772037105</v>
      </c>
    </row>
    <row r="73" spans="2:15" ht="24" customHeight="1" x14ac:dyDescent="0.2">
      <c r="B73" s="1362"/>
      <c r="C73" s="1362"/>
      <c r="D73" s="759"/>
      <c r="E73" s="759"/>
      <c r="F73" s="759"/>
      <c r="G73" s="759"/>
      <c r="H73" s="2053"/>
      <c r="I73" s="2054"/>
      <c r="J73" s="204"/>
      <c r="K73" s="348"/>
      <c r="L73" s="206"/>
      <c r="M73" s="207"/>
      <c r="N73" s="204"/>
      <c r="O73" s="206"/>
    </row>
    <row r="74" spans="2:15" ht="24" customHeight="1" x14ac:dyDescent="0.2">
      <c r="B74" s="214">
        <v>21</v>
      </c>
      <c r="C74" s="215" t="s">
        <v>70</v>
      </c>
      <c r="D74" s="760">
        <f>+'[51]VHA Mensais'!B194</f>
        <v>4.6157517993468122</v>
      </c>
      <c r="E74" s="760">
        <f>+'[52]Anuais, VH e VHA Mensais'!K132</f>
        <v>5.6473488569936281</v>
      </c>
      <c r="F74" s="760">
        <f>+'[53]Anuais, VH e VHA'!AH133</f>
        <v>3.7819186016951001</v>
      </c>
      <c r="G74" s="760">
        <f>+'[54]Anuais, VH e VHA'!F133</f>
        <v>3.883637828914055</v>
      </c>
      <c r="H74" s="2055">
        <f>+'[55]NºTrabalhadores e Tabelas(Acum)'!C253</f>
        <v>3.57003392672567</v>
      </c>
      <c r="I74" s="2055"/>
      <c r="J74" s="210"/>
      <c r="K74" s="352"/>
      <c r="L74" s="212"/>
      <c r="M74" s="213"/>
      <c r="N74" s="210"/>
      <c r="O74" s="212"/>
    </row>
    <row r="75" spans="2:15" ht="24" customHeight="1" x14ac:dyDescent="0.2">
      <c r="B75" s="214"/>
      <c r="C75" s="215" t="s">
        <v>71</v>
      </c>
      <c r="D75" s="760">
        <f>+'[51]VHA Mensais'!B195</f>
        <v>4.5933206359382472</v>
      </c>
      <c r="E75" s="760">
        <f>+'[52]Anuais, VH e VHA Mensais'!K133</f>
        <v>5.5507153626773054</v>
      </c>
      <c r="F75" s="760">
        <f>+'[53]Anuais, VH e VHA'!AH134</f>
        <v>3.7705342906485084</v>
      </c>
      <c r="G75" s="760">
        <f>+'[54]Anuais, VH e VHA'!F134</f>
        <v>3.5327324169034169</v>
      </c>
      <c r="H75" s="2055">
        <f>+'[55]NºTrabalhadores e Tabelas(Acum)'!C254</f>
        <v>3.4830251429882702</v>
      </c>
      <c r="I75" s="2055"/>
      <c r="J75" s="210">
        <f>+'[56]Trim. (Corrig. Dias Úteis)'!$BG$65</f>
        <v>110.69</v>
      </c>
      <c r="K75" s="352">
        <f>+'[56]VH Trim. (Corrig. Dias Úteis)'!$BG$61</f>
        <v>2.4243545849912174</v>
      </c>
      <c r="L75" s="212">
        <f>+'[56]Trim. (Corrig. Dias Úteis)'!$BH$65</f>
        <v>115.71</v>
      </c>
      <c r="M75" s="213">
        <f>+'[56]VH Trim. (Corrig. Dias Úteis)'!$BH$61</f>
        <v>2.3348368267444908</v>
      </c>
      <c r="N75" s="210">
        <f>+'[56]Trim. (Corrig. Dias Úteis)'!$BI$65</f>
        <v>104.37</v>
      </c>
      <c r="O75" s="212">
        <f>+'[56]VH Trim. (Corrig. Dias Úteis)'!$BI$61</f>
        <v>-2.8735632183907178E-2</v>
      </c>
    </row>
    <row r="76" spans="2:15" ht="24" customHeight="1" x14ac:dyDescent="0.2">
      <c r="B76" s="208">
        <v>22</v>
      </c>
      <c r="C76" s="209" t="s">
        <v>72</v>
      </c>
      <c r="D76" s="761">
        <f>+'[51]VHA Mensais'!B196</f>
        <v>1.4326841177188188</v>
      </c>
      <c r="E76" s="761">
        <f>+'[52]Anuais, VH e VHA Mensais'!K134</f>
        <v>4.3409813016048293</v>
      </c>
      <c r="F76" s="761">
        <f>+'[53]Anuais, VH e VHA'!AH135</f>
        <v>3.3467685930273383</v>
      </c>
      <c r="G76" s="761">
        <f>+'[54]Anuais, VH e VHA'!F135</f>
        <v>0.58810749086370961</v>
      </c>
      <c r="H76" s="2056">
        <f>+'[55]NºTrabalhadores e Tabelas(Acum)'!C255</f>
        <v>4</v>
      </c>
      <c r="I76" s="2056"/>
      <c r="J76" s="377"/>
      <c r="K76" s="376"/>
      <c r="L76" s="378"/>
      <c r="M76" s="375"/>
      <c r="N76" s="377"/>
      <c r="O76" s="378"/>
    </row>
    <row r="77" spans="2:15" ht="24" customHeight="1" x14ac:dyDescent="0.2">
      <c r="B77" s="214"/>
      <c r="C77" s="215" t="s">
        <v>73</v>
      </c>
      <c r="D77" s="760">
        <f>+'[51]VHA Mensais'!B197</f>
        <v>1.4358238321241723</v>
      </c>
      <c r="E77" s="760">
        <f>+'[52]Anuais, VH e VHA Mensais'!K135</f>
        <v>4.5293594713808893</v>
      </c>
      <c r="F77" s="760">
        <f>+'[53]Anuais, VH e VHA'!AH136</f>
        <v>3.1868669301023278</v>
      </c>
      <c r="G77" s="760">
        <f>+'[54]Anuais, VH e VHA'!F136</f>
        <v>0.26769669418744702</v>
      </c>
      <c r="H77" s="2055">
        <f>+'[55]NºTrabalhadores e Tabelas(Acum)'!C256</f>
        <v>3.6614424924195075</v>
      </c>
      <c r="I77" s="2055"/>
      <c r="J77" s="210"/>
      <c r="K77" s="352"/>
      <c r="L77" s="212"/>
      <c r="M77" s="213"/>
      <c r="N77" s="210"/>
      <c r="O77" s="212"/>
    </row>
    <row r="78" spans="2:15" ht="24" customHeight="1" x14ac:dyDescent="0.2">
      <c r="B78" s="214"/>
      <c r="C78" s="215" t="s">
        <v>74</v>
      </c>
      <c r="D78" s="760">
        <f>+'[51]VHA Mensais'!B198</f>
        <v>2.1890503781911042</v>
      </c>
      <c r="E78" s="760">
        <f>+'[52]Anuais, VH e VHA Mensais'!K136</f>
        <v>5.1062388738228881</v>
      </c>
      <c r="F78" s="760">
        <f>+'[53]Anuais, VH e VHA'!AH137</f>
        <v>3.5753636329700411</v>
      </c>
      <c r="G78" s="760">
        <f>+'[54]Anuais, VH e VHA'!F137</f>
        <v>0.80435721343687927</v>
      </c>
      <c r="H78" s="2055">
        <f>+'[55]NºTrabalhadores e Tabelas(Acum)'!C257</f>
        <v>3.6008107026978973</v>
      </c>
      <c r="I78" s="2055"/>
      <c r="J78" s="210">
        <f>+'[56]Trim. (Corrig. Dias Úteis)'!$BG$66</f>
        <v>92.55</v>
      </c>
      <c r="K78" s="352">
        <f>+'[56]VH Trim. (Corrig. Dias Úteis)'!$BG$62</f>
        <v>1.2360533800043649</v>
      </c>
      <c r="L78" s="212">
        <f>+'[56]Trim. (Corrig. Dias Úteis)'!$BH$66</f>
        <v>96.05</v>
      </c>
      <c r="M78" s="213">
        <f>+'[56]VH Trim. (Corrig. Dias Úteis)'!$BH$62</f>
        <v>3.346244889175809</v>
      </c>
      <c r="N78" s="210">
        <f>+'[56]Trim. (Corrig. Dias Úteis)'!$BI$66</f>
        <v>103.86</v>
      </c>
      <c r="O78" s="212">
        <f>+'[56]VH Trim. (Corrig. Dias Úteis)'!$BI$62</f>
        <v>2.0436235016702664</v>
      </c>
    </row>
    <row r="79" spans="2:15" ht="24" customHeight="1" x14ac:dyDescent="0.2">
      <c r="B79" s="214"/>
      <c r="C79" s="215" t="s">
        <v>75</v>
      </c>
      <c r="D79" s="760">
        <f>+'[51]VHA Mensais'!B199</f>
        <v>2.670578406945312</v>
      </c>
      <c r="E79" s="760">
        <f>+'[52]Anuais, VH e VHA Mensais'!K137</f>
        <v>5.2058438889612813</v>
      </c>
      <c r="F79" s="760">
        <f>+'[53]Anuais, VH e VHA'!AH138</f>
        <v>4.3789067127241177</v>
      </c>
      <c r="G79" s="760">
        <f>+'[54]Anuais, VH e VHA'!F138</f>
        <v>1.7376011020357129</v>
      </c>
      <c r="H79" s="2055">
        <f>+'[55]NºTrabalhadores e Tabelas(Acum)'!C258</f>
        <v>4.1775216198563028</v>
      </c>
      <c r="I79" s="2055"/>
      <c r="J79" s="210"/>
      <c r="K79" s="352"/>
      <c r="L79" s="212"/>
      <c r="M79" s="213"/>
      <c r="N79" s="210"/>
      <c r="O79" s="212"/>
    </row>
    <row r="80" spans="2:15" ht="24" customHeight="1" x14ac:dyDescent="0.2">
      <c r="B80" s="214"/>
      <c r="C80" s="215" t="s">
        <v>76</v>
      </c>
      <c r="D80" s="760">
        <f>+'[51]VHA Mensais'!B200</f>
        <v>3.0276944398366368</v>
      </c>
      <c r="E80" s="760">
        <f>+'[52]Anuais, VH e VHA Mensais'!K138</f>
        <v>5.0454088221036253</v>
      </c>
      <c r="F80" s="760">
        <f>+'[53]Anuais, VH e VHA'!AH139</f>
        <v>4.4725950136290216</v>
      </c>
      <c r="G80" s="760">
        <f>+'[54]Anuais, VH e VHA'!F139</f>
        <v>1.7630372632321478</v>
      </c>
      <c r="H80" s="2055">
        <f>+'[55]NºTrabalhadores e Tabelas(Acum)'!C259</f>
        <v>4.0919599097861754</v>
      </c>
      <c r="I80" s="2055"/>
      <c r="J80" s="210"/>
      <c r="K80" s="352"/>
      <c r="L80" s="212"/>
      <c r="M80" s="213"/>
      <c r="N80" s="210"/>
      <c r="O80" s="212"/>
    </row>
    <row r="81" spans="2:15" ht="24" customHeight="1" x14ac:dyDescent="0.2">
      <c r="B81" s="214"/>
      <c r="C81" s="215" t="s">
        <v>77</v>
      </c>
      <c r="D81" s="760">
        <f>+'[51]VHA Mensais'!B201</f>
        <v>3.15438486647317</v>
      </c>
      <c r="E81" s="760">
        <f>+'[52]Anuais, VH e VHA Mensais'!K139</f>
        <v>4.9196396440548851</v>
      </c>
      <c r="F81" s="760">
        <f>+'[53]Anuais, VH e VHA'!AH140</f>
        <v>4.1852583525076703</v>
      </c>
      <c r="G81" s="760">
        <f>+'[54]Anuais, VH e VHA'!F140</f>
        <v>1.6334090305245574</v>
      </c>
      <c r="H81" s="2055">
        <f>+'[55]NºTrabalhadores e Tabelas(Acum)'!C260</f>
        <v>4.2970169740000284</v>
      </c>
      <c r="I81" s="2055"/>
      <c r="J81" s="210">
        <f>+'[56]Trim. (Corrig. Dias Úteis)'!$BG$67</f>
        <v>108.72</v>
      </c>
      <c r="K81" s="352">
        <f>+'[56]VH Trim. (Corrig. Dias Úteis)'!$BG$63</f>
        <v>5.7484680478552708</v>
      </c>
      <c r="L81" s="212">
        <f>+'[56]Trim. (Corrig. Dias Úteis)'!$BH$67</f>
        <v>111.22</v>
      </c>
      <c r="M81" s="213">
        <f>+'[56]VH Trim. (Corrig. Dias Úteis)'!$BH$63</f>
        <v>4.1580820378348093</v>
      </c>
      <c r="N81" s="210">
        <f>+'[56]Trim. (Corrig. Dias Úteis)'!$BI$67</f>
        <v>102.13</v>
      </c>
      <c r="O81" s="212">
        <f>+'[56]VH Trim. (Corrig. Dias Úteis)'!$BI$63</f>
        <v>-1.4854827819041239</v>
      </c>
    </row>
    <row r="82" spans="2:15" ht="24" customHeight="1" x14ac:dyDescent="0.2">
      <c r="B82" s="214"/>
      <c r="C82" s="215" t="s">
        <v>66</v>
      </c>
      <c r="D82" s="760">
        <f>+'[51]VHA Mensais'!B202</f>
        <v>3.3850170356615417</v>
      </c>
      <c r="E82" s="760">
        <f>+'[52]Anuais, VH e VHA Mensais'!K140</f>
        <v>4.8910047597413575</v>
      </c>
      <c r="F82" s="760">
        <f>+'[53]Anuais, VH e VHA'!AH141</f>
        <v>4.4154975630928961</v>
      </c>
      <c r="G82" s="760">
        <f>+'[54]Anuais, VH e VHA'!F141</f>
        <v>1.8886964065968126</v>
      </c>
      <c r="H82" s="2055">
        <f>+'[55]NºTrabalhadores e Tabelas(Acum)'!C261</f>
        <v>4.1699878478326573</v>
      </c>
      <c r="I82" s="2055"/>
      <c r="J82" s="210"/>
      <c r="K82" s="352"/>
      <c r="L82" s="212"/>
      <c r="M82" s="213"/>
      <c r="N82" s="210"/>
      <c r="O82" s="212"/>
    </row>
    <row r="83" spans="2:15" ht="24" customHeight="1" x14ac:dyDescent="0.2">
      <c r="B83" s="214"/>
      <c r="C83" s="215" t="s">
        <v>67</v>
      </c>
      <c r="D83" s="760">
        <f>+'[51]VHA Mensais'!B203</f>
        <v>3.5896494852826866</v>
      </c>
      <c r="E83" s="760">
        <f>+'[52]Anuais, VH e VHA Mensais'!K141</f>
        <v>4.7582181238275956</v>
      </c>
      <c r="F83" s="760">
        <f>+'[53]Anuais, VH e VHA'!AH142</f>
        <v>4.6441834001976545</v>
      </c>
      <c r="G83" s="760">
        <f>+'[54]Anuais, VH e VHA'!F142</f>
        <v>2.0847158447023784</v>
      </c>
      <c r="H83" s="2055">
        <f>+'[55]NºTrabalhadores e Tabelas(Acum)'!C262</f>
        <v>4.1913423076001814</v>
      </c>
      <c r="I83" s="2055"/>
      <c r="J83" s="210"/>
      <c r="K83" s="352"/>
      <c r="L83" s="212"/>
      <c r="M83" s="213"/>
      <c r="N83" s="210"/>
      <c r="O83" s="212"/>
    </row>
    <row r="84" spans="2:15" ht="24" customHeight="1" x14ac:dyDescent="0.2">
      <c r="B84" s="214"/>
      <c r="C84" s="215" t="s">
        <v>68</v>
      </c>
      <c r="D84" s="760">
        <f>+'[51]VHA Mensais'!B204</f>
        <v>3.6872288446233581</v>
      </c>
      <c r="E84" s="760">
        <f>+'[52]Anuais, VH e VHA Mensais'!K142</f>
        <v>4.767669738842506</v>
      </c>
      <c r="F84" s="760">
        <f>+'[53]Anuais, VH e VHA'!AH143</f>
        <v>4.7117811974643375</v>
      </c>
      <c r="G84" s="760">
        <f>+'[54]Anuais, VH e VHA'!F143</f>
        <v>2.2842551579749459</v>
      </c>
      <c r="H84" s="2055">
        <f>+'[55]NºTrabalhadores e Tabelas(Acum)'!C263</f>
        <v>5.4459624565457396</v>
      </c>
      <c r="I84" s="2055"/>
      <c r="J84" s="210">
        <f>+'[56]Trim. (Corrig. Dias Úteis)'!$BG$68</f>
        <v>108.5</v>
      </c>
      <c r="K84" s="352">
        <f>+'[56]VH Trim. (Corrig. Dias Úteis)'!$BG$64</f>
        <v>4.4977366849658029</v>
      </c>
      <c r="L84" s="212">
        <f>+'[56]Trim. (Corrig. Dias Úteis)'!$BH$68</f>
        <v>104.33</v>
      </c>
      <c r="M84" s="213">
        <f>+'[56]VH Trim. (Corrig. Dias Úteis)'!$BH$64</f>
        <v>4.9280901136477873</v>
      </c>
      <c r="N84" s="210">
        <f>+'[56]Trim. (Corrig. Dias Úteis)'!$BI$68</f>
        <v>96.36</v>
      </c>
      <c r="O84" s="212">
        <f>+'[56]VH Trim. (Corrig. Dias Úteis)'!$BI$64</f>
        <v>0.52159399123721251</v>
      </c>
    </row>
    <row r="85" spans="2:15" ht="24" customHeight="1" x14ac:dyDescent="0.2">
      <c r="B85" s="214"/>
      <c r="C85" s="215" t="s">
        <v>69</v>
      </c>
      <c r="D85" s="760">
        <f>+'[51]VHA Mensais'!B205</f>
        <v>3.8188644533904803</v>
      </c>
      <c r="E85" s="760">
        <f>+'[52]Anuais, VH e VHA Mensais'!K143</f>
        <v>4.5736976563366838</v>
      </c>
      <c r="F85" s="760">
        <f>+'[53]Anuais, VH e VHA'!AH144</f>
        <v>4.7855044859955509</v>
      </c>
      <c r="G85" s="760">
        <f>+'[54]Anuais, VH e VHA'!F144</f>
        <v>2.5286926488342409</v>
      </c>
      <c r="H85" s="2055">
        <f>+'[55]NºTrabalhadores e Tabelas(Acum)'!C264</f>
        <v>5.4686192653262946</v>
      </c>
      <c r="I85" s="2055"/>
      <c r="J85" s="210"/>
      <c r="K85" s="352"/>
      <c r="L85" s="212"/>
      <c r="M85" s="213"/>
      <c r="N85" s="210"/>
      <c r="O85" s="212"/>
    </row>
    <row r="86" spans="2:15" ht="24" customHeight="1" x14ac:dyDescent="0.2">
      <c r="B86" s="214"/>
      <c r="C86" s="215" t="s">
        <v>70</v>
      </c>
      <c r="D86" s="760">
        <f>+'[51]VHA Mensais'!B206</f>
        <v>3.9459077783407848</v>
      </c>
      <c r="E86" s="760">
        <f>+'[52]Anuais, VH e VHA Mensais'!K144</f>
        <v>4.2410634398386549</v>
      </c>
      <c r="F86" s="760">
        <f>+'[53]Anuais, VH e VHA'!AH145</f>
        <v>4.8946486331721273</v>
      </c>
      <c r="G86" s="760">
        <f>+'[54]Anuais, VH e VHA'!F145</f>
        <v>2.8919084367607484</v>
      </c>
      <c r="H86" s="2055">
        <f>+'[55]NºTrabalhadores e Tabelas(Acum)'!C265</f>
        <v>5.4549126918830639</v>
      </c>
      <c r="I86" s="2055"/>
      <c r="J86" s="210"/>
      <c r="K86" s="352"/>
      <c r="L86" s="212"/>
      <c r="M86" s="213"/>
      <c r="N86" s="210"/>
      <c r="O86" s="212"/>
    </row>
    <row r="87" spans="2:15" ht="24" customHeight="1" x14ac:dyDescent="0.2">
      <c r="B87" s="214"/>
      <c r="C87" s="215" t="s">
        <v>71</v>
      </c>
      <c r="D87" s="760">
        <f>+'[51]VHA Mensais'!B207</f>
        <v>4.0324711952221426</v>
      </c>
      <c r="E87" s="760">
        <f>+'[52]Anuais, VH e VHA Mensais'!K145</f>
        <v>4.1100184984567578</v>
      </c>
      <c r="F87" s="760">
        <f>+'[53]Anuais, VH e VHA'!AH146</f>
        <v>4.9962458249169339</v>
      </c>
      <c r="G87" s="760">
        <f>+'[54]Anuais, VH e VHA'!F146</f>
        <v>3.2223732824700146</v>
      </c>
      <c r="H87" s="2055">
        <f>+'[55]NºTrabalhadores e Tabelas(Acum)'!C266</f>
        <v>5.3594034098210495</v>
      </c>
      <c r="I87" s="2055"/>
      <c r="J87" s="210">
        <f>+'[56]Trim. (Corrig. Dias Úteis)'!$BG$69</f>
        <v>112.26</v>
      </c>
      <c r="K87" s="352">
        <f>+'[56]VH Trim. (Corrig. Dias Úteis)'!$BG$65</f>
        <v>1.4183756436895845</v>
      </c>
      <c r="L87" s="212">
        <f>+'[56]Trim. (Corrig. Dias Úteis)'!$BH$69</f>
        <v>121.65</v>
      </c>
      <c r="M87" s="213">
        <f>+'[56]VH Trim. (Corrig. Dias Úteis)'!$BH$65</f>
        <v>5.1335234638320015</v>
      </c>
      <c r="N87" s="210">
        <f>+'[56]Trim. (Corrig. Dias Úteis)'!$BI$69</f>
        <v>108.14</v>
      </c>
      <c r="O87" s="212">
        <f>+'[56]VH Trim. (Corrig. Dias Úteis)'!$BI$65</f>
        <v>3.6121490849861049</v>
      </c>
    </row>
    <row r="88" spans="2:15" ht="24" customHeight="1" x14ac:dyDescent="0.2">
      <c r="B88" s="208">
        <v>23</v>
      </c>
      <c r="C88" s="209" t="s">
        <v>72</v>
      </c>
      <c r="D88" s="761">
        <f>+'[51]VHA Mensais'!B208</f>
        <v>9.9341969666226113</v>
      </c>
      <c r="E88" s="761">
        <f>+'[52]Anuais, VH e VHA Mensais'!K146</f>
        <v>7.910704384170586</v>
      </c>
      <c r="F88" s="761">
        <f>+'[53]Anuais, VH e VHA'!AH147</f>
        <v>11.945008481529307</v>
      </c>
      <c r="G88" s="761">
        <f>+'[54]Anuais, VH e VHA'!F147</f>
        <v>8.7828350682443315</v>
      </c>
      <c r="H88" s="2056">
        <f>+'[55]NºTrabalhadores e Tabelas(Acum)'!C267</f>
        <v>4.8</v>
      </c>
      <c r="I88" s="2056"/>
      <c r="J88" s="377"/>
      <c r="K88" s="376"/>
      <c r="L88" s="378"/>
      <c r="M88" s="375"/>
      <c r="N88" s="377"/>
      <c r="O88" s="378"/>
    </row>
    <row r="89" spans="2:15" ht="24" customHeight="1" x14ac:dyDescent="0.2">
      <c r="B89" s="214"/>
      <c r="C89" s="215" t="s">
        <v>73</v>
      </c>
      <c r="D89" s="760">
        <f>+'[51]VHA Mensais'!B209</f>
        <v>8.6962376581821275</v>
      </c>
      <c r="E89" s="760">
        <f>+'[52]Anuais, VH e VHA Mensais'!K147</f>
        <v>6.1466508662938679</v>
      </c>
      <c r="F89" s="760">
        <f>+'[53]Anuais, VH e VHA'!AH148</f>
        <v>11.122780254184095</v>
      </c>
      <c r="G89" s="760">
        <f>+'[54]Anuais, VH e VHA'!F148</f>
        <v>9.1352767041156469</v>
      </c>
      <c r="H89" s="2055">
        <f>+'[55]NºTrabalhadores e Tabelas(Acum)'!C268</f>
        <v>4.8</v>
      </c>
      <c r="I89" s="2055"/>
      <c r="J89" s="210"/>
      <c r="K89" s="352"/>
      <c r="L89" s="212"/>
      <c r="M89" s="213"/>
      <c r="N89" s="210"/>
      <c r="O89" s="212"/>
    </row>
    <row r="90" spans="2:15" ht="24" customHeight="1" x14ac:dyDescent="0.2">
      <c r="B90" s="214"/>
      <c r="C90" s="215" t="s">
        <v>74</v>
      </c>
      <c r="D90" s="760">
        <f>+'[51]VHA Mensais'!B210</f>
        <v>7.8069515989890093</v>
      </c>
      <c r="E90" s="760">
        <f>+'[52]Anuais, VH e VHA Mensais'!K148</f>
        <v>5.8723145771931717</v>
      </c>
      <c r="F90" s="760">
        <f>+'[53]Anuais, VH e VHA'!AH149</f>
        <v>10.085285840064916</v>
      </c>
      <c r="G90" s="760">
        <f>+'[54]Anuais, VH e VHA'!F149</f>
        <v>8.3094914818223842</v>
      </c>
      <c r="H90" s="2055">
        <f>+'[55]NºTrabalhadores e Tabelas(Acum)'!C269</f>
        <v>5.5509412595764518</v>
      </c>
      <c r="I90" s="2055"/>
      <c r="J90" s="210">
        <f>+'[56]Trim. (Corrig. Dias Úteis)'!$BG$70</f>
        <v>98.29</v>
      </c>
      <c r="K90" s="352">
        <f>+'[56]VH Trim. (Corrig. Dias Úteis)'!$BG$66</f>
        <v>6.2020529443544081</v>
      </c>
      <c r="L90" s="212">
        <f>+'[56]Trim. (Corrig. Dias Úteis)'!$BH$70</f>
        <v>103.67</v>
      </c>
      <c r="M90" s="213">
        <f>+'[56]VH Trim. (Corrig. Dias Úteis)'!$BH$66</f>
        <v>7.9333680374804816</v>
      </c>
      <c r="N90" s="210">
        <f>+'[56]Trim. (Corrig. Dias Úteis)'!$BI$70</f>
        <v>105.39</v>
      </c>
      <c r="O90" s="212">
        <f>+'[56]VH Trim. (Corrig. Dias Úteis)'!$BI$66</f>
        <v>1.4731369150779994</v>
      </c>
    </row>
    <row r="91" spans="2:15" ht="24" customHeight="1" x14ac:dyDescent="0.2">
      <c r="B91" s="214"/>
      <c r="C91" s="215" t="s">
        <v>75</v>
      </c>
      <c r="D91" s="760"/>
      <c r="E91" s="760"/>
      <c r="F91" s="760">
        <f>+'[53]Anuais, VH e VHA'!AH150</f>
        <v>9.3833597944569913</v>
      </c>
      <c r="G91" s="760"/>
      <c r="H91" s="2055">
        <f>+'[55]NºTrabalhadores e Tabelas(Acum)'!C270</f>
        <v>5.8387930059326836</v>
      </c>
      <c r="I91" s="2055"/>
      <c r="J91" s="210"/>
      <c r="K91" s="352"/>
      <c r="L91" s="212"/>
      <c r="M91" s="213"/>
      <c r="N91" s="210"/>
      <c r="O91" s="212"/>
    </row>
    <row r="92" spans="2:15" ht="2.1" customHeight="1" x14ac:dyDescent="0.2">
      <c r="B92" s="748"/>
      <c r="C92" s="762"/>
      <c r="D92" s="763"/>
      <c r="E92" s="764"/>
      <c r="F92" s="760"/>
      <c r="G92" s="760"/>
      <c r="H92" s="2055"/>
      <c r="I92" s="2055"/>
      <c r="J92" s="750"/>
      <c r="K92" s="750"/>
      <c r="L92" s="750"/>
      <c r="M92" s="750"/>
      <c r="N92" s="750"/>
      <c r="O92" s="751"/>
    </row>
    <row r="93" spans="2:15" s="359" customFormat="1" ht="18" customHeight="1" x14ac:dyDescent="0.2">
      <c r="B93" s="2057" t="s">
        <v>565</v>
      </c>
      <c r="C93" s="2057"/>
      <c r="D93" s="2057"/>
      <c r="E93" s="2057"/>
      <c r="F93" s="2057"/>
      <c r="G93" s="2057"/>
      <c r="H93" s="2057"/>
      <c r="I93" s="2057"/>
      <c r="J93" s="2057"/>
      <c r="K93" s="2057"/>
      <c r="L93" s="2057"/>
      <c r="M93" s="2057"/>
      <c r="N93" s="2057"/>
      <c r="O93" s="2057"/>
    </row>
    <row r="94" spans="2:15" s="359" customFormat="1" ht="18" customHeight="1" x14ac:dyDescent="0.2">
      <c r="B94" s="2058"/>
      <c r="C94" s="2058"/>
      <c r="D94" s="2058"/>
      <c r="E94" s="2058"/>
      <c r="F94" s="2058"/>
      <c r="G94" s="2058"/>
      <c r="H94" s="2058"/>
      <c r="I94" s="2058"/>
      <c r="J94" s="2058"/>
      <c r="K94" s="2058"/>
      <c r="L94" s="2058"/>
      <c r="M94" s="2058"/>
      <c r="N94" s="2058"/>
      <c r="O94" s="2058"/>
    </row>
    <row r="95" spans="2:15" s="359" customFormat="1" ht="18" customHeight="1" x14ac:dyDescent="0.2">
      <c r="B95" s="765" t="s">
        <v>566</v>
      </c>
      <c r="C95" s="765"/>
      <c r="E95" s="766"/>
    </row>
    <row r="96" spans="2:15" s="359" customFormat="1" ht="18" customHeight="1" x14ac:dyDescent="0.2">
      <c r="B96" s="765" t="s">
        <v>567</v>
      </c>
      <c r="C96" s="765"/>
      <c r="E96" s="766"/>
    </row>
    <row r="97" spans="2:15" ht="18" customHeight="1" x14ac:dyDescent="0.2">
      <c r="B97" s="372"/>
      <c r="C97" s="372"/>
      <c r="D97" s="373"/>
      <c r="E97" s="767"/>
    </row>
    <row r="98" spans="2:15" ht="25.5" customHeight="1" x14ac:dyDescent="0.2">
      <c r="B98" s="768"/>
      <c r="C98" s="768"/>
      <c r="D98" s="768"/>
      <c r="E98" s="768"/>
      <c r="F98" s="768"/>
      <c r="G98" s="768"/>
      <c r="H98" s="768"/>
      <c r="I98" s="768"/>
      <c r="J98" s="768"/>
      <c r="L98" s="768"/>
      <c r="M98" s="768"/>
      <c r="N98" s="768"/>
      <c r="O98" s="768"/>
    </row>
    <row r="99" spans="2:15" s="238" customFormat="1" ht="18" customHeight="1" x14ac:dyDescent="0.2">
      <c r="B99" s="337"/>
      <c r="C99" s="337"/>
      <c r="D99" s="337"/>
      <c r="E99" s="337"/>
      <c r="F99" s="337"/>
      <c r="G99" s="337"/>
      <c r="H99" s="337"/>
      <c r="I99" s="337"/>
      <c r="J99" s="337"/>
      <c r="K99" s="337"/>
      <c r="L99" s="337"/>
      <c r="M99" s="337"/>
      <c r="N99" s="337"/>
      <c r="O99" s="337"/>
    </row>
    <row r="100" spans="2:15" s="238" customFormat="1" ht="3.95" customHeight="1" x14ac:dyDescent="0.2">
      <c r="B100" s="1363"/>
      <c r="C100" s="1363"/>
      <c r="D100" s="1363"/>
      <c r="E100" s="1363"/>
      <c r="F100" s="1363"/>
      <c r="G100" s="1363"/>
      <c r="H100" s="1363"/>
      <c r="I100" s="1363"/>
      <c r="J100" s="1363"/>
      <c r="K100" s="1363"/>
      <c r="L100" s="1363"/>
      <c r="M100" s="1363"/>
      <c r="N100" s="1363"/>
      <c r="O100" s="1363"/>
    </row>
    <row r="101" spans="2:15" ht="18" customHeight="1" x14ac:dyDescent="0.3">
      <c r="B101" s="123" t="s">
        <v>911</v>
      </c>
      <c r="C101" s="367"/>
      <c r="D101" s="239"/>
      <c r="E101" s="239"/>
      <c r="F101" s="239"/>
      <c r="G101" s="367"/>
      <c r="H101" s="367"/>
      <c r="I101" s="367"/>
      <c r="J101" s="367"/>
      <c r="K101" s="367"/>
      <c r="L101" s="367"/>
      <c r="M101" s="367"/>
      <c r="N101" s="367"/>
      <c r="O101" s="126" t="str">
        <f>+Capa!$G$15</f>
        <v>Indicadores de Conjuntura  •  maio | 2023</v>
      </c>
    </row>
    <row r="102" spans="2:15" ht="24" customHeight="1" x14ac:dyDescent="0.2"/>
  </sheetData>
  <mergeCells count="71">
    <mergeCell ref="H92:I92"/>
    <mergeCell ref="B93:O94"/>
    <mergeCell ref="B100:O100"/>
    <mergeCell ref="H81:I81"/>
    <mergeCell ref="H82:I82"/>
    <mergeCell ref="H83:I83"/>
    <mergeCell ref="H84:I84"/>
    <mergeCell ref="H85:I85"/>
    <mergeCell ref="H86:I86"/>
    <mergeCell ref="H87:I87"/>
    <mergeCell ref="H88:I88"/>
    <mergeCell ref="H89:I89"/>
    <mergeCell ref="H90:I90"/>
    <mergeCell ref="H91:I91"/>
    <mergeCell ref="H80:I80"/>
    <mergeCell ref="H74:I74"/>
    <mergeCell ref="H75:I75"/>
    <mergeCell ref="H76:I76"/>
    <mergeCell ref="H77:I77"/>
    <mergeCell ref="H78:I78"/>
    <mergeCell ref="H79:I79"/>
    <mergeCell ref="B70:C70"/>
    <mergeCell ref="H70:I70"/>
    <mergeCell ref="B71:C71"/>
    <mergeCell ref="H71:I71"/>
    <mergeCell ref="B73:C73"/>
    <mergeCell ref="H73:I73"/>
    <mergeCell ref="B72:C72"/>
    <mergeCell ref="H72:I72"/>
    <mergeCell ref="B12:C12"/>
    <mergeCell ref="B14:C14"/>
    <mergeCell ref="B66:C69"/>
    <mergeCell ref="D66:G67"/>
    <mergeCell ref="H66:I67"/>
    <mergeCell ref="B13:C13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1:C11"/>
    <mergeCell ref="F9:F10"/>
    <mergeCell ref="G9:G10"/>
    <mergeCell ref="H9:H10"/>
    <mergeCell ref="I9:I10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J9:J10"/>
    <mergeCell ref="K9:K10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5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Y128"/>
  <sheetViews>
    <sheetView showGridLines="0" view="pageBreakPreview" topLeftCell="A70" zoomScale="65" zoomScaleNormal="75" zoomScaleSheetLayoutView="65" workbookViewId="0">
      <selection activeCell="K94" sqref="K94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8.7109375" style="9" customWidth="1"/>
    <col min="6" max="6" width="9.7109375" style="9" customWidth="1"/>
    <col min="7" max="8" width="10.7109375" style="9" customWidth="1"/>
    <col min="9" max="10" width="8.7109375" style="9" customWidth="1"/>
    <col min="11" max="12" width="9.7109375" style="9" customWidth="1"/>
    <col min="13" max="13" width="10.7109375" style="9" customWidth="1"/>
    <col min="14" max="15" width="8.7109375" style="9" customWidth="1"/>
    <col min="16" max="17" width="9.7109375" style="9" customWidth="1"/>
    <col min="18" max="18" width="10.42578125" style="9" customWidth="1"/>
    <col min="19" max="19" width="7.42578125" style="9" customWidth="1"/>
    <col min="20" max="20" width="9.42578125" style="9" customWidth="1"/>
    <col min="21" max="21" width="8.7109375" style="9" customWidth="1"/>
    <col min="22" max="22" width="9.42578125" style="9" customWidth="1"/>
    <col min="23" max="23" width="10.42578125" style="9" customWidth="1"/>
    <col min="24" max="16384" width="9.140625" style="9"/>
  </cols>
  <sheetData>
    <row r="1" spans="2:25" ht="26.25" customHeight="1" x14ac:dyDescent="0.2">
      <c r="B1" s="1177" t="s">
        <v>10</v>
      </c>
      <c r="C1" s="1177"/>
      <c r="D1" s="1177"/>
      <c r="E1" s="1177"/>
      <c r="F1" s="1177"/>
      <c r="G1" s="1177"/>
      <c r="H1" s="1177"/>
      <c r="I1" s="1177"/>
      <c r="J1" s="1177"/>
      <c r="K1" s="1177"/>
      <c r="L1" s="1177"/>
      <c r="M1" s="1177"/>
      <c r="N1" s="1177"/>
      <c r="O1" s="1177"/>
      <c r="P1" s="1177"/>
      <c r="Q1" s="1177"/>
      <c r="R1" s="1177"/>
      <c r="S1" s="1177"/>
      <c r="T1" s="1177"/>
      <c r="U1" s="1177"/>
      <c r="V1" s="1177"/>
      <c r="W1" s="1177"/>
    </row>
    <row r="2" spans="2:25" s="20" customFormat="1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3"/>
      <c r="R2" s="1313"/>
      <c r="S2" s="1313"/>
      <c r="T2" s="1313"/>
      <c r="U2" s="1313"/>
      <c r="V2" s="1313"/>
      <c r="W2" s="1313"/>
    </row>
    <row r="3" spans="2:25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130" t="s">
        <v>0</v>
      </c>
    </row>
    <row r="5" spans="2:25" ht="18" customHeight="1" x14ac:dyDescent="0.25">
      <c r="B5" s="39" t="s">
        <v>570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123"/>
    </row>
    <row r="6" spans="2:25" ht="18" customHeight="1" x14ac:dyDescent="0.2">
      <c r="B6" s="80" t="s">
        <v>552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" customHeight="1" x14ac:dyDescent="0.2">
      <c r="B7" s="1594"/>
      <c r="C7" s="2068"/>
      <c r="D7" s="1786" t="s">
        <v>571</v>
      </c>
      <c r="E7" s="1786"/>
      <c r="F7" s="1786"/>
      <c r="G7" s="1786"/>
      <c r="H7" s="1786"/>
      <c r="I7" s="1786"/>
      <c r="J7" s="1786"/>
      <c r="K7" s="1786"/>
      <c r="L7" s="1786" t="s">
        <v>572</v>
      </c>
      <c r="M7" s="1786"/>
      <c r="N7" s="1786"/>
      <c r="O7" s="1786"/>
      <c r="P7" s="1786"/>
      <c r="Q7" s="1786"/>
      <c r="R7" s="1786"/>
      <c r="S7" s="1786"/>
      <c r="T7" s="1795" t="s">
        <v>573</v>
      </c>
      <c r="U7" s="1795"/>
      <c r="V7" s="1795"/>
      <c r="W7" s="1799"/>
    </row>
    <row r="8" spans="2:25" ht="20.100000000000001" customHeight="1" x14ac:dyDescent="0.2">
      <c r="B8" s="2069"/>
      <c r="C8" s="1818"/>
      <c r="D8" s="1250" t="s">
        <v>0</v>
      </c>
      <c r="E8" s="1250"/>
      <c r="F8" s="1250" t="s">
        <v>574</v>
      </c>
      <c r="G8" s="1250"/>
      <c r="H8" s="1250" t="s">
        <v>59</v>
      </c>
      <c r="I8" s="1250"/>
      <c r="J8" s="1250" t="s">
        <v>575</v>
      </c>
      <c r="K8" s="1250"/>
      <c r="L8" s="1250" t="s">
        <v>0</v>
      </c>
      <c r="M8" s="1250"/>
      <c r="N8" s="1250" t="s">
        <v>574</v>
      </c>
      <c r="O8" s="1250"/>
      <c r="P8" s="1250" t="s">
        <v>59</v>
      </c>
      <c r="Q8" s="1250"/>
      <c r="R8" s="1250" t="s">
        <v>575</v>
      </c>
      <c r="S8" s="1250"/>
      <c r="T8" s="1250" t="s">
        <v>59</v>
      </c>
      <c r="U8" s="1250"/>
      <c r="V8" s="1250" t="s">
        <v>575</v>
      </c>
      <c r="W8" s="1508"/>
    </row>
    <row r="9" spans="2:25" ht="20.100000000000001" customHeight="1" x14ac:dyDescent="0.2">
      <c r="B9" s="1592"/>
      <c r="C9" s="1900"/>
      <c r="D9" s="1863"/>
      <c r="E9" s="1863"/>
      <c r="F9" s="1863"/>
      <c r="G9" s="1863"/>
      <c r="H9" s="1863"/>
      <c r="I9" s="1863"/>
      <c r="J9" s="1863"/>
      <c r="K9" s="1863"/>
      <c r="L9" s="1863"/>
      <c r="M9" s="1863"/>
      <c r="N9" s="1863"/>
      <c r="O9" s="1863"/>
      <c r="P9" s="1863"/>
      <c r="Q9" s="1863"/>
      <c r="R9" s="1863"/>
      <c r="S9" s="1863"/>
      <c r="T9" s="1863"/>
      <c r="U9" s="1863"/>
      <c r="V9" s="1863"/>
      <c r="W9" s="1864"/>
    </row>
    <row r="10" spans="2:25" ht="24" customHeight="1" x14ac:dyDescent="0.2">
      <c r="B10" s="1175">
        <v>2020</v>
      </c>
      <c r="C10" s="1175"/>
      <c r="D10" s="1377">
        <f>+'[57]Anuais, VH Anuais'!B29</f>
        <v>103.57916666666665</v>
      </c>
      <c r="E10" s="1378"/>
      <c r="F10" s="1227"/>
      <c r="G10" s="1227"/>
      <c r="H10" s="1227">
        <f>+'[57]Anuais, VH Anuais'!AC29</f>
        <v>-0.12133776899221349</v>
      </c>
      <c r="I10" s="1227"/>
      <c r="J10" s="1227"/>
      <c r="K10" s="2067"/>
      <c r="L10" s="1227">
        <f>+'[57]Anuais, VH Anuais'!E29</f>
        <v>105.06416666666667</v>
      </c>
      <c r="M10" s="1227"/>
      <c r="N10" s="1227"/>
      <c r="O10" s="1227"/>
      <c r="P10" s="1227">
        <f>+'[57]Anuais, VH Anuais'!AF29</f>
        <v>0.25206743002543774</v>
      </c>
      <c r="Q10" s="1227"/>
      <c r="R10" s="1227"/>
      <c r="S10" s="1227"/>
      <c r="T10" s="1226">
        <f>+'[57]VC, VH, VM12, Diferencial'!CR29</f>
        <v>-0.37340519901767344</v>
      </c>
      <c r="U10" s="1227"/>
      <c r="V10" s="1227"/>
      <c r="W10" s="1227"/>
    </row>
    <row r="11" spans="2:25" ht="24" customHeight="1" x14ac:dyDescent="0.2">
      <c r="B11" s="1175">
        <v>2021</v>
      </c>
      <c r="C11" s="1175"/>
      <c r="D11" s="1377">
        <f>+'[57]Anuais, VH Anuais'!B30</f>
        <v>104.55416666666666</v>
      </c>
      <c r="E11" s="1378"/>
      <c r="F11" s="1227"/>
      <c r="G11" s="1227"/>
      <c r="H11" s="1227">
        <f>+'[57]Anuais, VH Anuais'!AC30</f>
        <v>0.94130898266222562</v>
      </c>
      <c r="I11" s="1227"/>
      <c r="J11" s="1227"/>
      <c r="K11" s="2067"/>
      <c r="L11" s="1227">
        <f>+'[57]Anuais, VH Anuais'!E30</f>
        <v>107.78333333333335</v>
      </c>
      <c r="M11" s="1227"/>
      <c r="N11" s="1227"/>
      <c r="O11" s="1227"/>
      <c r="P11" s="1227">
        <f>+'[57]Anuais, VH Anuais'!AF30</f>
        <v>2.5881009224521634</v>
      </c>
      <c r="Q11" s="1227"/>
      <c r="R11" s="1227"/>
      <c r="S11" s="1227"/>
      <c r="T11" s="1226">
        <f>+'[57]VC, VH, VM12, Diferencial'!CR30</f>
        <v>-1.6467919397899378</v>
      </c>
      <c r="U11" s="1227"/>
      <c r="V11" s="1227"/>
      <c r="W11" s="1227"/>
    </row>
    <row r="12" spans="2:25" ht="24" customHeight="1" x14ac:dyDescent="0.2">
      <c r="B12" s="1175">
        <v>2022</v>
      </c>
      <c r="C12" s="1175"/>
      <c r="D12" s="1377">
        <f>+'[57]Anuais, VH Anuais'!B31</f>
        <v>113.02583333333331</v>
      </c>
      <c r="E12" s="1378"/>
      <c r="F12" s="1227"/>
      <c r="G12" s="1227"/>
      <c r="H12" s="1227">
        <f>+'[57]Anuais, VH Anuais'!AC31</f>
        <v>8.1026581118240024</v>
      </c>
      <c r="I12" s="1227"/>
      <c r="J12" s="1227"/>
      <c r="K12" s="2067"/>
      <c r="L12" s="1227">
        <f>+'[57]Anuais, VH Anuais'!E31</f>
        <v>116.82</v>
      </c>
      <c r="M12" s="1227"/>
      <c r="N12" s="1227"/>
      <c r="O12" s="1227"/>
      <c r="P12" s="1227">
        <f>+'[57]Anuais, VH Anuais'!AF31</f>
        <v>8.3841039121694614</v>
      </c>
      <c r="Q12" s="1227"/>
      <c r="R12" s="1227"/>
      <c r="S12" s="1227"/>
      <c r="T12" s="1226">
        <f>+'[57]VC, VH, VM12, Diferencial'!CR31</f>
        <v>-1.730638306702148</v>
      </c>
      <c r="U12" s="1227"/>
      <c r="V12" s="1227"/>
      <c r="W12" s="1227"/>
    </row>
    <row r="13" spans="2:25" ht="24" customHeight="1" x14ac:dyDescent="0.2">
      <c r="B13" s="1398"/>
      <c r="C13" s="1398"/>
      <c r="D13" s="1597"/>
      <c r="E13" s="1598"/>
      <c r="F13" s="1229"/>
      <c r="G13" s="1229"/>
      <c r="H13" s="1229"/>
      <c r="I13" s="1229"/>
      <c r="J13" s="1229"/>
      <c r="K13" s="2066"/>
      <c r="L13" s="1229"/>
      <c r="M13" s="1229"/>
      <c r="N13" s="1229"/>
      <c r="O13" s="1229"/>
      <c r="P13" s="1229"/>
      <c r="Q13" s="1229"/>
      <c r="R13" s="1229"/>
      <c r="S13" s="1229"/>
      <c r="T13" s="1228"/>
      <c r="U13" s="1229"/>
      <c r="V13" s="1229"/>
      <c r="W13" s="1229"/>
    </row>
    <row r="14" spans="2:25" ht="24" customHeight="1" x14ac:dyDescent="0.2">
      <c r="B14" s="57">
        <v>21</v>
      </c>
      <c r="C14" s="58" t="s">
        <v>70</v>
      </c>
      <c r="D14" s="1381">
        <f>+'[57]Valores Mensais'!B315</f>
        <v>105.96</v>
      </c>
      <c r="E14" s="1382"/>
      <c r="F14" s="1220">
        <f>+'[57]VC, VH, VM12, Diferencial'!B314</f>
        <v>0.25546409310246432</v>
      </c>
      <c r="G14" s="2059"/>
      <c r="H14" s="1220">
        <f>+'[57]VC, VH, VM12, Diferencial'!AC314</f>
        <v>2.6346377373111185</v>
      </c>
      <c r="I14" s="2059"/>
      <c r="J14" s="1220">
        <f>+'[57]VC, VH, VM12, Diferencial'!BD314</f>
        <v>0.68610496682082189</v>
      </c>
      <c r="K14" s="2060"/>
      <c r="L14" s="1220">
        <f>+'[57]Valores Mensais'!E315</f>
        <v>109.9</v>
      </c>
      <c r="M14" s="1220"/>
      <c r="N14" s="1220">
        <f>+'[57]VC, VH, VM12, Diferencial'!E314</f>
        <v>0.44785668586053706</v>
      </c>
      <c r="O14" s="2059"/>
      <c r="P14" s="1220">
        <f>+'[57]VC, VH, VM12, Diferencial'!AF314</f>
        <v>4.8664122137404675</v>
      </c>
      <c r="Q14" s="2059"/>
      <c r="R14" s="1220">
        <f>+'[57]VC, VH, VM12, Diferencial'!BG314</f>
        <v>2.1513817850204342</v>
      </c>
      <c r="S14" s="2059"/>
      <c r="T14" s="1219">
        <f>+'[57]VC, VH, VM12, Diferencial'!CF314</f>
        <v>-2.231774476429349</v>
      </c>
      <c r="U14" s="1220"/>
      <c r="V14" s="1220">
        <f>+'[57]VC, VH, VM12, Diferencial'!CG314</f>
        <v>-1.4652768181996123</v>
      </c>
      <c r="W14" s="1220"/>
    </row>
    <row r="15" spans="2:25" ht="24" customHeight="1" x14ac:dyDescent="0.2">
      <c r="B15" s="110"/>
      <c r="C15" s="51" t="s">
        <v>71</v>
      </c>
      <c r="D15" s="1597">
        <f>+'[57]Valores Mensais'!B316</f>
        <v>105.97</v>
      </c>
      <c r="E15" s="1598"/>
      <c r="F15" s="1229">
        <f>+'[57]VC, VH, VM12, Diferencial'!B315</f>
        <v>9.4375235938137791E-3</v>
      </c>
      <c r="G15" s="2064"/>
      <c r="H15" s="1229">
        <f>+'[57]VC, VH, VM12, Diferencial'!AC315</f>
        <v>2.7837051406401692</v>
      </c>
      <c r="I15" s="2064"/>
      <c r="J15" s="1229">
        <f>+'[57]VC, VH, VM12, Diferencial'!BD315</f>
        <v>0.94130898266222562</v>
      </c>
      <c r="K15" s="2065"/>
      <c r="L15" s="1229">
        <f>+'[57]Valores Mensais'!E316</f>
        <v>110.37</v>
      </c>
      <c r="M15" s="1229"/>
      <c r="N15" s="1229">
        <f>+'[57]VC, VH, VM12, Diferencial'!E315</f>
        <v>0.42766151046405021</v>
      </c>
      <c r="O15" s="2064"/>
      <c r="P15" s="1229">
        <f>+'[57]VC, VH, VM12, Diferencial'!AF315</f>
        <v>4.9643366619115614</v>
      </c>
      <c r="Q15" s="2064"/>
      <c r="R15" s="1229">
        <f>+'[57]VC, VH, VM12, Diferencial'!BG315</f>
        <v>2.5881009224521634</v>
      </c>
      <c r="S15" s="2064"/>
      <c r="T15" s="1228">
        <f>+'[57]VC, VH, VM12, Diferencial'!CF315</f>
        <v>-2.1806315212713923</v>
      </c>
      <c r="U15" s="1229"/>
      <c r="V15" s="1229">
        <f>+'[57]VC, VH, VM12, Diferencial'!CG315</f>
        <v>-1.6467919397899378</v>
      </c>
      <c r="W15" s="1229"/>
    </row>
    <row r="16" spans="2:25" ht="24" customHeight="1" x14ac:dyDescent="0.2">
      <c r="B16" s="57">
        <v>22</v>
      </c>
      <c r="C16" s="58" t="s">
        <v>72</v>
      </c>
      <c r="D16" s="1381">
        <f>+'[57]Valores Mensais'!B317</f>
        <v>106.25</v>
      </c>
      <c r="E16" s="1382"/>
      <c r="F16" s="1220">
        <f>+'[57]VC, VH, VM12, Diferencial'!B316</f>
        <v>0.26422572426159086</v>
      </c>
      <c r="G16" s="2059"/>
      <c r="H16" s="1220">
        <f>+'[57]VC, VH, VM12, Diferencial'!AC316</f>
        <v>3.3962631374075514</v>
      </c>
      <c r="I16" s="2059"/>
      <c r="J16" s="1220">
        <f>+'[57]VC, VH, VM12, Diferencial'!BD316</f>
        <v>1.2066219412133927</v>
      </c>
      <c r="K16" s="2060"/>
      <c r="L16" s="1220">
        <f>+'[57]Valores Mensais'!E317</f>
        <v>110.7</v>
      </c>
      <c r="M16" s="1220"/>
      <c r="N16" s="1220">
        <f>+'[57]VC, VH, VM12, Diferencial'!E316</f>
        <v>0.29899429192714599</v>
      </c>
      <c r="O16" s="2059"/>
      <c r="P16" s="1220">
        <f>+'[57]VC, VH, VM12, Diferencial'!AF316</f>
        <v>5.1082415495632416</v>
      </c>
      <c r="Q16" s="2059"/>
      <c r="R16" s="1220">
        <f>+'[57]VC, VH, VM12, Diferencial'!BG316</f>
        <v>2.9372602479155407</v>
      </c>
      <c r="S16" s="2059"/>
      <c r="T16" s="1219">
        <f>+'[57]VC, VH, VM12, Diferencial'!CF316</f>
        <v>-1.7119784121556902</v>
      </c>
      <c r="U16" s="1220"/>
      <c r="V16" s="1220">
        <f>+'[57]VC, VH, VM12, Diferencial'!CG316</f>
        <v>-1.730638306702148</v>
      </c>
      <c r="W16" s="1220"/>
    </row>
    <row r="17" spans="2:23" ht="24" customHeight="1" x14ac:dyDescent="0.2">
      <c r="B17" s="57"/>
      <c r="C17" s="58" t="s">
        <v>73</v>
      </c>
      <c r="D17" s="1381">
        <f>+'[57]Valores Mensais'!B318</f>
        <v>106.74</v>
      </c>
      <c r="E17" s="1382"/>
      <c r="F17" s="1220">
        <f>+'[57]VC, VH, VM12, Diferencial'!B317</f>
        <v>0.46117647058823152</v>
      </c>
      <c r="G17" s="2059"/>
      <c r="H17" s="1220">
        <f>+'[57]VC, VH, VM12, Diferencial'!AC317</f>
        <v>4.3707832208858877</v>
      </c>
      <c r="I17" s="2059"/>
      <c r="J17" s="1220">
        <f>+'[57]VC, VH, VM12, Diferencial'!BD317</f>
        <v>1.5433240578404783</v>
      </c>
      <c r="K17" s="2060"/>
      <c r="L17" s="1220">
        <f>+'[57]Valores Mensais'!E318</f>
        <v>111.74</v>
      </c>
      <c r="M17" s="1220"/>
      <c r="N17" s="1220">
        <f>+'[57]VC, VH, VM12, Diferencial'!E317</f>
        <v>0.93947606142728013</v>
      </c>
      <c r="O17" s="2059"/>
      <c r="P17" s="1220">
        <f>+'[57]VC, VH, VM12, Diferencial'!AF317</f>
        <v>5.8745499336744222</v>
      </c>
      <c r="Q17" s="2059"/>
      <c r="R17" s="1220">
        <f>+'[57]VC, VH, VM12, Diferencial'!BG317</f>
        <v>3.3483804545814788</v>
      </c>
      <c r="S17" s="2059"/>
      <c r="T17" s="1219">
        <f>+'[57]VC, VH, VM12, Diferencial'!CF317</f>
        <v>-1.5037667127885346</v>
      </c>
      <c r="U17" s="1220"/>
      <c r="V17" s="1220">
        <f>+'[57]VC, VH, VM12, Diferencial'!CG317</f>
        <v>-1.8050563967410005</v>
      </c>
      <c r="W17" s="1220"/>
    </row>
    <row r="18" spans="2:23" ht="24" customHeight="1" x14ac:dyDescent="0.2">
      <c r="B18" s="57"/>
      <c r="C18" s="58" t="s">
        <v>74</v>
      </c>
      <c r="D18" s="1381">
        <f>+'[57]Valores Mensais'!B319</f>
        <v>109.49</v>
      </c>
      <c r="E18" s="1382"/>
      <c r="F18" s="1220">
        <f>+'[57]VC, VH, VM12, Diferencial'!B318</f>
        <v>2.5763537567922157</v>
      </c>
      <c r="G18" s="2059"/>
      <c r="H18" s="1220">
        <f>+'[57]VC, VH, VM12, Diferencial'!AC318</f>
        <v>5.4816955684007684</v>
      </c>
      <c r="I18" s="2059"/>
      <c r="J18" s="1220">
        <f>+'[57]VC, VH, VM12, Diferencial'!BD318</f>
        <v>1.9902697921273749</v>
      </c>
      <c r="K18" s="2060"/>
      <c r="L18" s="1220">
        <f>+'[57]Valores Mensais'!E319</f>
        <v>114.46</v>
      </c>
      <c r="M18" s="1220"/>
      <c r="N18" s="1220">
        <f>+'[57]VC, VH, VM12, Diferencial'!E318</f>
        <v>2.4342223017719711</v>
      </c>
      <c r="O18" s="2059"/>
      <c r="P18" s="1220">
        <f>+'[57]VC, VH, VM12, Diferencial'!AF318</f>
        <v>7.4439125129071471</v>
      </c>
      <c r="Q18" s="2059"/>
      <c r="R18" s="1220">
        <f>+'[57]VC, VH, VM12, Diferencial'!BG318</f>
        <v>3.8612451546554905</v>
      </c>
      <c r="S18" s="2059"/>
      <c r="T18" s="1219">
        <f>+'[57]VC, VH, VM12, Diferencial'!CF318</f>
        <v>-1.9622169445063786</v>
      </c>
      <c r="U18" s="1220"/>
      <c r="V18" s="1220">
        <f>+'[57]VC, VH, VM12, Diferencial'!CG318</f>
        <v>-1.8709753625281156</v>
      </c>
      <c r="W18" s="1220"/>
    </row>
    <row r="19" spans="2:23" ht="24" customHeight="1" x14ac:dyDescent="0.2">
      <c r="B19" s="57"/>
      <c r="C19" s="58" t="s">
        <v>75</v>
      </c>
      <c r="D19" s="1381">
        <f>+'[57]Valores Mensais'!B320</f>
        <v>112.07</v>
      </c>
      <c r="E19" s="1382"/>
      <c r="F19" s="1220">
        <f>+'[57]VC, VH, VM12, Diferencial'!B319</f>
        <v>2.3563795780436658</v>
      </c>
      <c r="G19" s="2059"/>
      <c r="H19" s="1220">
        <f>+'[57]VC, VH, VM12, Diferencial'!AC319</f>
        <v>7.3878880797240365</v>
      </c>
      <c r="I19" s="2059"/>
      <c r="J19" s="1220">
        <f>+'[57]VC, VH, VM12, Diferencial'!BD319</f>
        <v>2.6185210503036016</v>
      </c>
      <c r="K19" s="2060"/>
      <c r="L19" s="1220">
        <f>+'[57]Valores Mensais'!E320</f>
        <v>115.11</v>
      </c>
      <c r="M19" s="1220"/>
      <c r="N19" s="1220">
        <f>+'[57]VC, VH, VM12, Diferencial'!E319</f>
        <v>0.56788397693516846</v>
      </c>
      <c r="O19" s="2059"/>
      <c r="P19" s="1220">
        <f>+'[57]VC, VH, VM12, Diferencial'!AF319</f>
        <v>7.4388650364009656</v>
      </c>
      <c r="Q19" s="2059"/>
      <c r="R19" s="1220">
        <f>+'[57]VC, VH, VM12, Diferencial'!BG319</f>
        <v>4.3505739407967869</v>
      </c>
      <c r="S19" s="2059"/>
      <c r="T19" s="1219">
        <f>+'[57]VC, VH, VM12, Diferencial'!CF319</f>
        <v>-5.0976956676929142E-2</v>
      </c>
      <c r="U19" s="1220"/>
      <c r="V19" s="1220">
        <f>+'[57]VC, VH, VM12, Diferencial'!CG319</f>
        <v>-1.7320528904931853</v>
      </c>
      <c r="W19" s="1220"/>
    </row>
    <row r="20" spans="2:23" ht="24" customHeight="1" x14ac:dyDescent="0.2">
      <c r="B20" s="57"/>
      <c r="C20" s="58" t="s">
        <v>76</v>
      </c>
      <c r="D20" s="1381">
        <f>+'[57]Valores Mensais'!B321</f>
        <v>113.17</v>
      </c>
      <c r="E20" s="1382"/>
      <c r="F20" s="1220">
        <f>+'[57]VC, VH, VM12, Diferencial'!B320</f>
        <v>0.98152940126707833</v>
      </c>
      <c r="G20" s="2059"/>
      <c r="H20" s="1220">
        <f>+'[57]VC, VH, VM12, Diferencial'!AC320</f>
        <v>8.089780324737351</v>
      </c>
      <c r="I20" s="2059"/>
      <c r="J20" s="1220">
        <f>+'[57]VC, VH, VM12, Diferencial'!BD320</f>
        <v>3.2581695405763833</v>
      </c>
      <c r="K20" s="2060"/>
      <c r="L20" s="1220">
        <f>+'[57]Valores Mensais'!E321</f>
        <v>116.07</v>
      </c>
      <c r="M20" s="1220"/>
      <c r="N20" s="1220">
        <f>+'[57]VC, VH, VM12, Diferencial'!E320</f>
        <v>0.83398488402397497</v>
      </c>
      <c r="O20" s="2059"/>
      <c r="P20" s="1220">
        <f>+'[57]VC, VH, VM12, Diferencial'!AF320</f>
        <v>8.0525041891640114</v>
      </c>
      <c r="Q20" s="2059"/>
      <c r="R20" s="1220">
        <f>+'[57]VC, VH, VM12, Diferencial'!BG320</f>
        <v>4.8607934379682805</v>
      </c>
      <c r="S20" s="2059"/>
      <c r="T20" s="1219">
        <f>+'[57]VC, VH, VM12, Diferencial'!CF320</f>
        <v>3.7276135573339531E-2</v>
      </c>
      <c r="U20" s="1220"/>
      <c r="V20" s="1220">
        <f>+'[57]VC, VH, VM12, Diferencial'!CG320</f>
        <v>-1.6026238973918971</v>
      </c>
      <c r="W20" s="1220"/>
    </row>
    <row r="21" spans="2:23" ht="24" customHeight="1" x14ac:dyDescent="0.2">
      <c r="B21" s="57"/>
      <c r="C21" s="58" t="s">
        <v>77</v>
      </c>
      <c r="D21" s="1381">
        <f>+'[57]Valores Mensais'!B322</f>
        <v>114.37</v>
      </c>
      <c r="E21" s="1382"/>
      <c r="F21" s="1220">
        <f>+'[57]VC, VH, VM12, Diferencial'!B321</f>
        <v>1.0603516833082915</v>
      </c>
      <c r="G21" s="2059"/>
      <c r="H21" s="1220">
        <f>+'[57]VC, VH, VM12, Diferencial'!AC321</f>
        <v>9.0172528834238985</v>
      </c>
      <c r="I21" s="2059"/>
      <c r="J21" s="1220">
        <f>+'[57]VC, VH, VM12, Diferencial'!BD321</f>
        <v>4.0680092652168209</v>
      </c>
      <c r="K21" s="2060"/>
      <c r="L21" s="1220">
        <f>+'[57]Valores Mensais'!E322</f>
        <v>117.01</v>
      </c>
      <c r="M21" s="1220"/>
      <c r="N21" s="1220">
        <f>+'[57]VC, VH, VM12, Diferencial'!E321</f>
        <v>0.80985612130612949</v>
      </c>
      <c r="O21" s="2059"/>
      <c r="P21" s="1220">
        <f>+'[57]VC, VH, VM12, Diferencial'!AF321</f>
        <v>8.6443825441040012</v>
      </c>
      <c r="Q21" s="2059"/>
      <c r="R21" s="1220">
        <f>+'[57]VC, VH, VM12, Diferencial'!BG321</f>
        <v>5.4279437125465346</v>
      </c>
      <c r="S21" s="2059"/>
      <c r="T21" s="1219">
        <f>+'[57]VC, VH, VM12, Diferencial'!CF321</f>
        <v>0.37287033931989733</v>
      </c>
      <c r="U21" s="1220"/>
      <c r="V21" s="1220">
        <f>+'[57]VC, VH, VM12, Diferencial'!CG321</f>
        <v>-1.3599344473297137</v>
      </c>
      <c r="W21" s="1220"/>
    </row>
    <row r="22" spans="2:23" ht="24" customHeight="1" x14ac:dyDescent="0.2">
      <c r="B22" s="57"/>
      <c r="C22" s="58" t="s">
        <v>66</v>
      </c>
      <c r="D22" s="1381">
        <f>+'[57]Valores Mensais'!B323</f>
        <v>114.39</v>
      </c>
      <c r="E22" s="1382"/>
      <c r="F22" s="1220">
        <f>+'[57]VC, VH, VM12, Diferencial'!B322</f>
        <v>1.7487103261348835E-2</v>
      </c>
      <c r="G22" s="2059"/>
      <c r="H22" s="1220">
        <f>+'[57]VC, VH, VM12, Diferencial'!AC322</f>
        <v>9.432698746771262</v>
      </c>
      <c r="I22" s="2059"/>
      <c r="J22" s="1220">
        <f>+'[57]VC, VH, VM12, Diferencial'!BD322</f>
        <v>4.7641240327518375</v>
      </c>
      <c r="K22" s="2060"/>
      <c r="L22" s="1220">
        <f>+'[57]Valores Mensais'!E323</f>
        <v>117.14</v>
      </c>
      <c r="M22" s="1220"/>
      <c r="N22" s="1220">
        <f>+'[57]VC, VH, VM12, Diferencial'!E322</f>
        <v>0.11110161524656714</v>
      </c>
      <c r="O22" s="2059"/>
      <c r="P22" s="1220">
        <f>+'[57]VC, VH, VM12, Diferencial'!AF322</f>
        <v>8.8661710037174721</v>
      </c>
      <c r="Q22" s="2059"/>
      <c r="R22" s="1220">
        <f>+'[57]VC, VH, VM12, Diferencial'!BG322</f>
        <v>5.9888853080121818</v>
      </c>
      <c r="S22" s="2059"/>
      <c r="T22" s="1219">
        <f>+'[57]VC, VH, VM12, Diferencial'!CF322</f>
        <v>0.56652774305378983</v>
      </c>
      <c r="U22" s="1220"/>
      <c r="V22" s="1220">
        <f>+'[57]VC, VH, VM12, Diferencial'!CG322</f>
        <v>-1.2247612752603443</v>
      </c>
      <c r="W22" s="1220"/>
    </row>
    <row r="23" spans="2:23" ht="24" customHeight="1" x14ac:dyDescent="0.2">
      <c r="B23" s="57"/>
      <c r="C23" s="58" t="s">
        <v>67</v>
      </c>
      <c r="D23" s="1381">
        <f>+'[57]Valores Mensais'!B324</f>
        <v>114.17</v>
      </c>
      <c r="E23" s="1382"/>
      <c r="F23" s="1220">
        <f>+'[57]VC, VH, VM12, Diferencial'!B323</f>
        <v>-0.19232450389019551</v>
      </c>
      <c r="G23" s="2059"/>
      <c r="H23" s="1220">
        <f>+'[57]VC, VH, VM12, Diferencial'!AC323</f>
        <v>9.3477636241739326</v>
      </c>
      <c r="I23" s="2059"/>
      <c r="J23" s="1220">
        <f>+'[57]VC, VH, VM12, Diferencial'!BD323</f>
        <v>5.439075292984441</v>
      </c>
      <c r="K23" s="2060"/>
      <c r="L23" s="1220">
        <f>+'[57]Valores Mensais'!E324</f>
        <v>117.85</v>
      </c>
      <c r="M23" s="1220"/>
      <c r="N23" s="1220">
        <f>+'[57]VC, VH, VM12, Diferencial'!E323</f>
        <v>0.60611234420351323</v>
      </c>
      <c r="O23" s="2059"/>
      <c r="P23" s="1220">
        <f>+'[57]VC, VH, VM12, Diferencial'!AF323</f>
        <v>9.1405815891831832</v>
      </c>
      <c r="Q23" s="2059"/>
      <c r="R23" s="1220">
        <f>+'[57]VC, VH, VM12, Diferencial'!BG323</f>
        <v>6.5051870554932556</v>
      </c>
      <c r="S23" s="2059"/>
      <c r="T23" s="1219">
        <f>+'[57]VC, VH, VM12, Diferencial'!CF323</f>
        <v>0.20718203499074939</v>
      </c>
      <c r="U23" s="1220"/>
      <c r="V23" s="1220">
        <f>+'[57]VC, VH, VM12, Diferencial'!CG323</f>
        <v>-1.0661117625088146</v>
      </c>
      <c r="W23" s="1220"/>
    </row>
    <row r="24" spans="2:23" ht="24" customHeight="1" x14ac:dyDescent="0.2">
      <c r="B24" s="57"/>
      <c r="C24" s="58" t="s">
        <v>68</v>
      </c>
      <c r="D24" s="1381">
        <f>+'[57]Valores Mensais'!B325</f>
        <v>115.62</v>
      </c>
      <c r="E24" s="1382"/>
      <c r="F24" s="1220">
        <f>+'[57]VC, VH, VM12, Diferencial'!B324</f>
        <v>1.2700359113602566</v>
      </c>
      <c r="G24" s="2059"/>
      <c r="H24" s="1220">
        <f>+'[57]VC, VH, VM12, Diferencial'!AC324</f>
        <v>9.8109981954601633</v>
      </c>
      <c r="I24" s="2059"/>
      <c r="J24" s="1220">
        <f>+'[57]VC, VH, VM12, Diferencial'!BD324</f>
        <v>6.1515270572576553</v>
      </c>
      <c r="K24" s="2060"/>
      <c r="L24" s="1220">
        <f>+'[57]Valores Mensais'!E325</f>
        <v>119.26</v>
      </c>
      <c r="M24" s="1220"/>
      <c r="N24" s="1220">
        <f>+'[57]VC, VH, VM12, Diferencial'!E324</f>
        <v>1.19643614764533</v>
      </c>
      <c r="O24" s="2059"/>
      <c r="P24" s="1220">
        <f>+'[57]VC, VH, VM12, Diferencial'!AF324</f>
        <v>9.9271822287768643</v>
      </c>
      <c r="Q24" s="2059"/>
      <c r="R24" s="1220">
        <f>+'[57]VC, VH, VM12, Diferencial'!BG324</f>
        <v>7.0533773322281501</v>
      </c>
      <c r="S24" s="2059"/>
      <c r="T24" s="1219">
        <f>+'[57]VC, VH, VM12, Diferencial'!CF324</f>
        <v>-0.11618403331670102</v>
      </c>
      <c r="U24" s="1220"/>
      <c r="V24" s="1220">
        <f>+'[57]VC, VH, VM12, Diferencial'!CG324</f>
        <v>-0.90185027497049486</v>
      </c>
      <c r="W24" s="1220"/>
    </row>
    <row r="25" spans="2:23" ht="24" customHeight="1" x14ac:dyDescent="0.2">
      <c r="B25" s="57"/>
      <c r="C25" s="58" t="s">
        <v>69</v>
      </c>
      <c r="D25" s="1381">
        <f>+'[57]Valores Mensais'!B326</f>
        <v>116.86</v>
      </c>
      <c r="E25" s="1382"/>
      <c r="F25" s="1220">
        <f>+'[57]VC, VH, VM12, Diferencial'!B325</f>
        <v>1.0724788098944726</v>
      </c>
      <c r="G25" s="2059"/>
      <c r="H25" s="1220">
        <f>+'[57]VC, VH, VM12, Diferencial'!AC325</f>
        <v>10.568644147979933</v>
      </c>
      <c r="I25" s="2059"/>
      <c r="J25" s="1220">
        <f>+'[57]VC, VH, VM12, Diferencial'!BD325</f>
        <v>6.8851776535954867</v>
      </c>
      <c r="K25" s="2060"/>
      <c r="L25" s="1220">
        <f>+'[57]Valores Mensais'!E326</f>
        <v>121.03</v>
      </c>
      <c r="M25" s="1220"/>
      <c r="N25" s="1220">
        <f>+'[57]VC, VH, VM12, Diferencial'!E325</f>
        <v>1.4841522723461287</v>
      </c>
      <c r="O25" s="2059"/>
      <c r="P25" s="1220">
        <f>+'[57]VC, VH, VM12, Diferencial'!AF325</f>
        <v>10.620601407549589</v>
      </c>
      <c r="Q25" s="2059"/>
      <c r="R25" s="1220">
        <f>+'[57]VC, VH, VM12, Diferencial'!BG325</f>
        <v>7.6035788883000333</v>
      </c>
      <c r="S25" s="2059"/>
      <c r="T25" s="1219">
        <f>+'[57]VC, VH, VM12, Diferencial'!CF325</f>
        <v>-5.1957259569656244E-2</v>
      </c>
      <c r="U25" s="1220"/>
      <c r="V25" s="1220">
        <f>+'[57]VC, VH, VM12, Diferencial'!CG325</f>
        <v>-0.71840123470454653</v>
      </c>
      <c r="W25" s="1220"/>
    </row>
    <row r="26" spans="2:23" ht="24" customHeight="1" x14ac:dyDescent="0.2">
      <c r="B26" s="57"/>
      <c r="C26" s="58" t="s">
        <v>70</v>
      </c>
      <c r="D26" s="1381">
        <f>+'[57]Valores Mensais'!B327</f>
        <v>116.82</v>
      </c>
      <c r="E26" s="1382"/>
      <c r="F26" s="1220">
        <f>+'[57]VC, VH, VM12, Diferencial'!B326</f>
        <v>-3.4228991956197774E-2</v>
      </c>
      <c r="G26" s="2059"/>
      <c r="H26" s="1220">
        <f>+'[57]VC, VH, VM12, Diferencial'!AC326</f>
        <v>10.249150622876568</v>
      </c>
      <c r="I26" s="2059"/>
      <c r="J26" s="1220">
        <f>+'[57]VC, VH, VM12, Diferencial'!BD326</f>
        <v>7.5204908210707577</v>
      </c>
      <c r="K26" s="2060"/>
      <c r="L26" s="1220">
        <f>+'[57]Valores Mensais'!E327</f>
        <v>120.95</v>
      </c>
      <c r="M26" s="1220"/>
      <c r="N26" s="1220">
        <f>+'[57]VC, VH, VM12, Diferencial'!E326</f>
        <v>-6.6099314219614236E-2</v>
      </c>
      <c r="O26" s="2059"/>
      <c r="P26" s="1220">
        <f>+'[57]VC, VH, VM12, Diferencial'!AF326</f>
        <v>10.05459508644222</v>
      </c>
      <c r="Q26" s="2059"/>
      <c r="R26" s="1220">
        <f>+'[57]VC, VH, VM12, Diferencial'!BG326</f>
        <v>8.0353677281125293</v>
      </c>
      <c r="S26" s="2059"/>
      <c r="T26" s="1219">
        <f>+'[57]VC, VH, VM12, Diferencial'!CF326</f>
        <v>0.19455553643434875</v>
      </c>
      <c r="U26" s="1220"/>
      <c r="V26" s="1220">
        <f>+'[57]VC, VH, VM12, Diferencial'!CG326</f>
        <v>-0.51487690704177158</v>
      </c>
      <c r="W26" s="1220"/>
    </row>
    <row r="27" spans="2:23" ht="24" customHeight="1" x14ac:dyDescent="0.2">
      <c r="B27" s="110"/>
      <c r="C27" s="51" t="s">
        <v>71</v>
      </c>
      <c r="D27" s="1597">
        <f>+'[57]Valores Mensais'!B328</f>
        <v>116.36</v>
      </c>
      <c r="E27" s="1598"/>
      <c r="F27" s="1229">
        <f>+'[57]VC, VH, VM12, Diferencial'!B327</f>
        <v>-0.39376819037835187</v>
      </c>
      <c r="G27" s="2064"/>
      <c r="H27" s="1229">
        <f>+'[57]VC, VH, VM12, Diferencial'!AC327</f>
        <v>9.8046616967066171</v>
      </c>
      <c r="I27" s="2064"/>
      <c r="J27" s="1229">
        <f>+'[57]VC, VH, VM12, Diferencial'!BD327</f>
        <v>8.1026581118240024</v>
      </c>
      <c r="K27" s="2065"/>
      <c r="L27" s="1229">
        <f>+'[57]Valores Mensais'!E328</f>
        <v>120.52</v>
      </c>
      <c r="M27" s="1229"/>
      <c r="N27" s="1229">
        <f>+'[57]VC, VH, VM12, Diferencial'!E327</f>
        <v>-0.35551880942539249</v>
      </c>
      <c r="O27" s="2064"/>
      <c r="P27" s="1229">
        <f>+'[57]VC, VH, VM12, Diferencial'!AF327</f>
        <v>9.196339585032165</v>
      </c>
      <c r="Q27" s="2064"/>
      <c r="R27" s="1229">
        <f>+'[57]VC, VH, VM12, Diferencial'!BG327</f>
        <v>8.3841039121694614</v>
      </c>
      <c r="S27" s="2064"/>
      <c r="T27" s="1228">
        <f>+'[57]VC, VH, VM12, Diferencial'!CF327</f>
        <v>0.60832211167445216</v>
      </c>
      <c r="U27" s="1229"/>
      <c r="V27" s="1229">
        <f>+'[57]VC, VH, VM12, Diferencial'!CG327</f>
        <v>-0.28144580034545896</v>
      </c>
      <c r="W27" s="1229"/>
    </row>
    <row r="28" spans="2:23" ht="24" customHeight="1" x14ac:dyDescent="0.2">
      <c r="B28" s="57">
        <v>23</v>
      </c>
      <c r="C28" s="58" t="s">
        <v>72</v>
      </c>
      <c r="D28" s="1381">
        <f>+'[57]Valores Mensais'!B329</f>
        <v>115.44</v>
      </c>
      <c r="E28" s="1382"/>
      <c r="F28" s="1220">
        <f>+'[57]VC, VH, VM12, Diferencial'!B328</f>
        <v>-0.79064970780337029</v>
      </c>
      <c r="G28" s="2059"/>
      <c r="H28" s="1220">
        <f>+'[57]VC, VH, VM12, Diferencial'!AC328</f>
        <v>8.6494117647058832</v>
      </c>
      <c r="I28" s="2059"/>
      <c r="J28" s="1220">
        <f>+'[57]VC, VH, VM12, Diferencial'!BD328</f>
        <v>8.5332315958478233</v>
      </c>
      <c r="K28" s="2060"/>
      <c r="L28" s="1220">
        <f>+'[57]Valores Mensais'!E329</f>
        <v>120.27</v>
      </c>
      <c r="M28" s="1220"/>
      <c r="N28" s="1220">
        <f>+'[57]VC, VH, VM12, Diferencial'!E328</f>
        <v>-0.2074344507135728</v>
      </c>
      <c r="O28" s="2059"/>
      <c r="P28" s="1220">
        <f>+'[57]VC, VH, VM12, Diferencial'!AF328</f>
        <v>8.6449864498644899</v>
      </c>
      <c r="Q28" s="2059"/>
      <c r="R28" s="1220">
        <f>+'[57]VC, VH, VM12, Diferencial'!BG328</f>
        <v>8.6719844777406685</v>
      </c>
      <c r="S28" s="2059"/>
      <c r="T28" s="1219">
        <f>+'[57]VC, VH, VM12, Diferencial'!CF328</f>
        <v>4.4253148413933019E-3</v>
      </c>
      <c r="U28" s="1220"/>
      <c r="V28" s="1220">
        <f>+'[57]VC, VH, VM12, Diferencial'!CG328</f>
        <v>-0.13875288189284518</v>
      </c>
      <c r="W28" s="1220"/>
    </row>
    <row r="29" spans="2:23" ht="24" customHeight="1" x14ac:dyDescent="0.2">
      <c r="B29" s="57"/>
      <c r="C29" s="58" t="s">
        <v>73</v>
      </c>
      <c r="D29" s="1381">
        <f>+'[57]Valores Mensais'!B330</f>
        <v>115.89</v>
      </c>
      <c r="E29" s="1382"/>
      <c r="F29" s="1220">
        <f>+'[57]VC, VH, VM12, Diferencial'!B329</f>
        <v>0.38981288981290163</v>
      </c>
      <c r="G29" s="2059"/>
      <c r="H29" s="1220">
        <f>+'[57]VC, VH, VM12, Diferencial'!AC329</f>
        <v>8.5722315907813531</v>
      </c>
      <c r="I29" s="2059"/>
      <c r="J29" s="1220">
        <f>+'[57]VC, VH, VM12, Diferencial'!BD329</f>
        <v>8.8736822930279402</v>
      </c>
      <c r="K29" s="2060"/>
      <c r="L29" s="1220">
        <f>+'[57]Valores Mensais'!E330</f>
        <v>121.24</v>
      </c>
      <c r="M29" s="1220"/>
      <c r="N29" s="1220">
        <f>+'[57]VC, VH, VM12, Diferencial'!E329</f>
        <v>0.80651866633407732</v>
      </c>
      <c r="O29" s="2059"/>
      <c r="P29" s="1220">
        <f>+'[57]VC, VH, VM12, Diferencial'!AF329</f>
        <v>8.501879362806509</v>
      </c>
      <c r="Q29" s="2059"/>
      <c r="R29" s="1220">
        <f>+'[57]VC, VH, VM12, Diferencial'!BG329</f>
        <v>8.883661052276647</v>
      </c>
      <c r="S29" s="2059"/>
      <c r="T29" s="1219">
        <f>+'[57]VC, VH, VM12, Diferencial'!CF329</f>
        <v>7.0352227974844084E-2</v>
      </c>
      <c r="U29" s="1220"/>
      <c r="V29" s="1220">
        <f>+'[57]VC, VH, VM12, Diferencial'!CG329</f>
        <v>-9.9787592487068366E-3</v>
      </c>
      <c r="W29" s="1220"/>
    </row>
    <row r="30" spans="2:23" ht="24" customHeight="1" x14ac:dyDescent="0.2">
      <c r="B30" s="57"/>
      <c r="C30" s="58" t="s">
        <v>74</v>
      </c>
      <c r="D30" s="1381">
        <f>+'[57]Valores Mensais'!B331</f>
        <v>118.22</v>
      </c>
      <c r="E30" s="1382"/>
      <c r="F30" s="1220">
        <f>+'[57]VC, VH, VM12, Diferencial'!B330</f>
        <v>2.0105272240918071</v>
      </c>
      <c r="G30" s="2059"/>
      <c r="H30" s="1220">
        <f>+'[57]VC, VH, VM12, Diferencial'!AC330</f>
        <v>7.9733308977988804</v>
      </c>
      <c r="I30" s="2059"/>
      <c r="J30" s="1220">
        <f>+'[57]VC, VH, VM12, Diferencial'!BD330</f>
        <v>9.0735630371363349</v>
      </c>
      <c r="K30" s="2060"/>
      <c r="L30" s="1220">
        <f>+'[57]Valores Mensais'!E331</f>
        <v>122.34</v>
      </c>
      <c r="M30" s="1220"/>
      <c r="N30" s="1220">
        <f>+'[57]VC, VH, VM12, Diferencial'!E330</f>
        <v>0.90729132299571802</v>
      </c>
      <c r="O30" s="2059"/>
      <c r="P30" s="1220">
        <f>+'[57]VC, VH, VM12, Diferencial'!AF330</f>
        <v>6.8845011357679731</v>
      </c>
      <c r="Q30" s="2059"/>
      <c r="R30" s="1220">
        <f>+'[57]VC, VH, VM12, Diferencial'!BG330</f>
        <v>8.8261952456756276</v>
      </c>
      <c r="S30" s="2059"/>
      <c r="T30" s="1219">
        <f>+'[57]VC, VH, VM12, Diferencial'!CF330</f>
        <v>1.0888297620309073</v>
      </c>
      <c r="U30" s="1220"/>
      <c r="V30" s="1220">
        <f>+'[57]VC, VH, VM12, Diferencial'!CG330</f>
        <v>0.24736779146070731</v>
      </c>
      <c r="W30" s="1220"/>
    </row>
    <row r="31" spans="2:23" ht="24" customHeight="1" x14ac:dyDescent="0.2">
      <c r="B31" s="57"/>
      <c r="C31" s="58" t="s">
        <v>75</v>
      </c>
      <c r="D31" s="1381">
        <f>+'[57]Valores Mensais'!B332</f>
        <v>119.75</v>
      </c>
      <c r="E31" s="1382"/>
      <c r="F31" s="1220">
        <f>+'[57]VC, VH, VM12, Diferencial'!B331</f>
        <v>1.2941972593469853</v>
      </c>
      <c r="G31" s="2059"/>
      <c r="H31" s="1220">
        <f>+'[57]VC, VH, VM12, Diferencial'!AC331</f>
        <v>6.8528598197555191</v>
      </c>
      <c r="I31" s="2059"/>
      <c r="J31" s="1220">
        <f>+'[57]VC, VH, VM12, Diferencial'!BD331</f>
        <v>9.0163870189105211</v>
      </c>
      <c r="K31" s="2060"/>
      <c r="L31" s="1220">
        <f>+'[57]Valores Mensais'!E332</f>
        <v>123.13</v>
      </c>
      <c r="M31" s="1220"/>
      <c r="N31" s="1220">
        <f>+'[57]VC, VH, VM12, Diferencial'!E331</f>
        <v>0.64574137649173746</v>
      </c>
      <c r="O31" s="2059"/>
      <c r="P31" s="1220">
        <f>+'[57]VC, VH, VM12, Diferencial'!AF331</f>
        <v>6.9672487186169807</v>
      </c>
      <c r="Q31" s="2059"/>
      <c r="R31" s="1220">
        <f>+'[57]VC, VH, VM12, Diferencial'!BG331</f>
        <v>8.7767246078372061</v>
      </c>
      <c r="S31" s="2059"/>
      <c r="T31" s="1219">
        <f>+'[57]VC, VH, VM12, Diferencial'!CF331</f>
        <v>-0.11438889886146164</v>
      </c>
      <c r="U31" s="1220"/>
      <c r="V31" s="1220">
        <f>+'[57]VC, VH, VM12, Diferencial'!CG331</f>
        <v>0.23966241107331498</v>
      </c>
      <c r="W31" s="1220"/>
    </row>
    <row r="32" spans="2:23" ht="2.1" customHeight="1" x14ac:dyDescent="0.2">
      <c r="B32" s="716"/>
      <c r="C32" s="705"/>
      <c r="D32" s="1942"/>
      <c r="E32" s="1942"/>
      <c r="F32" s="1942"/>
      <c r="G32" s="2072"/>
      <c r="H32" s="1942"/>
      <c r="I32" s="2072"/>
      <c r="J32" s="1942"/>
      <c r="K32" s="2073"/>
      <c r="L32" s="1942"/>
      <c r="M32" s="1942"/>
      <c r="N32" s="1942"/>
      <c r="O32" s="2072"/>
      <c r="P32" s="1942"/>
      <c r="Q32" s="2072"/>
      <c r="R32" s="1942"/>
      <c r="S32" s="2073"/>
      <c r="T32" s="1942"/>
      <c r="U32" s="1942"/>
      <c r="V32" s="1942"/>
      <c r="W32" s="2070"/>
    </row>
    <row r="33" spans="2:23" s="69" customFormat="1" ht="18" customHeight="1" x14ac:dyDescent="0.2">
      <c r="B33" s="87" t="s">
        <v>576</v>
      </c>
      <c r="C33" s="87"/>
      <c r="D33" s="88"/>
      <c r="E33" s="88"/>
      <c r="F33" s="88"/>
      <c r="G33" s="88"/>
      <c r="H33" s="88"/>
      <c r="I33" s="88"/>
      <c r="J33" s="88"/>
      <c r="K33" s="786"/>
      <c r="L33" s="88"/>
      <c r="M33" s="88"/>
      <c r="N33" s="2071"/>
      <c r="O33" s="2071"/>
      <c r="P33" s="88"/>
      <c r="Q33" s="88"/>
      <c r="R33" s="88"/>
      <c r="S33" s="88"/>
      <c r="T33" s="88"/>
      <c r="U33" s="88"/>
      <c r="V33" s="696"/>
      <c r="W33" s="88"/>
    </row>
    <row r="34" spans="2:23" ht="24" customHeight="1" x14ac:dyDescent="0.2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691"/>
      <c r="V34" s="691"/>
      <c r="W34" s="691"/>
    </row>
    <row r="35" spans="2:23" ht="24" customHeight="1" x14ac:dyDescent="0.2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691"/>
      <c r="V35" s="691"/>
    </row>
    <row r="36" spans="2:23" ht="6" customHeight="1" x14ac:dyDescent="0.2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691"/>
      <c r="V36" s="691"/>
    </row>
    <row r="37" spans="2:23" ht="6" customHeight="1" x14ac:dyDescent="0.2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691"/>
      <c r="V37" s="691"/>
    </row>
    <row r="38" spans="2:23" ht="6" customHeight="1" x14ac:dyDescent="0.2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691"/>
    </row>
    <row r="39" spans="2:23" ht="6" customHeight="1" x14ac:dyDescent="0.2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2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2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2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2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2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2">
      <c r="B45" s="387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2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" customHeight="1" x14ac:dyDescent="0.2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2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2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2">
      <c r="B50" s="387"/>
      <c r="C50" s="387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2">
      <c r="B51" s="387"/>
      <c r="C51" s="387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2">
      <c r="B52" s="387"/>
      <c r="C52" s="387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2">
      <c r="B53" s="387"/>
      <c r="C53" s="387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2">
      <c r="B54" s="387"/>
      <c r="C54" s="387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2">
      <c r="B55" s="387"/>
      <c r="C55" s="387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2">
      <c r="B56" s="387"/>
      <c r="C56" s="387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2">
      <c r="B57" s="387"/>
      <c r="C57" s="387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2">
      <c r="B58" s="387"/>
      <c r="C58" s="387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2">
      <c r="B59" s="387"/>
      <c r="C59" s="387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" customHeight="1" x14ac:dyDescent="0.2">
      <c r="B60" s="387"/>
      <c r="C60" s="387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691"/>
    </row>
    <row r="65" spans="2:23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691"/>
    </row>
    <row r="66" spans="2:23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691"/>
    </row>
    <row r="67" spans="2:23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691"/>
    </row>
    <row r="68" spans="2:23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25">
      <c r="B69" s="39" t="s">
        <v>577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" customHeight="1" x14ac:dyDescent="0.2">
      <c r="B70" s="1818"/>
      <c r="C70" s="1818"/>
      <c r="D70" s="1274" t="s">
        <v>578</v>
      </c>
      <c r="E70" s="1274"/>
      <c r="F70" s="1274"/>
      <c r="G70" s="1274"/>
      <c r="H70" s="1274"/>
      <c r="I70" s="1274" t="s">
        <v>304</v>
      </c>
      <c r="J70" s="1274"/>
      <c r="K70" s="1274"/>
      <c r="L70" s="1274"/>
      <c r="M70" s="1274"/>
      <c r="N70" s="1274" t="s">
        <v>188</v>
      </c>
      <c r="O70" s="1274"/>
      <c r="P70" s="1274"/>
      <c r="Q70" s="1274"/>
      <c r="R70" s="1274"/>
      <c r="S70" s="1274" t="s">
        <v>579</v>
      </c>
      <c r="T70" s="1274"/>
      <c r="U70" s="1274"/>
      <c r="V70" s="1274"/>
      <c r="W70" s="1274"/>
    </row>
    <row r="71" spans="2:23" ht="20.100000000000001" customHeight="1" x14ac:dyDescent="0.2">
      <c r="B71" s="1818"/>
      <c r="C71" s="1818"/>
      <c r="D71" s="1250" t="s">
        <v>0</v>
      </c>
      <c r="E71" s="1250"/>
      <c r="F71" s="1250" t="s">
        <v>574</v>
      </c>
      <c r="G71" s="1250" t="s">
        <v>59</v>
      </c>
      <c r="H71" s="1250" t="s">
        <v>575</v>
      </c>
      <c r="I71" s="1250" t="s">
        <v>0</v>
      </c>
      <c r="J71" s="1250"/>
      <c r="K71" s="1250" t="s">
        <v>574</v>
      </c>
      <c r="L71" s="1250" t="s">
        <v>59</v>
      </c>
      <c r="M71" s="1250" t="s">
        <v>575</v>
      </c>
      <c r="N71" s="1250" t="s">
        <v>0</v>
      </c>
      <c r="O71" s="1250"/>
      <c r="P71" s="1250" t="s">
        <v>574</v>
      </c>
      <c r="Q71" s="1250" t="s">
        <v>59</v>
      </c>
      <c r="R71" s="1250" t="s">
        <v>575</v>
      </c>
      <c r="S71" s="1250" t="s">
        <v>0</v>
      </c>
      <c r="T71" s="1250"/>
      <c r="U71" s="1250" t="s">
        <v>574</v>
      </c>
      <c r="V71" s="1250" t="s">
        <v>59</v>
      </c>
      <c r="W71" s="1250" t="s">
        <v>575</v>
      </c>
    </row>
    <row r="72" spans="2:23" ht="20.100000000000001" customHeight="1" x14ac:dyDescent="0.2">
      <c r="B72" s="1900"/>
      <c r="C72" s="1900"/>
      <c r="D72" s="1863"/>
      <c r="E72" s="1863"/>
      <c r="F72" s="1863"/>
      <c r="G72" s="1863"/>
      <c r="H72" s="1863"/>
      <c r="I72" s="1863"/>
      <c r="J72" s="1863"/>
      <c r="K72" s="1863"/>
      <c r="L72" s="1863"/>
      <c r="M72" s="1863"/>
      <c r="N72" s="1863"/>
      <c r="O72" s="1863"/>
      <c r="P72" s="1863"/>
      <c r="Q72" s="1863"/>
      <c r="R72" s="1863"/>
      <c r="S72" s="1863"/>
      <c r="T72" s="1863"/>
      <c r="U72" s="1863"/>
      <c r="V72" s="1863"/>
      <c r="W72" s="1863"/>
    </row>
    <row r="73" spans="2:23" ht="24" customHeight="1" x14ac:dyDescent="0.2">
      <c r="B73" s="1175">
        <v>2020</v>
      </c>
      <c r="C73" s="1175"/>
      <c r="D73" s="1377">
        <f>+[58]Anuais!FD12</f>
        <v>103.83274999999999</v>
      </c>
      <c r="E73" s="1378"/>
      <c r="F73" s="129"/>
      <c r="G73" s="129">
        <f>+'[58]VH Anuais '!FD13</f>
        <v>-1.2438329957609184E-2</v>
      </c>
      <c r="H73" s="48"/>
      <c r="I73" s="1378">
        <f>+[58]Anuais!FP12</f>
        <v>99.447833333333321</v>
      </c>
      <c r="J73" s="1378"/>
      <c r="K73" s="129"/>
      <c r="L73" s="129">
        <f>+'[58]VH Anuais '!FP13</f>
        <v>-0.52920549160099251</v>
      </c>
      <c r="M73" s="129"/>
      <c r="N73" s="1377">
        <f>+[58]Anuais!FQ12</f>
        <v>110.49075000000001</v>
      </c>
      <c r="O73" s="1378"/>
      <c r="P73" s="129"/>
      <c r="Q73" s="129">
        <f>+'[58]VH Anuais '!FQ13</f>
        <v>0.72067651067078131</v>
      </c>
      <c r="R73" s="48"/>
      <c r="S73" s="1378">
        <f>+[58]Anuais!FO12</f>
        <v>103.93425000000001</v>
      </c>
      <c r="T73" s="1378"/>
      <c r="U73" s="129"/>
      <c r="V73" s="129">
        <f>+'[58]VH Anuais '!FO13</f>
        <v>-3.8390946469046838E-2</v>
      </c>
      <c r="W73" s="129"/>
    </row>
    <row r="74" spans="2:23" ht="24" customHeight="1" x14ac:dyDescent="0.2">
      <c r="B74" s="1175">
        <v>2021</v>
      </c>
      <c r="C74" s="1175"/>
      <c r="D74" s="1377">
        <f>+[58]Anuais!FD13</f>
        <v>105.14691666666666</v>
      </c>
      <c r="E74" s="1378"/>
      <c r="F74" s="129"/>
      <c r="G74" s="129">
        <f>+'[58]VH Anuais '!FD14</f>
        <v>1.2656571906904723</v>
      </c>
      <c r="H74" s="48"/>
      <c r="I74" s="1378">
        <f>+[58]Anuais!FP13</f>
        <v>101.14558333333332</v>
      </c>
      <c r="J74" s="1378"/>
      <c r="K74" s="129"/>
      <c r="L74" s="129">
        <f>+'[58]VH Anuais '!FP14</f>
        <v>1.7071764593497019</v>
      </c>
      <c r="M74" s="129"/>
      <c r="N74" s="1377">
        <f>+[58]Anuais!FQ13</f>
        <v>111.18058333333333</v>
      </c>
      <c r="O74" s="1378"/>
      <c r="P74" s="129"/>
      <c r="Q74" s="129">
        <f>+'[58]VH Anuais '!FQ14</f>
        <v>0.62433582298366819</v>
      </c>
      <c r="R74" s="48"/>
      <c r="S74" s="1378">
        <f>+[58]Anuais!FO13</f>
        <v>104.71466666666667</v>
      </c>
      <c r="T74" s="1378"/>
      <c r="U74" s="129"/>
      <c r="V74" s="129">
        <f>+'[58]VH Anuais '!FO14</f>
        <v>0.75087535308782094</v>
      </c>
      <c r="W74" s="129"/>
    </row>
    <row r="75" spans="2:23" ht="24" customHeight="1" x14ac:dyDescent="0.2">
      <c r="B75" s="1175">
        <v>2022</v>
      </c>
      <c r="C75" s="1175"/>
      <c r="D75" s="1377">
        <f>+[58]Anuais!FD14</f>
        <v>113.38275</v>
      </c>
      <c r="E75" s="1378"/>
      <c r="F75" s="129"/>
      <c r="G75" s="129">
        <f>+'[58]VH Anuais '!FD15</f>
        <v>7.8326912423331674</v>
      </c>
      <c r="H75" s="48"/>
      <c r="I75" s="1378">
        <f>+[58]Anuais!FP14</f>
        <v>111.48541666666667</v>
      </c>
      <c r="J75" s="1378"/>
      <c r="K75" s="129"/>
      <c r="L75" s="129">
        <f>+'[58]VH Anuais '!FP15</f>
        <v>10.222723516515408</v>
      </c>
      <c r="M75" s="129"/>
      <c r="N75" s="1377">
        <f>+[58]Anuais!FQ14</f>
        <v>115.91633333333334</v>
      </c>
      <c r="O75" s="1378"/>
      <c r="P75" s="129"/>
      <c r="Q75" s="129">
        <f>+'[58]VH Anuais '!FQ15</f>
        <v>4.2595117402844052</v>
      </c>
      <c r="R75" s="48"/>
      <c r="S75" s="1378">
        <f>+[58]Anuais!FO14</f>
        <v>110.59466666666667</v>
      </c>
      <c r="T75" s="1378"/>
      <c r="U75" s="129"/>
      <c r="V75" s="129">
        <f>+'[58]VH Anuais '!FO15</f>
        <v>5.6152592441682803</v>
      </c>
      <c r="W75" s="129"/>
    </row>
    <row r="76" spans="2:23" ht="24" customHeight="1" x14ac:dyDescent="0.2">
      <c r="B76" s="1398"/>
      <c r="C76" s="1398"/>
      <c r="D76" s="1597"/>
      <c r="E76" s="1598"/>
      <c r="F76" s="135"/>
      <c r="G76" s="135"/>
      <c r="H76" s="54"/>
      <c r="I76" s="1598"/>
      <c r="J76" s="1598"/>
      <c r="K76" s="135"/>
      <c r="L76" s="135"/>
      <c r="M76" s="135"/>
      <c r="N76" s="1597"/>
      <c r="O76" s="1598"/>
      <c r="P76" s="135"/>
      <c r="Q76" s="135"/>
      <c r="R76" s="54"/>
      <c r="S76" s="1598"/>
      <c r="T76" s="1598"/>
      <c r="U76" s="135"/>
      <c r="V76" s="135"/>
      <c r="W76" s="135"/>
    </row>
    <row r="77" spans="2:23" ht="24" customHeight="1" x14ac:dyDescent="0.2">
      <c r="B77" s="57">
        <v>21</v>
      </c>
      <c r="C77" s="58" t="s">
        <v>70</v>
      </c>
      <c r="D77" s="1381">
        <f>+'[58]IPC - Nacional (Base 2012=100)'!FC133</f>
        <v>106.688</v>
      </c>
      <c r="E77" s="1382"/>
      <c r="F77" s="139">
        <f>+[58]VC!FD133</f>
        <v>0.44059499152702131</v>
      </c>
      <c r="G77" s="139">
        <f>+[58]VH!FD133</f>
        <v>2.5836290035672782</v>
      </c>
      <c r="H77" s="100">
        <f>+[58]VM12!FD133</f>
        <v>1.0175472945647579</v>
      </c>
      <c r="I77" s="1382">
        <f>+'[58]IPC - Nacional (Base 2012=100)'!FO133</f>
        <v>103.116</v>
      </c>
      <c r="J77" s="1382"/>
      <c r="K77" s="139">
        <f>+[58]VC!FP133</f>
        <v>0.58919931325112085</v>
      </c>
      <c r="L77" s="139">
        <f>+[58]VH!FP133</f>
        <v>2.7420190506556086</v>
      </c>
      <c r="M77" s="139">
        <f>+[58]VM12!FP133</f>
        <v>1.3953675372462504</v>
      </c>
      <c r="N77" s="1381">
        <f>+'[58]IPC - Nacional (Base 2012=100)'!FP133</f>
        <v>111.97</v>
      </c>
      <c r="O77" s="1382"/>
      <c r="P77" s="139">
        <f>+[58]VC!FQ133</f>
        <v>0.20762855966636184</v>
      </c>
      <c r="Q77" s="139">
        <f>+[58]VH!FQ133</f>
        <v>2.2622450750276357</v>
      </c>
      <c r="R77" s="100">
        <f>+[58]VM12!FQ133</f>
        <v>0.47106691186786787</v>
      </c>
      <c r="S77" s="1382">
        <f>+'[58]IPC - Nacional (Base 2012=100)'!FN133</f>
        <v>105.991</v>
      </c>
      <c r="T77" s="1382"/>
      <c r="U77" s="139">
        <f>+[58]VC!FO133</f>
        <v>0.322763842877416</v>
      </c>
      <c r="V77" s="139">
        <f>+[58]VH!FO133</f>
        <v>1.7002657864688908</v>
      </c>
      <c r="W77" s="139">
        <f>+[58]VM12!FO133</f>
        <v>0.58667859585155302</v>
      </c>
    </row>
    <row r="78" spans="2:23" ht="24" customHeight="1" x14ac:dyDescent="0.2">
      <c r="B78" s="57"/>
      <c r="C78" s="58" t="s">
        <v>71</v>
      </c>
      <c r="D78" s="1381">
        <f>+'[58]IPC - Nacional (Base 2012=100)'!FC134</f>
        <v>106.70399999999999</v>
      </c>
      <c r="E78" s="1382"/>
      <c r="F78" s="139">
        <f>+[58]VC!FD134</f>
        <v>1.4997000599881183E-2</v>
      </c>
      <c r="G78" s="139">
        <f>+[58]VH!FD134</f>
        <v>2.7442371020856227</v>
      </c>
      <c r="H78" s="100">
        <f>+[58]VM12!FD134</f>
        <v>1.2656571906904723</v>
      </c>
      <c r="I78" s="1382">
        <f>+'[58]IPC - Nacional (Base 2012=100)'!FO134</f>
        <v>102.97199999999999</v>
      </c>
      <c r="J78" s="1382"/>
      <c r="K78" s="139">
        <f>+[58]VC!FP134</f>
        <v>-0.13964855114628749</v>
      </c>
      <c r="L78" s="139">
        <f>+[58]VH!FP134</f>
        <v>3.2166233974519454</v>
      </c>
      <c r="M78" s="139">
        <f>+[58]VM12!FP134</f>
        <v>1.7071764593497241</v>
      </c>
      <c r="N78" s="1381">
        <f>+'[58]IPC - Nacional (Base 2012=100)'!FP134</f>
        <v>112.262</v>
      </c>
      <c r="O78" s="1382"/>
      <c r="P78" s="139">
        <f>+[58]VC!FQ134</f>
        <v>0.26078413860854965</v>
      </c>
      <c r="Q78" s="139">
        <f>+[58]VH!FQ134</f>
        <v>2.0062878223417568</v>
      </c>
      <c r="R78" s="100">
        <f>+[58]VM12!FQ134</f>
        <v>0.62433582298366819</v>
      </c>
      <c r="S78" s="1382">
        <f>+'[58]IPC - Nacional (Base 2012=100)'!FN134</f>
        <v>105.953</v>
      </c>
      <c r="T78" s="1382"/>
      <c r="U78" s="139">
        <f>+[58]VC!FO134</f>
        <v>-3.5852100650046737E-2</v>
      </c>
      <c r="V78" s="139">
        <f>+[58]VH!FO134</f>
        <v>1.8230568155608529</v>
      </c>
      <c r="W78" s="139">
        <f>+[58]VM12!FO134</f>
        <v>0.75087535308782094</v>
      </c>
    </row>
    <row r="79" spans="2:23" ht="24" customHeight="1" x14ac:dyDescent="0.2">
      <c r="B79" s="253">
        <v>22</v>
      </c>
      <c r="C79" s="254" t="s">
        <v>72</v>
      </c>
      <c r="D79" s="1379">
        <f>+'[58]IPC - Nacional (Base 2012=100)'!FC135</f>
        <v>106.999</v>
      </c>
      <c r="E79" s="1380"/>
      <c r="F79" s="267">
        <f>+[58]VC!FD135</f>
        <v>0.27646573699204868</v>
      </c>
      <c r="G79" s="267">
        <f>+[58]VH!FD135</f>
        <v>3.3397398132140932</v>
      </c>
      <c r="H79" s="268">
        <f>+[58]VM12!FD135</f>
        <v>1.5178479728862326</v>
      </c>
      <c r="I79" s="1380">
        <f>+'[58]IPC - Nacional (Base 2012=100)'!FO135</f>
        <v>103.245</v>
      </c>
      <c r="J79" s="1380"/>
      <c r="K79" s="267">
        <f>+[58]VC!FP135</f>
        <v>0.26512061531291931</v>
      </c>
      <c r="L79" s="267">
        <f>+[58]VH!FP135</f>
        <v>4.1805412605194547</v>
      </c>
      <c r="M79" s="267">
        <f>+[58]VM12!FP135</f>
        <v>2.0316862971132776</v>
      </c>
      <c r="N79" s="1379">
        <f>+'[58]IPC - Nacional (Base 2012=100)'!FP135</f>
        <v>112.589</v>
      </c>
      <c r="O79" s="1380"/>
      <c r="P79" s="267">
        <f>+[58]VC!FQ135</f>
        <v>0.29128289180666567</v>
      </c>
      <c r="Q79" s="267">
        <f>+[58]VH!FQ135</f>
        <v>2.0363959326457737</v>
      </c>
      <c r="R79" s="268">
        <f>+[58]VM12!FQ135</f>
        <v>0.760293441300397</v>
      </c>
      <c r="S79" s="1380">
        <f>+'[58]IPC - Nacional (Base 2012=100)'!FN135</f>
        <v>105.92700000000001</v>
      </c>
      <c r="T79" s="1380"/>
      <c r="U79" s="267">
        <f>+[58]VC!FO135</f>
        <v>-2.4539182467697707E-2</v>
      </c>
      <c r="V79" s="267">
        <f>+[58]VH!FO135</f>
        <v>2.445888701909138</v>
      </c>
      <c r="W79" s="267">
        <f>+[58]VM12!FO135</f>
        <v>0.90785452849346804</v>
      </c>
    </row>
    <row r="80" spans="2:23" ht="24" customHeight="1" x14ac:dyDescent="0.2">
      <c r="B80" s="57"/>
      <c r="C80" s="58" t="s">
        <v>73</v>
      </c>
      <c r="D80" s="1381">
        <f>+'[58]IPC - Nacional (Base 2012=100)'!FC136</f>
        <v>107.39</v>
      </c>
      <c r="E80" s="1382"/>
      <c r="F80" s="139">
        <f>+[58]VC!FD136</f>
        <v>0.36542397592500553</v>
      </c>
      <c r="G80" s="139">
        <f>+[58]VH!FD136</f>
        <v>4.1943590091882088</v>
      </c>
      <c r="H80" s="100">
        <f>+[58]VM12!FD136</f>
        <v>1.8243532633193338</v>
      </c>
      <c r="I80" s="1382">
        <f>+'[58]IPC - Nacional (Base 2012=100)'!FO136</f>
        <v>103.598</v>
      </c>
      <c r="J80" s="1382"/>
      <c r="K80" s="139">
        <f>+[58]VC!FP136</f>
        <v>0.34190517700614098</v>
      </c>
      <c r="L80" s="139">
        <f>+[58]VH!FP136</f>
        <v>5.2087458997247982</v>
      </c>
      <c r="M80" s="139">
        <f>+[58]VM12!FP136</f>
        <v>2.4223386098581656</v>
      </c>
      <c r="N80" s="1381">
        <f>+'[58]IPC - Nacional (Base 2012=100)'!FP136</f>
        <v>113.041</v>
      </c>
      <c r="O80" s="1382"/>
      <c r="P80" s="139">
        <f>+[58]VC!FQ136</f>
        <v>0.40146017817015434</v>
      </c>
      <c r="Q80" s="139">
        <f>+[58]VH!FQ136</f>
        <v>2.6273979318546914</v>
      </c>
      <c r="R80" s="100">
        <f>+[58]VM12!FQ136</f>
        <v>0.92955922991648787</v>
      </c>
      <c r="S80" s="1382">
        <f>+'[58]IPC - Nacional (Base 2012=100)'!FN136</f>
        <v>106.1</v>
      </c>
      <c r="T80" s="1382"/>
      <c r="U80" s="139">
        <f>+[58]VC!FO136</f>
        <v>0.16332002227947839</v>
      </c>
      <c r="V80" s="139">
        <f>+[58]VH!FO136</f>
        <v>3.1810092483637975</v>
      </c>
      <c r="W80" s="139">
        <f>+[58]VM12!FO136</f>
        <v>1.1150582119499486</v>
      </c>
    </row>
    <row r="81" spans="2:23" ht="24" customHeight="1" x14ac:dyDescent="0.2">
      <c r="B81" s="57"/>
      <c r="C81" s="58" t="s">
        <v>74</v>
      </c>
      <c r="D81" s="1381">
        <f>+'[58]IPC - Nacional (Base 2012=100)'!FC137</f>
        <v>110.089</v>
      </c>
      <c r="E81" s="1382"/>
      <c r="F81" s="139">
        <f>+[58]VC!FD137</f>
        <v>2.5132693919359239</v>
      </c>
      <c r="G81" s="139">
        <f>+[58]VH!FD137</f>
        <v>5.3311901413167329</v>
      </c>
      <c r="H81" s="100">
        <f>+[58]VM12!FD137</f>
        <v>2.2324739370994884</v>
      </c>
      <c r="I81" s="1382">
        <f>+'[58]IPC - Nacional (Base 2012=100)'!FO137</f>
        <v>107.56699999999999</v>
      </c>
      <c r="J81" s="1382"/>
      <c r="K81" s="139">
        <f>+[58]VC!FP137</f>
        <v>3.8311550416031181</v>
      </c>
      <c r="L81" s="139">
        <f>+[58]VH!FP137</f>
        <v>6.8054769493511191</v>
      </c>
      <c r="M81" s="139">
        <f>+[58]VM12!FP137</f>
        <v>2.9647706913584315</v>
      </c>
      <c r="N81" s="1381">
        <f>+'[58]IPC - Nacional (Base 2012=100)'!FP137</f>
        <v>113.65600000000001</v>
      </c>
      <c r="O81" s="1382"/>
      <c r="P81" s="139">
        <f>+[58]VC!FQ137</f>
        <v>0.54405038879699053</v>
      </c>
      <c r="Q81" s="139">
        <f>+[58]VH!FQ137</f>
        <v>3.122079571746128</v>
      </c>
      <c r="R81" s="100">
        <f>+[58]VM12!FQ137</f>
        <v>1.1442052669598635</v>
      </c>
      <c r="S81" s="1382">
        <f>+'[58]IPC - Nacional (Base 2012=100)'!FN137</f>
        <v>108.395</v>
      </c>
      <c r="T81" s="1382"/>
      <c r="U81" s="139">
        <f>+[58]VC!FO137</f>
        <v>2.1630537229029301</v>
      </c>
      <c r="V81" s="139">
        <f>+[58]VH!FO137</f>
        <v>3.816684225648892</v>
      </c>
      <c r="W81" s="139">
        <f>+[58]VM12!FO137</f>
        <v>1.4222294836709448</v>
      </c>
    </row>
    <row r="82" spans="2:23" ht="24" customHeight="1" x14ac:dyDescent="0.2">
      <c r="B82" s="57"/>
      <c r="C82" s="58" t="s">
        <v>75</v>
      </c>
      <c r="D82" s="1381">
        <f>+'[58]IPC - Nacional (Base 2012=100)'!FC138</f>
        <v>112.512</v>
      </c>
      <c r="E82" s="1382"/>
      <c r="F82" s="139">
        <f>+[58]VC!FD138</f>
        <v>2.2009465069171341</v>
      </c>
      <c r="G82" s="139">
        <f>+[58]VH!FD138</f>
        <v>7.2043143943364196</v>
      </c>
      <c r="H82" s="100">
        <f>+[58]VM12!FD138</f>
        <v>2.7911252011462828</v>
      </c>
      <c r="I82" s="1382">
        <f>+'[58]IPC - Nacional (Base 2012=100)'!FO138</f>
        <v>110.149</v>
      </c>
      <c r="J82" s="1382"/>
      <c r="K82" s="139">
        <f>+[58]VC!FP138</f>
        <v>2.4003644240333966</v>
      </c>
      <c r="L82" s="139">
        <f>+[58]VH!FP138</f>
        <v>8.8289053777676827</v>
      </c>
      <c r="M82" s="139">
        <f>+[58]VM12!FP138</f>
        <v>3.5895682015449459</v>
      </c>
      <c r="N82" s="1381">
        <f>+'[58]IPC - Nacional (Base 2012=100)'!FP138</f>
        <v>115.809</v>
      </c>
      <c r="O82" s="1382"/>
      <c r="P82" s="139">
        <f>+[58]VC!FQ138</f>
        <v>1.8943126627718687</v>
      </c>
      <c r="Q82" s="139">
        <f>+[58]VH!FQ138</f>
        <v>4.7741830420149789</v>
      </c>
      <c r="R82" s="100">
        <f>+[58]VM12!FQ138</f>
        <v>1.6035412824260131</v>
      </c>
      <c r="S82" s="1382">
        <f>+'[58]IPC - Nacional (Base 2012=100)'!FN138</f>
        <v>109.998</v>
      </c>
      <c r="T82" s="1382"/>
      <c r="U82" s="139">
        <f>+[58]VC!FO138</f>
        <v>1.4788505004843522</v>
      </c>
      <c r="V82" s="139">
        <f>+[58]VH!FO138</f>
        <v>4.9649315329929999</v>
      </c>
      <c r="W82" s="139">
        <f>+[58]VM12!FO138</f>
        <v>1.8322475243956138</v>
      </c>
    </row>
    <row r="83" spans="2:23" ht="24" customHeight="1" x14ac:dyDescent="0.2">
      <c r="B83" s="57"/>
      <c r="C83" s="58" t="s">
        <v>76</v>
      </c>
      <c r="D83" s="1381">
        <f>+'[58]IPC - Nacional (Base 2012=100)'!FC139</f>
        <v>113.614</v>
      </c>
      <c r="E83" s="1382"/>
      <c r="F83" s="139">
        <f>+[58]VC!FD139</f>
        <v>0.97945108077361898</v>
      </c>
      <c r="G83" s="139">
        <f>+[58]VH!FD139</f>
        <v>7.9991254669721235</v>
      </c>
      <c r="H83" s="100">
        <f>+[58]VM12!FD139</f>
        <v>3.3583878841539683</v>
      </c>
      <c r="I83" s="1382">
        <f>+'[58]IPC - Nacional (Base 2012=100)'!FO139</f>
        <v>111.825</v>
      </c>
      <c r="J83" s="1382"/>
      <c r="K83" s="139">
        <f>+[58]VC!FP139</f>
        <v>1.5215753207019622</v>
      </c>
      <c r="L83" s="139">
        <f>+[58]VH!FP139</f>
        <v>10.235405453362523</v>
      </c>
      <c r="M83" s="139">
        <f>+[58]VM12!FP139</f>
        <v>4.2639835406746318</v>
      </c>
      <c r="N83" s="1381">
        <f>+'[58]IPC - Nacional (Base 2012=100)'!FP139</f>
        <v>115.96899999999999</v>
      </c>
      <c r="O83" s="1382"/>
      <c r="P83" s="139">
        <f>+[58]VC!FQ139</f>
        <v>0.13815851963145942</v>
      </c>
      <c r="Q83" s="139">
        <f>+[58]VH!FQ139</f>
        <v>4.6538281052593611</v>
      </c>
      <c r="R83" s="100">
        <f>+[58]VM12!FQ139</f>
        <v>2.0094577796004209</v>
      </c>
      <c r="S83" s="1382">
        <f>+'[58]IPC - Nacional (Base 2012=100)'!FN139</f>
        <v>110.79900000000001</v>
      </c>
      <c r="T83" s="1382"/>
      <c r="U83" s="139">
        <f>+[58]VC!FO139</f>
        <v>0.72819505809196272</v>
      </c>
      <c r="V83" s="139">
        <f>+[58]VH!FO139</f>
        <v>5.5660889697685789</v>
      </c>
      <c r="W83" s="139">
        <f>+[58]VM12!FO139</f>
        <v>2.2465479745689798</v>
      </c>
    </row>
    <row r="84" spans="2:23" ht="24" customHeight="1" x14ac:dyDescent="0.2">
      <c r="B84" s="57"/>
      <c r="C84" s="58" t="s">
        <v>77</v>
      </c>
      <c r="D84" s="1381">
        <f>+'[58]IPC - Nacional (Base 2012=100)'!FC140</f>
        <v>114.554</v>
      </c>
      <c r="E84" s="1382"/>
      <c r="F84" s="139">
        <f>+[58]VC!FD140</f>
        <v>0.8273628250039522</v>
      </c>
      <c r="G84" s="139">
        <f>+[58]VH!FD140</f>
        <v>8.7273037898992989</v>
      </c>
      <c r="H84" s="100">
        <f>+[58]VM12!FD140</f>
        <v>4.0501795269642482</v>
      </c>
      <c r="I84" s="1382">
        <f>+'[58]IPC - Nacional (Base 2012=100)'!FO140</f>
        <v>113.15900000000001</v>
      </c>
      <c r="J84" s="1382"/>
      <c r="K84" s="139">
        <f>+[58]VC!FP140</f>
        <v>1.192935390118488</v>
      </c>
      <c r="L84" s="139">
        <f>+[58]VH!FP140</f>
        <v>11.439488689520694</v>
      </c>
      <c r="M84" s="139">
        <f>+[58]VM12!FP140</f>
        <v>5.0906284226337029</v>
      </c>
      <c r="N84" s="1381">
        <f>+'[58]IPC - Nacional (Base 2012=100)'!FP140</f>
        <v>116.26300000000001</v>
      </c>
      <c r="O84" s="1382"/>
      <c r="P84" s="139">
        <f>+[58]VC!FQ140</f>
        <v>0.25351602583449928</v>
      </c>
      <c r="Q84" s="139">
        <f>+[58]VH!FQ140</f>
        <v>4.6754299090663753</v>
      </c>
      <c r="R84" s="100">
        <f>+[58]VM12!FQ140</f>
        <v>2.4964328588966467</v>
      </c>
      <c r="S84" s="1382">
        <f>+'[58]IPC - Nacional (Base 2012=100)'!FN140</f>
        <v>111.181</v>
      </c>
      <c r="T84" s="1382"/>
      <c r="U84" s="139">
        <f>+[58]VC!FO140</f>
        <v>0.34476845458892846</v>
      </c>
      <c r="V84" s="139">
        <f>+[58]VH!FO140</f>
        <v>5.984576227562588</v>
      </c>
      <c r="W84" s="139">
        <f>+[58]VM12!FO140</f>
        <v>2.7707703700738495</v>
      </c>
    </row>
    <row r="85" spans="2:23" ht="24" customHeight="1" x14ac:dyDescent="0.2">
      <c r="B85" s="57"/>
      <c r="C85" s="58" t="s">
        <v>66</v>
      </c>
      <c r="D85" s="1381">
        <f>+'[58]IPC - Nacional (Base 2012=100)'!FC141</f>
        <v>114.506</v>
      </c>
      <c r="E85" s="1382"/>
      <c r="F85" s="139">
        <f>+[58]VC!FD141</f>
        <v>-4.1901635909702417E-2</v>
      </c>
      <c r="G85" s="139">
        <f>+[58]VH!FD141</f>
        <v>9.0606040402693608</v>
      </c>
      <c r="H85" s="100">
        <f>+[58]VM12!FD141</f>
        <v>4.6843405078365485</v>
      </c>
      <c r="I85" s="1382">
        <f>+'[58]IPC - Nacional (Base 2012=100)'!FO141</f>
        <v>112.59099999999999</v>
      </c>
      <c r="J85" s="1382"/>
      <c r="K85" s="139">
        <f>+[58]VC!FP141</f>
        <v>-0.50194858561847244</v>
      </c>
      <c r="L85" s="139">
        <f>+[58]VH!FP141</f>
        <v>11.827220086807099</v>
      </c>
      <c r="M85" s="139">
        <f>+[58]VM12!FP141</f>
        <v>5.9033709417185332</v>
      </c>
      <c r="N85" s="1381">
        <f>+'[58]IPC - Nacional (Base 2012=100)'!FP141</f>
        <v>117.065</v>
      </c>
      <c r="O85" s="1382"/>
      <c r="P85" s="139">
        <f>+[58]VC!FQ141</f>
        <v>0.689815332478938</v>
      </c>
      <c r="Q85" s="139">
        <f>+[58]VH!FQ141</f>
        <v>4.9345643599856492</v>
      </c>
      <c r="R85" s="100">
        <f>+[58]VM12!FQ141</f>
        <v>2.8549257027022046</v>
      </c>
      <c r="S85" s="1382">
        <f>+'[58]IPC - Nacional (Base 2012=100)'!FN141</f>
        <v>110.81100000000001</v>
      </c>
      <c r="T85" s="1382"/>
      <c r="U85" s="139">
        <f>+[58]VC!FO141</f>
        <v>-0.33279067466562839</v>
      </c>
      <c r="V85" s="139">
        <f>+[58]VH!FO141</f>
        <v>6.2364581136272301</v>
      </c>
      <c r="W85" s="139">
        <f>+[58]VM12!FO141</f>
        <v>3.219248769950811</v>
      </c>
    </row>
    <row r="86" spans="2:23" ht="24" customHeight="1" x14ac:dyDescent="0.2">
      <c r="B86" s="57"/>
      <c r="C86" s="58" t="s">
        <v>67</v>
      </c>
      <c r="D86" s="1381">
        <f>+'[58]IPC - Nacional (Base 2012=100)'!FC142</f>
        <v>114.155</v>
      </c>
      <c r="E86" s="1382"/>
      <c r="F86" s="139">
        <f>+[58]VC!FD142</f>
        <v>-0.30653415541543882</v>
      </c>
      <c r="G86" s="139">
        <f>+[58]VH!FD142</f>
        <v>8.944198963572326</v>
      </c>
      <c r="H86" s="100">
        <f>+[58]VM12!FD142</f>
        <v>5.2999940132905099</v>
      </c>
      <c r="I86" s="1382">
        <f>+'[58]IPC - Nacional (Base 2012=100)'!FO142</f>
        <v>111.57</v>
      </c>
      <c r="J86" s="1382"/>
      <c r="K86" s="139">
        <f>+[58]VC!FP142</f>
        <v>-0.90682203728539301</v>
      </c>
      <c r="L86" s="139">
        <f>+[58]VH!FP142</f>
        <v>11.352861919257439</v>
      </c>
      <c r="M86" s="139">
        <f>+[58]VM12!FP142</f>
        <v>6.6658083058865447</v>
      </c>
      <c r="N86" s="1381">
        <f>+'[58]IPC - Nacional (Base 2012=100)'!FP142</f>
        <v>117.806</v>
      </c>
      <c r="O86" s="1382"/>
      <c r="P86" s="139">
        <f>+[58]VC!FQ142</f>
        <v>0.63298167684620044</v>
      </c>
      <c r="Q86" s="139">
        <f>+[58]VH!FQ142</f>
        <v>5.3419414836540557</v>
      </c>
      <c r="R86" s="100">
        <f>+[58]VM12!FQ142</f>
        <v>3.2356886624664627</v>
      </c>
      <c r="S86" s="1382">
        <f>+'[58]IPC - Nacional (Base 2012=100)'!FN142</f>
        <v>110.83799999999999</v>
      </c>
      <c r="T86" s="1382"/>
      <c r="U86" s="139">
        <f>+[58]VC!FO142</f>
        <v>2.4365812058357861E-2</v>
      </c>
      <c r="V86" s="139">
        <f>+[58]VH!FO142</f>
        <v>6.4910359139908946</v>
      </c>
      <c r="W86" s="139">
        <f>+[58]VM12!FO142</f>
        <v>3.6807839463043335</v>
      </c>
    </row>
    <row r="87" spans="2:23" ht="24" customHeight="1" x14ac:dyDescent="0.2">
      <c r="B87" s="57"/>
      <c r="C87" s="58" t="s">
        <v>68</v>
      </c>
      <c r="D87" s="1381">
        <f>+'[58]IPC - Nacional (Base 2012=100)'!FC143</f>
        <v>115.55500000000001</v>
      </c>
      <c r="E87" s="1382"/>
      <c r="F87" s="139">
        <f>+[58]VC!FD143</f>
        <v>1.2264026980859377</v>
      </c>
      <c r="G87" s="139">
        <f>+[58]VH!FD143</f>
        <v>9.2811681372410035</v>
      </c>
      <c r="H87" s="100">
        <f>+[58]VM12!FD143</f>
        <v>5.9530453251015025</v>
      </c>
      <c r="I87" s="1382">
        <f>+'[58]IPC - Nacional (Base 2012=100)'!FO143</f>
        <v>113.928</v>
      </c>
      <c r="J87" s="1382"/>
      <c r="K87" s="139">
        <f>+[58]VC!FP143</f>
        <v>2.1134713632696922</v>
      </c>
      <c r="L87" s="139">
        <f>+[58]VH!FP143</f>
        <v>11.927849332429474</v>
      </c>
      <c r="M87" s="139">
        <f>+[58]VM12!FP143</f>
        <v>7.5147308631489551</v>
      </c>
      <c r="N87" s="1381">
        <f>+'[58]IPC - Nacional (Base 2012=100)'!FP143</f>
        <v>117.63800000000001</v>
      </c>
      <c r="O87" s="1382"/>
      <c r="P87" s="139">
        <f>+[58]VC!FQ143</f>
        <v>-0.14260733748704402</v>
      </c>
      <c r="Q87" s="139">
        <f>+[58]VH!FQ143</f>
        <v>5.3282835065853851</v>
      </c>
      <c r="R87" s="100">
        <f>+[58]VM12!FQ143</f>
        <v>3.5969630364214522</v>
      </c>
      <c r="S87" s="1382">
        <f>+'[58]IPC - Nacional (Base 2012=100)'!FN143</f>
        <v>112.56100000000001</v>
      </c>
      <c r="T87" s="1382"/>
      <c r="U87" s="139">
        <f>+[58]VC!FO143</f>
        <v>1.5545210126491016</v>
      </c>
      <c r="V87" s="139">
        <f>+[58]VH!FO143</f>
        <v>6.8935062961767102</v>
      </c>
      <c r="W87" s="139">
        <f>+[58]VM12!FO143</f>
        <v>4.1871240383770658</v>
      </c>
    </row>
    <row r="88" spans="2:23" ht="24" customHeight="1" x14ac:dyDescent="0.2">
      <c r="B88" s="57"/>
      <c r="C88" s="58" t="s">
        <v>69</v>
      </c>
      <c r="D88" s="1381">
        <f>+'[58]IPC - Nacional (Base 2012=100)'!FC144</f>
        <v>116.99</v>
      </c>
      <c r="E88" s="1382"/>
      <c r="F88" s="139">
        <f>+[58]VC!FD144</f>
        <v>1.2418328934273637</v>
      </c>
      <c r="G88" s="139">
        <f>+[58]VH!FD144</f>
        <v>10.139333458858978</v>
      </c>
      <c r="H88" s="100">
        <f>+[58]VM12!FD144</f>
        <v>6.6492812599006745</v>
      </c>
      <c r="I88" s="1382">
        <f>+'[58]IPC - Nacional (Base 2012=100)'!FO144</f>
        <v>116.346</v>
      </c>
      <c r="J88" s="1382"/>
      <c r="K88" s="139">
        <f>+[58]VC!FP144</f>
        <v>2.122393090372876</v>
      </c>
      <c r="L88" s="139">
        <f>+[58]VH!FP144</f>
        <v>13.49500546277509</v>
      </c>
      <c r="M88" s="139">
        <f>+[58]VM12!FP144</f>
        <v>8.4683876117126466</v>
      </c>
      <c r="N88" s="1381">
        <f>+'[58]IPC - Nacional (Base 2012=100)'!FP144</f>
        <v>117.46299999999999</v>
      </c>
      <c r="O88" s="1382"/>
      <c r="P88" s="139">
        <f>+[58]VC!FQ144</f>
        <v>-0.14876145463201818</v>
      </c>
      <c r="Q88" s="139">
        <f>+[58]VH!FQ144</f>
        <v>5.1235926900427664</v>
      </c>
      <c r="R88" s="100">
        <f>+[58]VM12!FQ144</f>
        <v>3.9149834296365205</v>
      </c>
      <c r="S88" s="1382">
        <f>+'[58]IPC - Nacional (Base 2012=100)'!FN144</f>
        <v>113.176</v>
      </c>
      <c r="T88" s="1382"/>
      <c r="U88" s="139">
        <f>+[58]VC!FO144</f>
        <v>0.54637041248744023</v>
      </c>
      <c r="V88" s="139">
        <f>+[58]VH!FO144</f>
        <v>7.123521060104121</v>
      </c>
      <c r="W88" s="139">
        <f>+[58]VM12!FO144</f>
        <v>4.6949214905815051</v>
      </c>
    </row>
    <row r="89" spans="2:23" ht="24" customHeight="1" x14ac:dyDescent="0.2">
      <c r="B89" s="57"/>
      <c r="C89" s="58" t="s">
        <v>70</v>
      </c>
      <c r="D89" s="1381">
        <f>+'[58]IPC - Nacional (Base 2012=100)'!FC145</f>
        <v>117.289</v>
      </c>
      <c r="E89" s="1382"/>
      <c r="F89" s="139">
        <f>+[58]VC!FD145</f>
        <v>0.25557739977777327</v>
      </c>
      <c r="G89" s="139">
        <f>+[58]VH!FD145</f>
        <v>9.9364502099580143</v>
      </c>
      <c r="H89" s="100">
        <f>+[58]VM12!FD145</f>
        <v>7.263726722974484</v>
      </c>
      <c r="I89" s="1382">
        <f>+'[58]IPC - Nacional (Base 2012=100)'!FO145</f>
        <v>117.18899999999999</v>
      </c>
      <c r="J89" s="1382"/>
      <c r="K89" s="139">
        <f>+[58]VC!FP145</f>
        <v>0.72456294157081658</v>
      </c>
      <c r="L89" s="139">
        <f>+[58]VH!FP145</f>
        <v>13.6477365297335</v>
      </c>
      <c r="M89" s="139">
        <f>+[58]VM12!FP145</f>
        <v>9.3843398555022439</v>
      </c>
      <c r="N89" s="1381">
        <f>+'[58]IPC - Nacional (Base 2012=100)'!FP145</f>
        <v>116.873</v>
      </c>
      <c r="O89" s="1382"/>
      <c r="P89" s="139">
        <f>+[58]VC!FQ145</f>
        <v>-0.50228582617504181</v>
      </c>
      <c r="Q89" s="139">
        <f>+[58]VH!FQ145</f>
        <v>4.3788514780744858</v>
      </c>
      <c r="R89" s="100">
        <f>+[58]VM12!FQ145</f>
        <v>4.0898406032017443</v>
      </c>
      <c r="S89" s="1382">
        <f>+'[58]IPC - Nacional (Base 2012=100)'!FN145</f>
        <v>113.649</v>
      </c>
      <c r="T89" s="1382"/>
      <c r="U89" s="139">
        <f>+[58]VC!FO145</f>
        <v>0.41793313069908855</v>
      </c>
      <c r="V89" s="139">
        <f>+[58]VH!FO145</f>
        <v>7.2251417573190091</v>
      </c>
      <c r="W89" s="139">
        <f>+[58]VM12!FO145</f>
        <v>5.157414765051449</v>
      </c>
    </row>
    <row r="90" spans="2:23" ht="24" customHeight="1" x14ac:dyDescent="0.2">
      <c r="B90" s="57"/>
      <c r="C90" s="58" t="s">
        <v>71</v>
      </c>
      <c r="D90" s="1381">
        <f>+'[58]IPC - Nacional (Base 2012=100)'!FC146</f>
        <v>116.94</v>
      </c>
      <c r="E90" s="1382"/>
      <c r="F90" s="139">
        <f>+[58]VC!FD146</f>
        <v>-0.29755561050056611</v>
      </c>
      <c r="G90" s="139">
        <f>+[58]VH!FD146</f>
        <v>9.5928924876293351</v>
      </c>
      <c r="H90" s="100">
        <f>+[58]VM12!FD146</f>
        <v>7.8326912423331674</v>
      </c>
      <c r="I90" s="1382">
        <f>+'[58]IPC - Nacional (Base 2012=100)'!FO146</f>
        <v>116.658</v>
      </c>
      <c r="J90" s="1382"/>
      <c r="K90" s="139">
        <f>+[58]VC!FP146</f>
        <v>-0.45311420013822712</v>
      </c>
      <c r="L90" s="139">
        <f>+[58]VH!FP146</f>
        <v>13.290991725906087</v>
      </c>
      <c r="M90" s="139">
        <f>+[58]VM12!FP146</f>
        <v>10.222723516515408</v>
      </c>
      <c r="N90" s="1381">
        <f>+'[58]IPC - Nacional (Base 2012=100)'!FP146</f>
        <v>116.824</v>
      </c>
      <c r="O90" s="1382"/>
      <c r="P90" s="139">
        <f>+[58]VC!FQ146</f>
        <v>-4.1925851137569747E-2</v>
      </c>
      <c r="Q90" s="139">
        <f>+[58]VH!FQ146</f>
        <v>4.0637081113823026</v>
      </c>
      <c r="R90" s="100">
        <f>+[58]VM12!FQ146</f>
        <v>4.2595117402844052</v>
      </c>
      <c r="S90" s="1382">
        <f>+'[58]IPC - Nacional (Base 2012=100)'!FN146</f>
        <v>113.70099999999999</v>
      </c>
      <c r="T90" s="1382"/>
      <c r="U90" s="139">
        <f>+[58]VC!FO146</f>
        <v>4.5754912053763697E-2</v>
      </c>
      <c r="V90" s="139">
        <f>+[58]VH!FO146</f>
        <v>7.3126763753739832</v>
      </c>
      <c r="W90" s="139">
        <f>+[58]VM12!FO146</f>
        <v>5.6152592441682803</v>
      </c>
    </row>
    <row r="91" spans="2:23" ht="24" customHeight="1" x14ac:dyDescent="0.2">
      <c r="B91" s="253">
        <v>23</v>
      </c>
      <c r="C91" s="254" t="s">
        <v>72</v>
      </c>
      <c r="D91" s="1379">
        <f>+'[58]IPC - Nacional (Base 2012=100)'!FC147</f>
        <v>115.947</v>
      </c>
      <c r="E91" s="1380"/>
      <c r="F91" s="267">
        <f>+[58]VC!FD147</f>
        <v>-0.84915341200615391</v>
      </c>
      <c r="G91" s="267">
        <f>+[58]VH!FD147</f>
        <v>8.3626949784577409</v>
      </c>
      <c r="H91" s="268">
        <f>+[58]VM12!FD147</f>
        <v>8.2451998504609278</v>
      </c>
      <c r="I91" s="1380">
        <f>+'[58]IPC - Nacional (Base 2012=100)'!FO147</f>
        <v>114.901</v>
      </c>
      <c r="J91" s="1380"/>
      <c r="K91" s="267">
        <f>+[58]VC!FP147</f>
        <v>-1.5061118825969944</v>
      </c>
      <c r="L91" s="267">
        <f>+[58]VH!FP147</f>
        <v>11.289650830548691</v>
      </c>
      <c r="M91" s="267">
        <f>+[58]VM12!FP147</f>
        <v>10.804834590972924</v>
      </c>
      <c r="N91" s="1379">
        <f>+'[58]IPC - Nacional (Base 2012=100)'!FP147</f>
        <v>117.03400000000001</v>
      </c>
      <c r="O91" s="1380"/>
      <c r="P91" s="267">
        <f>+[58]VC!FQ147</f>
        <v>0.17975758405808229</v>
      </c>
      <c r="Q91" s="267">
        <f>+[58]VH!FQ147</f>
        <v>3.9479878140848745</v>
      </c>
      <c r="R91" s="268">
        <f>+[58]VM12!FQ147</f>
        <v>4.4168199375343553</v>
      </c>
      <c r="S91" s="1380">
        <f>+'[58]IPC - Nacional (Base 2012=100)'!FN147</f>
        <v>113.369</v>
      </c>
      <c r="T91" s="1380"/>
      <c r="U91" s="267">
        <f>+[58]VC!FO147</f>
        <v>-0.29199391386178775</v>
      </c>
      <c r="V91" s="267">
        <f>+[58]VH!FO147</f>
        <v>7.0255930971329317</v>
      </c>
      <c r="W91" s="267">
        <f>+[58]VM12!FO147</f>
        <v>5.9941784045016266</v>
      </c>
    </row>
    <row r="92" spans="2:23" ht="24" customHeight="1" x14ac:dyDescent="0.2">
      <c r="B92" s="57"/>
      <c r="C92" s="58" t="s">
        <v>73</v>
      </c>
      <c r="D92" s="1381">
        <f>+'[58]IPC - Nacional (Base 2012=100)'!FC148</f>
        <v>116.247</v>
      </c>
      <c r="E92" s="1382"/>
      <c r="F92" s="139">
        <f>+[58]VC!FD148</f>
        <v>0.25873890656937792</v>
      </c>
      <c r="G92" s="139">
        <f>+[58]VH!FD148</f>
        <v>8.2475090790576466</v>
      </c>
      <c r="H92" s="100">
        <f>+[58]VM12!FD148</f>
        <v>8.5742597342037605</v>
      </c>
      <c r="I92" s="1382">
        <f>+'[58]IPC - Nacional (Base 2012=100)'!FO148</f>
        <v>114.68300000000001</v>
      </c>
      <c r="J92" s="1382"/>
      <c r="K92" s="139">
        <f>+[58]VC!FP148</f>
        <v>-0.18972854892471691</v>
      </c>
      <c r="L92" s="139">
        <f>+[58]VH!FP148</f>
        <v>10.700013513774408</v>
      </c>
      <c r="M92" s="139">
        <f>+[58]VM12!FP148</f>
        <v>11.246513749990816</v>
      </c>
      <c r="N92" s="1381">
        <f>+'[58]IPC - Nacional (Base 2012=100)'!FP148</f>
        <v>118.14400000000001</v>
      </c>
      <c r="O92" s="1382"/>
      <c r="P92" s="139">
        <f>+[58]VC!FQ148</f>
        <v>0.94844233299724579</v>
      </c>
      <c r="Q92" s="139">
        <f>+[58]VH!FQ148</f>
        <v>4.5142912748471931</v>
      </c>
      <c r="R92" s="100">
        <f>+[58]VM12!FQ148</f>
        <v>4.572211918393676</v>
      </c>
      <c r="S92" s="1382">
        <f>+'[58]IPC - Nacional (Base 2012=100)'!FN148</f>
        <v>113.748</v>
      </c>
      <c r="T92" s="1382"/>
      <c r="U92" s="139">
        <f>+[58]VC!FO148</f>
        <v>0.33430655646606855</v>
      </c>
      <c r="V92" s="139">
        <f>+[58]VH!FO148</f>
        <v>7.208294062205467</v>
      </c>
      <c r="W92" s="139">
        <f>+[58]VM12!FO148</f>
        <v>6.3253737396782084</v>
      </c>
    </row>
    <row r="93" spans="2:23" ht="24" customHeight="1" x14ac:dyDescent="0.2">
      <c r="B93" s="57"/>
      <c r="C93" s="58" t="s">
        <v>74</v>
      </c>
      <c r="D93" s="1381">
        <f>+'[58]IPC - Nacional (Base 2012=100)'!FC149</f>
        <v>118.27</v>
      </c>
      <c r="E93" s="1382"/>
      <c r="F93" s="139">
        <f>+[58]VC!FD149</f>
        <v>1.7402599636979765</v>
      </c>
      <c r="G93" s="139">
        <f>+[58]VH!FD149</f>
        <v>7.4312601622323671</v>
      </c>
      <c r="H93" s="100">
        <f>+[58]VM12!FD149</f>
        <v>8.7414007823601878</v>
      </c>
      <c r="I93" s="1382">
        <f>+'[58]IPC - Nacional (Base 2012=100)'!FO149</f>
        <v>117.39100000000001</v>
      </c>
      <c r="J93" s="1382"/>
      <c r="K93" s="139">
        <f>+[58]VC!FP149</f>
        <v>2.3612915602138074</v>
      </c>
      <c r="L93" s="139">
        <f>+[58]VH!FP149</f>
        <v>9.1329125103424058</v>
      </c>
      <c r="M93" s="139">
        <f>+[58]VM12!FP149</f>
        <v>11.425326029598182</v>
      </c>
      <c r="N93" s="1381">
        <f>+'[58]IPC - Nacional (Base 2012=100)'!FP149</f>
        <v>119.083</v>
      </c>
      <c r="O93" s="1382"/>
      <c r="P93" s="139">
        <f>+[58]VC!FQ149</f>
        <v>0.79479279523293478</v>
      </c>
      <c r="Q93" s="139">
        <f>+[58]VH!FQ149</f>
        <v>4.7749348912507816</v>
      </c>
      <c r="R93" s="100">
        <f>+[58]VM12!FQ149</f>
        <v>4.7084004531003476</v>
      </c>
      <c r="S93" s="1382">
        <f>+'[58]IPC - Nacional (Base 2012=100)'!FN149</f>
        <v>116.002</v>
      </c>
      <c r="T93" s="1382"/>
      <c r="U93" s="139">
        <f>+[58]VC!FO149</f>
        <v>1.9815733023877291</v>
      </c>
      <c r="V93" s="139">
        <f>+[58]VH!FO149</f>
        <v>7.0178513769085349</v>
      </c>
      <c r="W93" s="139">
        <f>+[58]VM12!FO149</f>
        <v>6.5914853663371131</v>
      </c>
    </row>
    <row r="94" spans="2:23" ht="24" customHeight="1" x14ac:dyDescent="0.2">
      <c r="B94" s="57"/>
      <c r="C94" s="58" t="s">
        <v>75</v>
      </c>
      <c r="D94" s="1381">
        <f>+'[58]IPC - Nacional (Base 2012=100)'!FC150</f>
        <v>118.93600000000001</v>
      </c>
      <c r="E94" s="1382"/>
      <c r="F94" s="139">
        <f>+[58]VC!FD150</f>
        <v>0.56311828866155711</v>
      </c>
      <c r="G94" s="139">
        <f>+[58]VH!FD150</f>
        <v>5.709613196814578</v>
      </c>
      <c r="H94" s="100">
        <f>+[58]VM12!FD150</f>
        <v>8.6012300836453939</v>
      </c>
      <c r="I94" s="1382">
        <f>+'[58]IPC - Nacional (Base 2012=100)'!FO150</f>
        <v>117.056</v>
      </c>
      <c r="J94" s="1382"/>
      <c r="K94" s="139">
        <f>+[58]VC!FP150</f>
        <v>-0.2853711102213996</v>
      </c>
      <c r="L94" s="139">
        <f>+[58]VH!FP150</f>
        <v>6.2705971002914307</v>
      </c>
      <c r="M94" s="139">
        <f>+[58]VM12!FP150</f>
        <v>11.179124465514878</v>
      </c>
      <c r="N94" s="1381">
        <f>+'[58]IPC - Nacional (Base 2012=100)'!FP150</f>
        <v>121.315</v>
      </c>
      <c r="O94" s="1382"/>
      <c r="P94" s="139">
        <f>+[58]VC!FQ150</f>
        <v>1.8743229512188986</v>
      </c>
      <c r="Q94" s="139">
        <f>+[58]VH!FQ150</f>
        <v>4.7543800568176975</v>
      </c>
      <c r="R94" s="100">
        <f>+[58]VM12!FQ150</f>
        <v>4.7069566907463445</v>
      </c>
      <c r="S94" s="1382">
        <f>+'[58]IPC - Nacional (Base 2012=100)'!FN150</f>
        <v>117.20399999999999</v>
      </c>
      <c r="T94" s="1382"/>
      <c r="U94" s="139">
        <f>+[58]VC!FO150</f>
        <v>1.0361890312236</v>
      </c>
      <c r="V94" s="139">
        <f>+[58]VH!FO150</f>
        <v>6.5510282005127207</v>
      </c>
      <c r="W94" s="139">
        <f>+[58]VM12!FO150</f>
        <v>6.7220367987769425</v>
      </c>
    </row>
    <row r="95" spans="2:23" ht="2.1" customHeight="1" x14ac:dyDescent="0.2">
      <c r="B95" s="787"/>
      <c r="C95" s="788"/>
      <c r="D95" s="2061"/>
      <c r="E95" s="2062"/>
      <c r="F95" s="559"/>
      <c r="G95" s="559"/>
      <c r="H95" s="789"/>
      <c r="I95" s="2063"/>
      <c r="J95" s="2063"/>
      <c r="K95" s="790"/>
      <c r="L95" s="790"/>
      <c r="M95" s="791"/>
      <c r="N95" s="2063"/>
      <c r="O95" s="2063"/>
      <c r="P95" s="792"/>
      <c r="Q95" s="792"/>
      <c r="R95" s="793"/>
      <c r="S95" s="1792"/>
      <c r="T95" s="1792"/>
      <c r="U95" s="619"/>
      <c r="V95" s="619"/>
      <c r="W95" s="728"/>
    </row>
    <row r="96" spans="2:23" s="69" customFormat="1" ht="18" customHeight="1" x14ac:dyDescent="0.2">
      <c r="B96" s="87" t="s">
        <v>580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2:2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  <c r="Q100" s="1313"/>
      <c r="R100" s="1313"/>
      <c r="S100" s="1313"/>
      <c r="T100" s="1313"/>
      <c r="U100" s="1313"/>
      <c r="V100" s="1313"/>
      <c r="W100" s="1313"/>
    </row>
    <row r="101" spans="2:23" ht="18" customHeight="1" x14ac:dyDescent="0.3">
      <c r="B101" s="882" t="str">
        <f>+Capa!$G$15</f>
        <v>Indicadores de Conjuntura  •  maio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W101" s="150" t="s">
        <v>912</v>
      </c>
    </row>
    <row r="102" spans="2:2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S94:T94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N33:O33"/>
    <mergeCell ref="D32:E32"/>
    <mergeCell ref="F32:G32"/>
    <mergeCell ref="H32:I32"/>
    <mergeCell ref="J32:K32"/>
    <mergeCell ref="L32:M32"/>
    <mergeCell ref="N32:O32"/>
    <mergeCell ref="P32:Q32"/>
    <mergeCell ref="R32:S32"/>
    <mergeCell ref="D77:E77"/>
    <mergeCell ref="I77:J77"/>
    <mergeCell ref="N77:O77"/>
    <mergeCell ref="S77:T77"/>
    <mergeCell ref="D81:E81"/>
    <mergeCell ref="F28:G28"/>
    <mergeCell ref="H28:I28"/>
    <mergeCell ref="J28:K28"/>
    <mergeCell ref="L28:M28"/>
    <mergeCell ref="N28:O28"/>
    <mergeCell ref="P28:Q28"/>
    <mergeCell ref="R28:S28"/>
    <mergeCell ref="T28:U28"/>
    <mergeCell ref="V32:W32"/>
    <mergeCell ref="T32:U32"/>
    <mergeCell ref="V29:W29"/>
    <mergeCell ref="V30:W30"/>
    <mergeCell ref="V31:W31"/>
    <mergeCell ref="L8:M9"/>
    <mergeCell ref="N8:O9"/>
    <mergeCell ref="P8:Q9"/>
    <mergeCell ref="R8:S9"/>
    <mergeCell ref="T8:U9"/>
    <mergeCell ref="V8:W9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L11:M11"/>
    <mergeCell ref="N11:O11"/>
    <mergeCell ref="P11:Q11"/>
    <mergeCell ref="R11:S11"/>
    <mergeCell ref="T11:U11"/>
    <mergeCell ref="V11:W11"/>
    <mergeCell ref="N10:O10"/>
    <mergeCell ref="P10:Q10"/>
    <mergeCell ref="R10:S10"/>
    <mergeCell ref="T10:U10"/>
    <mergeCell ref="V10:W10"/>
    <mergeCell ref="L10:M10"/>
    <mergeCell ref="B13:C13"/>
    <mergeCell ref="D13:E13"/>
    <mergeCell ref="F13:G13"/>
    <mergeCell ref="H13:I13"/>
    <mergeCell ref="J13:K13"/>
    <mergeCell ref="B12:C12"/>
    <mergeCell ref="D12:E12"/>
    <mergeCell ref="F12:G12"/>
    <mergeCell ref="H12:I12"/>
    <mergeCell ref="J12:K12"/>
    <mergeCell ref="L13:M13"/>
    <mergeCell ref="N13:O13"/>
    <mergeCell ref="P13:Q13"/>
    <mergeCell ref="R13:S13"/>
    <mergeCell ref="T13:U13"/>
    <mergeCell ref="V13:W13"/>
    <mergeCell ref="N12:O12"/>
    <mergeCell ref="P12:Q12"/>
    <mergeCell ref="R12:S12"/>
    <mergeCell ref="T12:U12"/>
    <mergeCell ref="V12:W12"/>
    <mergeCell ref="L12:M12"/>
    <mergeCell ref="V14:W14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V15:W15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V19:W19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V20:W20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V21:W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V22:W2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V23:W23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V24:W24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V25:W25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V71:V72"/>
    <mergeCell ref="W71:W72"/>
    <mergeCell ref="V26:W26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V27:W27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V28:W28"/>
    <mergeCell ref="D28:E28"/>
    <mergeCell ref="B73:C73"/>
    <mergeCell ref="D73:E73"/>
    <mergeCell ref="I73:J73"/>
    <mergeCell ref="N73:O73"/>
    <mergeCell ref="S73:T7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B70:C72"/>
    <mergeCell ref="D70:H70"/>
    <mergeCell ref="I70:M70"/>
    <mergeCell ref="N70:R70"/>
    <mergeCell ref="S70:W70"/>
    <mergeCell ref="S71:T72"/>
    <mergeCell ref="U71:U72"/>
    <mergeCell ref="B74:C74"/>
    <mergeCell ref="D74:E74"/>
    <mergeCell ref="I74:J74"/>
    <mergeCell ref="N74:O74"/>
    <mergeCell ref="S74:T74"/>
    <mergeCell ref="B75:C75"/>
    <mergeCell ref="D75:E75"/>
    <mergeCell ref="I75:J75"/>
    <mergeCell ref="N75:O75"/>
    <mergeCell ref="S75:T75"/>
    <mergeCell ref="B76:C76"/>
    <mergeCell ref="D76:E76"/>
    <mergeCell ref="I76:J76"/>
    <mergeCell ref="N76:O76"/>
    <mergeCell ref="S76:T76"/>
    <mergeCell ref="D80:E80"/>
    <mergeCell ref="I80:J80"/>
    <mergeCell ref="N80:O80"/>
    <mergeCell ref="S80:T80"/>
    <mergeCell ref="I81:J81"/>
    <mergeCell ref="N81:O81"/>
    <mergeCell ref="S81:T81"/>
    <mergeCell ref="D78:E78"/>
    <mergeCell ref="I78:J78"/>
    <mergeCell ref="N78:O78"/>
    <mergeCell ref="S78:T78"/>
    <mergeCell ref="D79:E79"/>
    <mergeCell ref="I79:J79"/>
    <mergeCell ref="N79:O79"/>
    <mergeCell ref="S79:T79"/>
    <mergeCell ref="D84:E84"/>
    <mergeCell ref="I84:J84"/>
    <mergeCell ref="N84:O84"/>
    <mergeCell ref="S84:T84"/>
    <mergeCell ref="D85:E85"/>
    <mergeCell ref="I85:J85"/>
    <mergeCell ref="N85:O85"/>
    <mergeCell ref="S85:T85"/>
    <mergeCell ref="D82:E82"/>
    <mergeCell ref="I82:J82"/>
    <mergeCell ref="N82:O82"/>
    <mergeCell ref="S82:T82"/>
    <mergeCell ref="D83:E83"/>
    <mergeCell ref="I83:J83"/>
    <mergeCell ref="N83:O83"/>
    <mergeCell ref="S83:T83"/>
    <mergeCell ref="D88:E88"/>
    <mergeCell ref="I88:J88"/>
    <mergeCell ref="N88:O88"/>
    <mergeCell ref="S88:T88"/>
    <mergeCell ref="D89:E89"/>
    <mergeCell ref="I89:J89"/>
    <mergeCell ref="N89:O89"/>
    <mergeCell ref="S89:T89"/>
    <mergeCell ref="D86:E86"/>
    <mergeCell ref="I86:J86"/>
    <mergeCell ref="N86:O86"/>
    <mergeCell ref="S86:T86"/>
    <mergeCell ref="D87:E87"/>
    <mergeCell ref="I87:J87"/>
    <mergeCell ref="N87:O87"/>
    <mergeCell ref="S87:T87"/>
    <mergeCell ref="B100:W100"/>
    <mergeCell ref="D90:E90"/>
    <mergeCell ref="I90:J90"/>
    <mergeCell ref="N90:O90"/>
    <mergeCell ref="S90:T90"/>
    <mergeCell ref="D95:E95"/>
    <mergeCell ref="I95:J95"/>
    <mergeCell ref="N95:O95"/>
    <mergeCell ref="S95:T95"/>
    <mergeCell ref="D91:E91"/>
    <mergeCell ref="I91:J91"/>
    <mergeCell ref="N91:O91"/>
    <mergeCell ref="S91:T91"/>
    <mergeCell ref="D92:E92"/>
    <mergeCell ref="I92:J92"/>
    <mergeCell ref="N92:O92"/>
    <mergeCell ref="S92:T92"/>
    <mergeCell ref="D93:E93"/>
    <mergeCell ref="I93:J93"/>
    <mergeCell ref="N93:O93"/>
    <mergeCell ref="S93:T93"/>
    <mergeCell ref="D94:E94"/>
    <mergeCell ref="I94:J94"/>
    <mergeCell ref="N94:O94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</mergeCells>
  <hyperlinks>
    <hyperlink ref="Y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L684"/>
  <sheetViews>
    <sheetView showGridLines="0" view="pageBreakPreview" topLeftCell="A46" zoomScale="65" zoomScaleNormal="75" zoomScaleSheetLayoutView="65" workbookViewId="0">
      <selection activeCell="R93" sqref="R93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6" width="10.7109375" style="9" customWidth="1"/>
    <col min="7" max="7" width="10.28515625" style="9" customWidth="1"/>
    <col min="8" max="9" width="10.7109375" style="9" customWidth="1"/>
    <col min="10" max="10" width="10.28515625" style="9" customWidth="1"/>
    <col min="11" max="11" width="9.7109375" style="9" customWidth="1"/>
    <col min="12" max="12" width="10.7109375" style="9" customWidth="1"/>
    <col min="13" max="13" width="10.28515625" style="9" customWidth="1"/>
    <col min="14" max="15" width="10.7109375" style="9" customWidth="1"/>
    <col min="16" max="16" width="10.28515625" style="9" customWidth="1"/>
    <col min="17" max="18" width="10.7109375" style="9" customWidth="1"/>
    <col min="19" max="19" width="10.28515625" style="9" customWidth="1"/>
    <col min="20" max="20" width="9.7109375" style="9" customWidth="1"/>
    <col min="21" max="27" width="10.7109375" style="9" customWidth="1"/>
    <col min="28" max="16384" width="9.140625" style="9"/>
  </cols>
  <sheetData>
    <row r="1" spans="2:168" ht="26.25" customHeight="1" x14ac:dyDescent="0.2">
      <c r="B1" s="2074" t="s">
        <v>10</v>
      </c>
      <c r="C1" s="2074"/>
      <c r="D1" s="2074"/>
      <c r="E1" s="2074"/>
      <c r="F1" s="2074"/>
      <c r="G1" s="2074"/>
      <c r="H1" s="2074"/>
      <c r="I1" s="2074"/>
      <c r="J1" s="2074"/>
      <c r="K1" s="2074"/>
      <c r="L1" s="2074"/>
      <c r="M1" s="2074"/>
      <c r="N1" s="2074"/>
      <c r="O1" s="2074"/>
      <c r="P1" s="2074"/>
      <c r="Q1" s="2074"/>
      <c r="R1" s="2074"/>
      <c r="S1" s="2074"/>
      <c r="T1" s="2074"/>
      <c r="U1" s="2074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3"/>
      <c r="R2" s="1313"/>
      <c r="S2" s="1313"/>
      <c r="T2" s="1313"/>
      <c r="U2" s="1313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  <c r="CG2" s="152"/>
      <c r="CH2" s="152"/>
      <c r="CI2" s="152"/>
      <c r="CJ2" s="152"/>
      <c r="CK2" s="152"/>
      <c r="CL2" s="152"/>
      <c r="CM2" s="152"/>
      <c r="CN2" s="152"/>
      <c r="CO2" s="152"/>
      <c r="CP2" s="152"/>
      <c r="CQ2" s="152"/>
      <c r="CR2" s="152"/>
      <c r="CS2" s="152"/>
      <c r="CT2" s="152"/>
      <c r="CU2" s="152"/>
      <c r="CV2" s="152"/>
      <c r="CW2" s="152"/>
      <c r="CX2" s="152"/>
      <c r="CY2" s="152"/>
      <c r="CZ2" s="152"/>
      <c r="DA2" s="152"/>
      <c r="DB2" s="152"/>
      <c r="DC2" s="152"/>
      <c r="DD2" s="152"/>
      <c r="DE2" s="152"/>
      <c r="DF2" s="152"/>
      <c r="DG2" s="152"/>
      <c r="DH2" s="152"/>
    </row>
    <row r="3" spans="2:168" ht="18" customHeight="1" x14ac:dyDescent="0.2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130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25">
      <c r="B5" s="39" t="s">
        <v>581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7.95" customHeight="1" x14ac:dyDescent="0.2">
      <c r="B6" s="1594"/>
      <c r="C6" s="2068"/>
      <c r="D6" s="1795" t="s">
        <v>582</v>
      </c>
      <c r="E6" s="1795"/>
      <c r="F6" s="1795"/>
      <c r="G6" s="1795" t="s">
        <v>583</v>
      </c>
      <c r="H6" s="1795"/>
      <c r="I6" s="1795"/>
      <c r="J6" s="1795" t="s">
        <v>584</v>
      </c>
      <c r="K6" s="1795"/>
      <c r="L6" s="1795"/>
      <c r="M6" s="1795" t="s">
        <v>585</v>
      </c>
      <c r="N6" s="1795"/>
      <c r="O6" s="1795"/>
      <c r="P6" s="1795" t="s">
        <v>586</v>
      </c>
      <c r="Q6" s="1795"/>
      <c r="R6" s="1795"/>
      <c r="S6" s="1795" t="s">
        <v>587</v>
      </c>
      <c r="T6" s="1795"/>
      <c r="U6" s="1799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7.95" customHeight="1" x14ac:dyDescent="0.2">
      <c r="B7" s="2069"/>
      <c r="C7" s="1818"/>
      <c r="D7" s="1250"/>
      <c r="E7" s="1250"/>
      <c r="F7" s="1250"/>
      <c r="G7" s="1250"/>
      <c r="H7" s="1250"/>
      <c r="I7" s="1250"/>
      <c r="J7" s="1250"/>
      <c r="K7" s="1250"/>
      <c r="L7" s="1250"/>
      <c r="M7" s="1250"/>
      <c r="N7" s="1250"/>
      <c r="O7" s="1250"/>
      <c r="P7" s="1250"/>
      <c r="Q7" s="1250"/>
      <c r="R7" s="1250"/>
      <c r="S7" s="1250"/>
      <c r="T7" s="1250"/>
      <c r="U7" s="1508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00000000000001" customHeight="1" x14ac:dyDescent="0.2">
      <c r="B8" s="2069"/>
      <c r="C8" s="1818"/>
      <c r="D8" s="1250" t="s">
        <v>574</v>
      </c>
      <c r="E8" s="1250" t="s">
        <v>59</v>
      </c>
      <c r="F8" s="1250" t="s">
        <v>575</v>
      </c>
      <c r="G8" s="1250" t="s">
        <v>574</v>
      </c>
      <c r="H8" s="1250" t="s">
        <v>59</v>
      </c>
      <c r="I8" s="1250" t="s">
        <v>575</v>
      </c>
      <c r="J8" s="1250" t="s">
        <v>574</v>
      </c>
      <c r="K8" s="1250" t="s">
        <v>59</v>
      </c>
      <c r="L8" s="1250" t="s">
        <v>575</v>
      </c>
      <c r="M8" s="1250" t="s">
        <v>574</v>
      </c>
      <c r="N8" s="1250" t="s">
        <v>59</v>
      </c>
      <c r="O8" s="1250" t="s">
        <v>575</v>
      </c>
      <c r="P8" s="1250" t="s">
        <v>574</v>
      </c>
      <c r="Q8" s="1250" t="s">
        <v>59</v>
      </c>
      <c r="R8" s="1250" t="s">
        <v>575</v>
      </c>
      <c r="S8" s="1250" t="s">
        <v>574</v>
      </c>
      <c r="T8" s="1250" t="s">
        <v>59</v>
      </c>
      <c r="U8" s="1508" t="s">
        <v>575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00000000000001" customHeight="1" x14ac:dyDescent="0.2">
      <c r="B9" s="1592"/>
      <c r="C9" s="1900"/>
      <c r="D9" s="1863"/>
      <c r="E9" s="1863"/>
      <c r="F9" s="1863"/>
      <c r="G9" s="1863"/>
      <c r="H9" s="1863"/>
      <c r="I9" s="1863"/>
      <c r="J9" s="1863"/>
      <c r="K9" s="1863"/>
      <c r="L9" s="1863"/>
      <c r="M9" s="1863"/>
      <c r="N9" s="1863"/>
      <c r="O9" s="1863"/>
      <c r="P9" s="1863"/>
      <c r="Q9" s="1863"/>
      <c r="R9" s="1863"/>
      <c r="S9" s="1863"/>
      <c r="T9" s="1863"/>
      <c r="U9" s="1864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2">
      <c r="B10" s="1175">
        <v>2020</v>
      </c>
      <c r="C10" s="1175"/>
      <c r="D10" s="50"/>
      <c r="E10" s="129">
        <f>+'[58]VH Anuais '!B13</f>
        <v>2.0873443461823626</v>
      </c>
      <c r="F10" s="48"/>
      <c r="G10" s="129"/>
      <c r="H10" s="129">
        <f>+'[58]VH Anuais '!P13</f>
        <v>0.51792056829187416</v>
      </c>
      <c r="I10" s="129"/>
      <c r="J10" s="50"/>
      <c r="K10" s="129">
        <f>+'[58]VH Anuais '!W13</f>
        <v>-3.3969163095615484</v>
      </c>
      <c r="L10" s="48"/>
      <c r="M10" s="129"/>
      <c r="N10" s="129">
        <f>+'[58]VH Anuais '!AF13</f>
        <v>7.485738245351925E-2</v>
      </c>
      <c r="O10" s="129"/>
      <c r="P10" s="50"/>
      <c r="Q10" s="129">
        <f>+'[58]VH Anuais '!AV13</f>
        <v>-0.64737034715706132</v>
      </c>
      <c r="R10" s="48"/>
      <c r="S10" s="129"/>
      <c r="T10" s="129">
        <f>+'[58]VH Anuais '!BO13</f>
        <v>1.1424788076370707</v>
      </c>
      <c r="U10" s="129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2">
      <c r="B11" s="1175">
        <v>2021</v>
      </c>
      <c r="C11" s="1175"/>
      <c r="D11" s="50"/>
      <c r="E11" s="129">
        <f>+'[58]VH Anuais '!B14</f>
        <v>0.73574279161434664</v>
      </c>
      <c r="F11" s="48"/>
      <c r="G11" s="129"/>
      <c r="H11" s="129">
        <f>+'[58]VH Anuais '!P14</f>
        <v>0.93420274918274426</v>
      </c>
      <c r="I11" s="129"/>
      <c r="J11" s="50"/>
      <c r="K11" s="129">
        <f>+'[58]VH Anuais '!W14</f>
        <v>-0.18199543018772024</v>
      </c>
      <c r="L11" s="48"/>
      <c r="M11" s="129"/>
      <c r="N11" s="129">
        <f>+'[58]VH Anuais '!AF14</f>
        <v>1.6425554552736976</v>
      </c>
      <c r="O11" s="129"/>
      <c r="P11" s="50"/>
      <c r="Q11" s="129">
        <f>+'[58]VH Anuais '!AV14</f>
        <v>-4.9366616989576784E-2</v>
      </c>
      <c r="R11" s="48"/>
      <c r="S11" s="129"/>
      <c r="T11" s="129">
        <f>+'[58]VH Anuais '!BO14</f>
        <v>2.1220666026009027</v>
      </c>
      <c r="U11" s="129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2">
      <c r="B12" s="1175">
        <v>2022</v>
      </c>
      <c r="C12" s="1175"/>
      <c r="D12" s="50"/>
      <c r="E12" s="129">
        <f>+'[58]VH Anuais '!B15</f>
        <v>12.991070945062578</v>
      </c>
      <c r="F12" s="48"/>
      <c r="G12" s="129"/>
      <c r="H12" s="129">
        <f>+'[58]VH Anuais '!P15</f>
        <v>2.5755975847365553</v>
      </c>
      <c r="I12" s="129"/>
      <c r="J12" s="50"/>
      <c r="K12" s="129">
        <f>+'[58]VH Anuais '!W15</f>
        <v>0.77261303317412988</v>
      </c>
      <c r="L12" s="48"/>
      <c r="M12" s="129"/>
      <c r="N12" s="129">
        <f>+'[58]VH Anuais '!AF15</f>
        <v>12.843154754701413</v>
      </c>
      <c r="O12" s="129"/>
      <c r="P12" s="50"/>
      <c r="Q12" s="129">
        <f>+'[58]VH Anuais '!AV15</f>
        <v>9.1857093115165647</v>
      </c>
      <c r="R12" s="48"/>
      <c r="S12" s="129"/>
      <c r="T12" s="129">
        <f>+'[58]VH Anuais '!BO15</f>
        <v>-1.3649005900496447</v>
      </c>
      <c r="U12" s="129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2">
      <c r="B13" s="1398"/>
      <c r="C13" s="1398"/>
      <c r="D13" s="56"/>
      <c r="E13" s="135"/>
      <c r="F13" s="54"/>
      <c r="G13" s="135"/>
      <c r="H13" s="135"/>
      <c r="I13" s="135"/>
      <c r="J13" s="56"/>
      <c r="K13" s="135"/>
      <c r="L13" s="54"/>
      <c r="M13" s="135"/>
      <c r="N13" s="135"/>
      <c r="O13" s="135"/>
      <c r="P13" s="56"/>
      <c r="Q13" s="135"/>
      <c r="R13" s="54"/>
      <c r="S13" s="135"/>
      <c r="T13" s="135"/>
      <c r="U13" s="135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2">
      <c r="B14" s="57">
        <v>21</v>
      </c>
      <c r="C14" s="58" t="s">
        <v>70</v>
      </c>
      <c r="D14" s="61">
        <f>+[58]VC!B133</f>
        <v>0.55167170434105017</v>
      </c>
      <c r="E14" s="139">
        <f>+[58]VH!B133</f>
        <v>1.361784058621196</v>
      </c>
      <c r="F14" s="100">
        <f>+[58]VM12!B133</f>
        <v>0.62187744566766234</v>
      </c>
      <c r="G14" s="139">
        <f>+[58]VC!P133</f>
        <v>0.9521974404675726</v>
      </c>
      <c r="H14" s="139">
        <f>+[58]VH!P133</f>
        <v>0.87121151346927217</v>
      </c>
      <c r="I14" s="139">
        <f>+[58]VM12!P133</f>
        <v>1.0227605869532752</v>
      </c>
      <c r="J14" s="61">
        <f>+[58]VC!W133</f>
        <v>0.60052791129245886</v>
      </c>
      <c r="K14" s="139">
        <f>+[58]VH!W133</f>
        <v>-0.1544392710466358</v>
      </c>
      <c r="L14" s="100">
        <f>+[58]VM12!W133</f>
        <v>-0.72696181465626841</v>
      </c>
      <c r="M14" s="139">
        <f>+[58]VC!AF133</f>
        <v>0.34203339750189521</v>
      </c>
      <c r="N14" s="139">
        <f>+[58]VH!AF133</f>
        <v>3.1867484301051574</v>
      </c>
      <c r="O14" s="139">
        <f>+[58]VM12!AF133</f>
        <v>1.3693649092650695</v>
      </c>
      <c r="P14" s="61">
        <f>+[58]VC!AV133</f>
        <v>0.72113927886072737</v>
      </c>
      <c r="Q14" s="139">
        <f>+[58]VH!AV133</f>
        <v>1.3465583999837438</v>
      </c>
      <c r="R14" s="100">
        <f>+[58]VM12!AV133</f>
        <v>-0.16648497487912195</v>
      </c>
      <c r="S14" s="139">
        <f>+[58]VC!BO133</f>
        <v>4.5374571719603018E-2</v>
      </c>
      <c r="T14" s="139">
        <f>+[58]VH!BO133</f>
        <v>1.0881769527302687</v>
      </c>
      <c r="U14" s="139">
        <f>+[58]VM12!BO133</f>
        <v>2.3106476747094318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2">
      <c r="B15" s="110"/>
      <c r="C15" s="51" t="s">
        <v>71</v>
      </c>
      <c r="D15" s="56">
        <f>+[58]VC!B134</f>
        <v>0.75242740827485832</v>
      </c>
      <c r="E15" s="135">
        <f>+[58]VH!B134</f>
        <v>2.8821889947648005</v>
      </c>
      <c r="F15" s="54">
        <f>+[58]VM12!B134</f>
        <v>0.73574279161436884</v>
      </c>
      <c r="G15" s="135">
        <f>+[58]VC!P134</f>
        <v>-1.1603308414187885</v>
      </c>
      <c r="H15" s="135">
        <f>+[58]VH!P134</f>
        <v>0.33827969837401106</v>
      </c>
      <c r="I15" s="135">
        <f>+[58]VM12!P134</f>
        <v>0.93420274918272206</v>
      </c>
      <c r="J15" s="56">
        <f>+[58]VC!W134</f>
        <v>-1.6762528930543863</v>
      </c>
      <c r="K15" s="135">
        <f>+[58]VH!W134</f>
        <v>1.7935304793423645</v>
      </c>
      <c r="L15" s="54">
        <f>+[58]VM12!W134</f>
        <v>-0.18199543018770914</v>
      </c>
      <c r="M15" s="135">
        <f>+[58]VC!AF134</f>
        <v>0.14277173476582306</v>
      </c>
      <c r="N15" s="135">
        <f>+[58]VH!AF134</f>
        <v>3.2276164020677456</v>
      </c>
      <c r="O15" s="135">
        <f>+[58]VM12!AF134</f>
        <v>1.6425554552736976</v>
      </c>
      <c r="P15" s="56">
        <f>+[58]VC!AV134</f>
        <v>-0.66884601500140084</v>
      </c>
      <c r="Q15" s="135">
        <f>+[58]VH!AV134</f>
        <v>0.87168155110437517</v>
      </c>
      <c r="R15" s="54">
        <f>+[58]VM12!AV134</f>
        <v>-4.9366616989576784E-2</v>
      </c>
      <c r="S15" s="135">
        <f>+[58]VC!BO134</f>
        <v>0.11662455224503709</v>
      </c>
      <c r="T15" s="135">
        <f>+[58]VH!BO134</f>
        <v>0.628901562020312</v>
      </c>
      <c r="U15" s="135">
        <f>+[58]VM12!BO134</f>
        <v>2.1220666026009027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2">
      <c r="B16" s="57">
        <v>22</v>
      </c>
      <c r="C16" s="58" t="s">
        <v>72</v>
      </c>
      <c r="D16" s="61">
        <f>+[58]VC!B135</f>
        <v>1.3114904132155658</v>
      </c>
      <c r="E16" s="139">
        <f>+[58]VH!B135</f>
        <v>3.7119622245540329</v>
      </c>
      <c r="F16" s="100">
        <f>+[58]VM12!B135</f>
        <v>0.96149653337986862</v>
      </c>
      <c r="G16" s="139">
        <f>+[58]VC!P135</f>
        <v>2.1097351968522915</v>
      </c>
      <c r="H16" s="139">
        <f>+[58]VH!P135</f>
        <v>1.1147055073941869</v>
      </c>
      <c r="I16" s="139">
        <f>+[58]VM12!P135</f>
        <v>0.94402730928906387</v>
      </c>
      <c r="J16" s="61">
        <f>+[58]VC!W135</f>
        <v>-13.58620287828467</v>
      </c>
      <c r="K16" s="139">
        <f>+[58]VH!W135</f>
        <v>2.3801634636624769</v>
      </c>
      <c r="L16" s="100">
        <f>+[58]VM12!W135</f>
        <v>0.1071108510351193</v>
      </c>
      <c r="M16" s="139">
        <f>+[58]VC!AF135</f>
        <v>1.4461760538907686</v>
      </c>
      <c r="N16" s="139">
        <f>+[58]VH!AF135</f>
        <v>4.5128242789211681</v>
      </c>
      <c r="O16" s="139">
        <f>+[58]VM12!AF135</f>
        <v>2.0300525273400538</v>
      </c>
      <c r="P16" s="61">
        <f>+[58]VC!AV135</f>
        <v>2.4501044852963449</v>
      </c>
      <c r="Q16" s="139">
        <f>+[58]VH!AV135</f>
        <v>3.8380076330410295</v>
      </c>
      <c r="R16" s="100">
        <f>+[58]VM12!AV135</f>
        <v>0.32661934993005737</v>
      </c>
      <c r="S16" s="139">
        <f>+[58]VC!BO135</f>
        <v>0.24776961124208796</v>
      </c>
      <c r="T16" s="139">
        <f>+[58]VH!BO135</f>
        <v>0.88104497329886122</v>
      </c>
      <c r="U16" s="139">
        <f>+[58]VM12!BO135</f>
        <v>1.9617482335127168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2">
      <c r="B17" s="57"/>
      <c r="C17" s="58" t="s">
        <v>73</v>
      </c>
      <c r="D17" s="61">
        <f>+[58]VC!B136</f>
        <v>0.76966160183562504</v>
      </c>
      <c r="E17" s="139">
        <f>+[58]VH!B136</f>
        <v>4.6680741262022041</v>
      </c>
      <c r="F17" s="100">
        <f>+[58]VM12!B136</f>
        <v>1.2745975303262602</v>
      </c>
      <c r="G17" s="139">
        <f>+[58]VC!P136</f>
        <v>-2.8431163959874883</v>
      </c>
      <c r="H17" s="139">
        <f>+[58]VH!P136</f>
        <v>1.2897925652084696</v>
      </c>
      <c r="I17" s="139">
        <f>+[58]VM12!P136</f>
        <v>1.0101849281435316</v>
      </c>
      <c r="J17" s="61">
        <f>+[58]VC!W136</f>
        <v>-5.7325098441124211</v>
      </c>
      <c r="K17" s="139">
        <f>+[58]VH!W136</f>
        <v>3.2356676610449941</v>
      </c>
      <c r="L17" s="100">
        <f>+[58]VM12!W136</f>
        <v>0.50553547510394647</v>
      </c>
      <c r="M17" s="139">
        <f>+[58]VC!AF136</f>
        <v>0.32674571805006991</v>
      </c>
      <c r="N17" s="139">
        <f>+[58]VH!AF136</f>
        <v>5.0539424429994373</v>
      </c>
      <c r="O17" s="139">
        <f>+[58]VM12!AF136</f>
        <v>2.4836552046089144</v>
      </c>
      <c r="P17" s="61">
        <f>+[58]VC!AV136</f>
        <v>1.3657325292657063</v>
      </c>
      <c r="Q17" s="139">
        <f>+[58]VH!AV136</f>
        <v>4.6969619866673584</v>
      </c>
      <c r="R17" s="100">
        <f>+[58]VM12!AV136</f>
        <v>0.77210323532277414</v>
      </c>
      <c r="S17" s="139">
        <f>+[58]VC!BO136</f>
        <v>-4.3344738225459256E-2</v>
      </c>
      <c r="T17" s="139">
        <f>+[58]VH!BO136</f>
        <v>0.89176006255351492</v>
      </c>
      <c r="U17" s="139">
        <f>+[58]VM12!BO136</f>
        <v>1.8069514336604975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2">
      <c r="B18" s="57"/>
      <c r="C18" s="58" t="s">
        <v>74</v>
      </c>
      <c r="D18" s="61">
        <f>+[58]VC!B137</f>
        <v>2.5809054235768736</v>
      </c>
      <c r="E18" s="139">
        <f>+[58]VH!B137</f>
        <v>7.2396536212325779</v>
      </c>
      <c r="F18" s="100">
        <f>+[58]VM12!B137</f>
        <v>1.8111918780968184</v>
      </c>
      <c r="G18" s="139">
        <f>+[58]VC!P137</f>
        <v>3.2734498560363257</v>
      </c>
      <c r="H18" s="139">
        <f>+[58]VH!P137</f>
        <v>2.5886656246475237</v>
      </c>
      <c r="I18" s="139">
        <f>+[58]VM12!P137</f>
        <v>1.2211183228534317</v>
      </c>
      <c r="J18" s="61">
        <f>+[58]VC!W137</f>
        <v>22.552034904513274</v>
      </c>
      <c r="K18" s="139">
        <f>+[58]VH!W137</f>
        <v>6.0734892195579704E-2</v>
      </c>
      <c r="L18" s="100">
        <f>+[58]VM12!W137</f>
        <v>0.8174090026006553</v>
      </c>
      <c r="M18" s="139">
        <f>+[58]VC!AF137</f>
        <v>0.58657701668680673</v>
      </c>
      <c r="N18" s="139">
        <f>+[58]VH!AF137</f>
        <v>5.3571756075194932</v>
      </c>
      <c r="O18" s="139">
        <f>+[58]VM12!AF137</f>
        <v>2.9410249054153903</v>
      </c>
      <c r="P18" s="61">
        <f>+[58]VC!AV137</f>
        <v>0.63186546126177134</v>
      </c>
      <c r="Q18" s="139">
        <f>+[58]VH!AV137</f>
        <v>5.5637134932289056</v>
      </c>
      <c r="R18" s="100">
        <f>+[58]VM12!AV137</f>
        <v>1.2678418788922841</v>
      </c>
      <c r="S18" s="139">
        <f>+[58]VC!BO137</f>
        <v>0.27586588673813583</v>
      </c>
      <c r="T18" s="139">
        <f>+[58]VH!BO137</f>
        <v>1.1249023037701367</v>
      </c>
      <c r="U18" s="139">
        <f>+[58]VM12!BO137</f>
        <v>1.6774809863788986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2">
      <c r="B19" s="57"/>
      <c r="C19" s="58" t="s">
        <v>75</v>
      </c>
      <c r="D19" s="61">
        <f>+[58]VC!B138</f>
        <v>3.5034825088045896</v>
      </c>
      <c r="E19" s="139">
        <f>+[58]VH!B138</f>
        <v>10.25385625052364</v>
      </c>
      <c r="F19" s="100">
        <f>+[58]VM12!B138</f>
        <v>2.7357053985012092</v>
      </c>
      <c r="G19" s="139">
        <f>+[58]VC!P138</f>
        <v>-1.5958407614799164</v>
      </c>
      <c r="H19" s="139">
        <f>+[58]VH!P138</f>
        <v>0.59328837508028087</v>
      </c>
      <c r="I19" s="139">
        <f>+[58]VM12!P138</f>
        <v>1.1628032497770446</v>
      </c>
      <c r="J19" s="61">
        <f>+[58]VC!W138</f>
        <v>0.73304540679350882</v>
      </c>
      <c r="K19" s="139">
        <f>+[58]VH!W138</f>
        <v>-0.7247377139701805</v>
      </c>
      <c r="L19" s="100">
        <f>+[58]VM12!W138</f>
        <v>0.50233118995788306</v>
      </c>
      <c r="M19" s="139">
        <f>+[58]VC!AF138</f>
        <v>4.6626396964105421</v>
      </c>
      <c r="N19" s="139">
        <f>+[58]VH!AF138</f>
        <v>10.185736669934853</v>
      </c>
      <c r="O19" s="139">
        <f>+[58]VM12!AF138</f>
        <v>3.6805272251916321</v>
      </c>
      <c r="P19" s="61">
        <f>+[58]VC!AV138</f>
        <v>1.3668856259660078</v>
      </c>
      <c r="Q19" s="139">
        <f>+[58]VH!AV138</f>
        <v>6.8823972784126886</v>
      </c>
      <c r="R19" s="100">
        <f>+[58]VM12!AV138</f>
        <v>1.9177533483033082</v>
      </c>
      <c r="S19" s="139">
        <f>+[58]VC!BO138</f>
        <v>0.36067534618391406</v>
      </c>
      <c r="T19" s="139">
        <f>+[58]VH!BO138</f>
        <v>1.3792718857174702</v>
      </c>
      <c r="U19" s="139">
        <f>+[58]VM12!BO138</f>
        <v>1.5878296139693715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2">
      <c r="B20" s="57"/>
      <c r="C20" s="58" t="s">
        <v>76</v>
      </c>
      <c r="D20" s="61">
        <f>+[58]VC!B139</f>
        <v>2.2163494824296359</v>
      </c>
      <c r="E20" s="139">
        <f>+[58]VH!B139</f>
        <v>12.328347684085529</v>
      </c>
      <c r="F20" s="100">
        <f>+[58]VM12!B139</f>
        <v>3.7222951158827788</v>
      </c>
      <c r="G20" s="139">
        <f>+[58]VC!P139</f>
        <v>2.2945115284240147</v>
      </c>
      <c r="H20" s="139">
        <f>+[58]VH!P139</f>
        <v>2.7801165932946903</v>
      </c>
      <c r="I20" s="139">
        <f>+[58]VM12!P139</f>
        <v>1.2685385460254661</v>
      </c>
      <c r="J20" s="61">
        <f>+[58]VC!W139</f>
        <v>0.61994484229066504</v>
      </c>
      <c r="K20" s="139">
        <f>+[58]VH!W139</f>
        <v>-4.7194787853666043E-2</v>
      </c>
      <c r="L20" s="100">
        <f>+[58]VM12!W139</f>
        <v>0.21728327399368474</v>
      </c>
      <c r="M20" s="139">
        <f>+[58]VC!AF139</f>
        <v>3.1434772846343773</v>
      </c>
      <c r="N20" s="139">
        <f>+[58]VH!AF139</f>
        <v>13.417645122352685</v>
      </c>
      <c r="O20" s="139">
        <f>+[58]VM12!AF139</f>
        <v>4.6756953769422793</v>
      </c>
      <c r="P20" s="61">
        <f>+[58]VC!AV139</f>
        <v>1.7096297708105057</v>
      </c>
      <c r="Q20" s="139">
        <f>+[58]VH!AV139</f>
        <v>8.7384872442741965</v>
      </c>
      <c r="R20" s="100">
        <f>+[58]VM12!AV139</f>
        <v>2.682665312882837</v>
      </c>
      <c r="S20" s="139">
        <f>+[58]VC!BO139</f>
        <v>0.12376578013697515</v>
      </c>
      <c r="T20" s="139">
        <f>+[58]VH!BO139</f>
        <v>1.4274436963083392</v>
      </c>
      <c r="U20" s="139">
        <f>+[58]VM12!BO139</f>
        <v>1.4937217447269946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2">
      <c r="B21" s="57"/>
      <c r="C21" s="58" t="s">
        <v>77</v>
      </c>
      <c r="D21" s="61">
        <f>+[58]VC!B140</f>
        <v>1.1019056193882548</v>
      </c>
      <c r="E21" s="139">
        <f>+[58]VH!B140</f>
        <v>13.197443746705284</v>
      </c>
      <c r="F21" s="100">
        <f>+[58]VM12!B140</f>
        <v>4.8456175996092199</v>
      </c>
      <c r="G21" s="139">
        <f>+[58]VC!P140</f>
        <v>-0.19972849407836613</v>
      </c>
      <c r="H21" s="139">
        <f>+[58]VH!P140</f>
        <v>2.8941441441441507</v>
      </c>
      <c r="I21" s="139">
        <f>+[58]VM12!P140</f>
        <v>1.4999686706449467</v>
      </c>
      <c r="J21" s="61">
        <f>+[58]VC!W140</f>
        <v>-1.1953980629484162</v>
      </c>
      <c r="K21" s="139">
        <f>+[58]VH!W140</f>
        <v>-0.46521880365677504</v>
      </c>
      <c r="L21" s="100">
        <f>+[58]VM12!W140</f>
        <v>-3.3366087198760663E-2</v>
      </c>
      <c r="M21" s="139">
        <f>+[58]VC!AF140</f>
        <v>0.20317828894855783</v>
      </c>
      <c r="N21" s="139">
        <f>+[58]VH!AF140</f>
        <v>13.503812959495875</v>
      </c>
      <c r="O21" s="139">
        <f>+[58]VM12!AF140</f>
        <v>5.6545081066005976</v>
      </c>
      <c r="P21" s="61">
        <f>+[58]VC!AV140</f>
        <v>0.99316961650535163</v>
      </c>
      <c r="Q21" s="139">
        <f>+[58]VH!AV140</f>
        <v>10.179903914954513</v>
      </c>
      <c r="R21" s="100">
        <f>+[58]VM12!AV140</f>
        <v>3.6027134828835683</v>
      </c>
      <c r="S21" s="139">
        <f>+[58]VC!BO140</f>
        <v>-4.9216203347617444</v>
      </c>
      <c r="T21" s="139">
        <f>+[58]VH!BO140</f>
        <v>-3.5680123329525748</v>
      </c>
      <c r="U21" s="139">
        <f>+[58]VM12!BO140</f>
        <v>0.99689270073104463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2">
      <c r="B22" s="57"/>
      <c r="C22" s="58" t="s">
        <v>66</v>
      </c>
      <c r="D22" s="61">
        <f>+[58]VC!B141</f>
        <v>0.76227358513687449</v>
      </c>
      <c r="E22" s="139">
        <f>+[58]VH!B141</f>
        <v>13.894942927856381</v>
      </c>
      <c r="F22" s="100">
        <f>+[58]VM12!B141</f>
        <v>5.9621668647913406</v>
      </c>
      <c r="G22" s="139">
        <f>+[58]VC!P141</f>
        <v>0.12429837864882387</v>
      </c>
      <c r="H22" s="139">
        <f>+[58]VH!P141</f>
        <v>2.8276664927140649</v>
      </c>
      <c r="I22" s="139">
        <f>+[58]VM12!P141</f>
        <v>1.6108171980205421</v>
      </c>
      <c r="J22" s="61">
        <f>+[58]VC!W141</f>
        <v>-12.1102628358296</v>
      </c>
      <c r="K22" s="139">
        <f>+[58]VH!W141</f>
        <v>5.1747472335006428E-2</v>
      </c>
      <c r="L22" s="100">
        <f>+[58]VM12!W141</f>
        <v>2.031545097238574E-2</v>
      </c>
      <c r="M22" s="139">
        <f>+[58]VC!AF141</f>
        <v>3.1259806406449764</v>
      </c>
      <c r="N22" s="139">
        <f>+[58]VH!AF141</f>
        <v>16.622686491109938</v>
      </c>
      <c r="O22" s="139">
        <f>+[58]VM12!AF141</f>
        <v>6.9180224252066047</v>
      </c>
      <c r="P22" s="61">
        <f>+[58]VC!AV141</f>
        <v>8.2568722225828672E-2</v>
      </c>
      <c r="Q22" s="139">
        <f>+[58]VH!AV141</f>
        <v>10.506960592495474</v>
      </c>
      <c r="R22" s="100">
        <f>+[58]VM12!AV141</f>
        <v>4.4996715661239861</v>
      </c>
      <c r="S22" s="139">
        <f>+[58]VC!BO141</f>
        <v>8.9563450407847967E-2</v>
      </c>
      <c r="T22" s="139">
        <f>+[58]VH!BO141</f>
        <v>-3.5747752428490487</v>
      </c>
      <c r="U22" s="139">
        <f>+[58]VM12!BO141</f>
        <v>0.52084468198358991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2">
      <c r="B23" s="57"/>
      <c r="C23" s="58" t="s">
        <v>67</v>
      </c>
      <c r="D23" s="61">
        <f>+[58]VC!B142</f>
        <v>0.86596935052298818</v>
      </c>
      <c r="E23" s="139">
        <f>+[58]VH!B142</f>
        <v>15.337116154873165</v>
      </c>
      <c r="F23" s="100">
        <f>+[58]VM12!B142</f>
        <v>7.1937498494421437</v>
      </c>
      <c r="G23" s="139">
        <f>+[58]VC!P142</f>
        <v>-0.14756747893844846</v>
      </c>
      <c r="H23" s="139">
        <f>+[58]VH!P142</f>
        <v>2.7972477654170103</v>
      </c>
      <c r="I23" s="139">
        <f>+[58]VM12!P142</f>
        <v>1.7087245282308761</v>
      </c>
      <c r="J23" s="61">
        <f>+[58]VC!W142</f>
        <v>-7.4384987732908918</v>
      </c>
      <c r="K23" s="139">
        <f>+[58]VH!W142</f>
        <v>-1.5654528530730794</v>
      </c>
      <c r="L23" s="100">
        <f>+[58]VM12!W142</f>
        <v>4.5901103057666148E-2</v>
      </c>
      <c r="M23" s="139">
        <f>+[58]VC!AF142</f>
        <v>-0.77633693803348391</v>
      </c>
      <c r="N23" s="139">
        <f>+[58]VH!AF142</f>
        <v>14.921515647168327</v>
      </c>
      <c r="O23" s="139">
        <f>+[58]VM12!AF142</f>
        <v>7.9790175393573914</v>
      </c>
      <c r="P23" s="61">
        <f>+[58]VC!AV142</f>
        <v>0.54691410667606633</v>
      </c>
      <c r="Q23" s="139">
        <f>+[58]VH!AV142</f>
        <v>10.569934453969964</v>
      </c>
      <c r="R23" s="100">
        <f>+[58]VM12!AV142</f>
        <v>5.3923451644813936</v>
      </c>
      <c r="S23" s="139">
        <f>+[58]VC!BO142</f>
        <v>0.20975656692003852</v>
      </c>
      <c r="T23" s="139">
        <f>+[58]VH!BO142</f>
        <v>-3.4942873822033205</v>
      </c>
      <c r="U23" s="139">
        <f>+[58]VM12!BO142</f>
        <v>4.5053092739477663E-2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2">
      <c r="B24" s="57"/>
      <c r="C24" s="58" t="s">
        <v>68</v>
      </c>
      <c r="D24" s="61">
        <f>+[58]VC!B143</f>
        <v>0.68731008537115112</v>
      </c>
      <c r="E24" s="139">
        <f>+[58]VH!B143</f>
        <v>16.422363712413457</v>
      </c>
      <c r="F24" s="100">
        <f>+[58]VM12!B143</f>
        <v>8.5064791335784484</v>
      </c>
      <c r="G24" s="139">
        <f>+[58]VC!P143</f>
        <v>0.19782935068184404</v>
      </c>
      <c r="H24" s="139">
        <f>+[58]VH!P143</f>
        <v>3.3095230416975596</v>
      </c>
      <c r="I24" s="139">
        <f>+[58]VM12!P143</f>
        <v>1.9006992575005155</v>
      </c>
      <c r="J24" s="61">
        <f>+[58]VC!W143</f>
        <v>23.793627141956563</v>
      </c>
      <c r="K24" s="139">
        <f>+[58]VH!W143</f>
        <v>1.7331716334436198</v>
      </c>
      <c r="L24" s="100">
        <f>+[58]VM12!W143</f>
        <v>0.37215418284302082</v>
      </c>
      <c r="M24" s="139">
        <f>+[58]VC!AF143</f>
        <v>-5.1112281888177069E-2</v>
      </c>
      <c r="N24" s="139">
        <f>+[58]VH!AF143</f>
        <v>14.599731320945253</v>
      </c>
      <c r="O24" s="139">
        <f>+[58]VM12!AF143</f>
        <v>9.0004276335096769</v>
      </c>
      <c r="P24" s="61">
        <f>+[58]VC!AV143</f>
        <v>1.8208135118191526</v>
      </c>
      <c r="Q24" s="139">
        <f>+[58]VH!AV143</f>
        <v>11.949844912522556</v>
      </c>
      <c r="R24" s="100">
        <f>+[58]VM12!AV143</f>
        <v>6.331979170294133</v>
      </c>
      <c r="S24" s="139">
        <f>+[58]VC!BO143</f>
        <v>6.2411184084187887E-2</v>
      </c>
      <c r="T24" s="139">
        <f>+[58]VH!BO143</f>
        <v>-3.5493484377313811</v>
      </c>
      <c r="U24" s="139">
        <f>+[58]VM12!BO143</f>
        <v>-0.41876209272477816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2">
      <c r="B25" s="57"/>
      <c r="C25" s="58" t="s">
        <v>69</v>
      </c>
      <c r="D25" s="61">
        <f>+[58]VC!B144</f>
        <v>2.111725866845493</v>
      </c>
      <c r="E25" s="139">
        <f>+[58]VH!B144</f>
        <v>18.584382591280814</v>
      </c>
      <c r="F25" s="100">
        <f>+[58]VM12!B144</f>
        <v>10.018662915451682</v>
      </c>
      <c r="G25" s="139">
        <f>+[58]VC!P144</f>
        <v>8.4282157935411384E-2</v>
      </c>
      <c r="H25" s="139">
        <f>+[58]VH!P144</f>
        <v>2.9665847744753115</v>
      </c>
      <c r="I25" s="139">
        <f>+[58]VM12!P144</f>
        <v>2.0317195874186567</v>
      </c>
      <c r="J25" s="61">
        <f>+[58]VC!W144</f>
        <v>2.3633438653750227</v>
      </c>
      <c r="K25" s="139">
        <f>+[58]VH!W144</f>
        <v>1.9456643267978135</v>
      </c>
      <c r="L25" s="100">
        <f>+[58]VM12!W144</f>
        <v>0.65211730525158718</v>
      </c>
      <c r="M25" s="139">
        <f>+[58]VC!AF144</f>
        <v>4.1107422151589912</v>
      </c>
      <c r="N25" s="139">
        <f>+[58]VH!AF144</f>
        <v>18.485920222053089</v>
      </c>
      <c r="O25" s="139">
        <f>+[58]VM12!AF144</f>
        <v>10.296508294719931</v>
      </c>
      <c r="P25" s="61">
        <f>+[58]VC!AV144</f>
        <v>0.59034977318617177</v>
      </c>
      <c r="Q25" s="139">
        <f>+[58]VH!AV144</f>
        <v>12.2058377941622</v>
      </c>
      <c r="R25" s="100">
        <f>+[58]VM12!AV144</f>
        <v>7.2819802477686046</v>
      </c>
      <c r="S25" s="139">
        <f>+[58]VC!BO144</f>
        <v>0.29362939364572238</v>
      </c>
      <c r="T25" s="139">
        <f>+[58]VH!BO144</f>
        <v>-3.2141864987498714</v>
      </c>
      <c r="U25" s="139">
        <f>+[58]VM12!BO144</f>
        <v>-0.83611962441983989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2">
      <c r="B26" s="57"/>
      <c r="C26" s="58" t="s">
        <v>70</v>
      </c>
      <c r="D26" s="61">
        <f>+[58]VC!B145</f>
        <v>1.7146476098140795</v>
      </c>
      <c r="E26" s="139">
        <f>+[58]VH!B145</f>
        <v>19.955923982701563</v>
      </c>
      <c r="F26" s="100">
        <f>+[58]VM12!B145</f>
        <v>11.57259030702409</v>
      </c>
      <c r="G26" s="139">
        <f>+[58]VC!P145</f>
        <v>1.7310076491824589</v>
      </c>
      <c r="H26" s="139">
        <f>+[58]VH!P145</f>
        <v>3.760935263241616</v>
      </c>
      <c r="I26" s="139">
        <f>+[58]VM12!P145</f>
        <v>2.2743951600742163</v>
      </c>
      <c r="J26" s="61">
        <f>+[58]VC!W145</f>
        <v>2.1482277121376292E-2</v>
      </c>
      <c r="K26" s="139">
        <f>+[58]VH!W145</f>
        <v>1.358876234560813</v>
      </c>
      <c r="L26" s="100">
        <f>+[58]VM12!W145</f>
        <v>0.78765265768687698</v>
      </c>
      <c r="M26" s="139">
        <f>+[58]VC!AF145</f>
        <v>0.31663026804000793</v>
      </c>
      <c r="N26" s="139">
        <f>+[58]VH!AF145</f>
        <v>18.45592368850777</v>
      </c>
      <c r="O26" s="139">
        <f>+[58]VM12!AF145</f>
        <v>11.575530757184517</v>
      </c>
      <c r="P26" s="61">
        <f>+[58]VC!AV145</f>
        <v>0.60938836131239071</v>
      </c>
      <c r="Q26" s="139">
        <f>+[58]VH!AV145</f>
        <v>12.081344510849945</v>
      </c>
      <c r="R26" s="100">
        <f>+[58]VM12!AV145</f>
        <v>8.1828979729907214</v>
      </c>
      <c r="S26" s="139">
        <f>+[58]VC!BO145</f>
        <v>0.94432591203512661</v>
      </c>
      <c r="T26" s="139">
        <f>+[58]VH!BO145</f>
        <v>-2.3445237367987537</v>
      </c>
      <c r="U26" s="139">
        <f>+[58]VM12!BO145</f>
        <v>-1.1213015577070884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2">
      <c r="B27" s="110"/>
      <c r="C27" s="51" t="s">
        <v>71</v>
      </c>
      <c r="D27" s="56">
        <f>+[58]VC!B146</f>
        <v>0.71104073302532544</v>
      </c>
      <c r="E27" s="135">
        <f>+[58]VH!B146</f>
        <v>19.906648972681083</v>
      </c>
      <c r="F27" s="54">
        <f>+[58]VM12!B146</f>
        <v>12.991070945062578</v>
      </c>
      <c r="G27" s="135">
        <f>+[58]VC!P146</f>
        <v>-0.9688125148502591</v>
      </c>
      <c r="H27" s="135">
        <f>+[58]VH!P146</f>
        <v>3.9619893628149105</v>
      </c>
      <c r="I27" s="135">
        <f>+[58]VM12!P146</f>
        <v>2.5755975847365553</v>
      </c>
      <c r="J27" s="56">
        <f>+[58]VC!W146</f>
        <v>-1.4378730330982137</v>
      </c>
      <c r="K27" s="135">
        <f>+[58]VH!W146</f>
        <v>1.6046145778709997</v>
      </c>
      <c r="L27" s="54">
        <f>+[58]VM12!W146</f>
        <v>0.77261303317412988</v>
      </c>
      <c r="M27" s="135">
        <f>+[58]VC!AF146</f>
        <v>0.11450094161957747</v>
      </c>
      <c r="N27" s="135">
        <f>+[58]VH!AF146</f>
        <v>18.422483003198863</v>
      </c>
      <c r="O27" s="135">
        <f>+[58]VM12!AF146</f>
        <v>12.843154754701413</v>
      </c>
      <c r="P27" s="56">
        <f>+[58]VC!AV146</f>
        <v>4.2944565723068706E-2</v>
      </c>
      <c r="Q27" s="135">
        <f>+[58]VH!AV146</f>
        <v>12.884500842949009</v>
      </c>
      <c r="R27" s="54">
        <f>+[58]VM12!AV146</f>
        <v>9.1857093115165647</v>
      </c>
      <c r="S27" s="135">
        <f>+[58]VC!BO146</f>
        <v>0.16776297082630176</v>
      </c>
      <c r="T27" s="135">
        <f>+[58]VH!BO146</f>
        <v>-2.2946424444136304</v>
      </c>
      <c r="U27" s="135">
        <f>+[58]VM12!BO146</f>
        <v>-1.3649005900496336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2">
      <c r="B28" s="57">
        <v>23</v>
      </c>
      <c r="C28" s="58" t="s">
        <v>72</v>
      </c>
      <c r="D28" s="61">
        <f>+[58]VC!B147</f>
        <v>1.8661842828356923</v>
      </c>
      <c r="E28" s="139">
        <f>+[58]VH!B147</f>
        <v>20.563153805850163</v>
      </c>
      <c r="F28" s="100">
        <f>+[58]VM12!B147</f>
        <v>14.401401824469605</v>
      </c>
      <c r="G28" s="139">
        <f>+[58]VC!P147</f>
        <v>1.9983746759026255</v>
      </c>
      <c r="H28" s="139">
        <f>+[58]VH!P147</f>
        <v>3.8486087799342705</v>
      </c>
      <c r="I28" s="139">
        <f>+[58]VM12!P147</f>
        <v>2.8064665337266703</v>
      </c>
      <c r="J28" s="61">
        <f>+[58]VC!W147</f>
        <v>-13.424396733645283</v>
      </c>
      <c r="K28" s="139">
        <f>+[58]VH!W147</f>
        <v>1.7948648794433142</v>
      </c>
      <c r="L28" s="100">
        <f>+[58]VM12!W147</f>
        <v>0.7310899207900734</v>
      </c>
      <c r="M28" s="139">
        <f>+[58]VC!AF147</f>
        <v>-7.4144858617627873</v>
      </c>
      <c r="N28" s="139">
        <f>+[58]VH!AF147</f>
        <v>8.0790513833992161</v>
      </c>
      <c r="O28" s="139">
        <f>+[58]VM12!AF147</f>
        <v>13.118246349072393</v>
      </c>
      <c r="P28" s="61">
        <f>+[58]VC!AV147</f>
        <v>0.87551421928100392</v>
      </c>
      <c r="Q28" s="139">
        <f>+[58]VH!AV147</f>
        <v>11.149540814315561</v>
      </c>
      <c r="R28" s="100">
        <f>+[58]VM12!AV147</f>
        <v>9.7953937412171612</v>
      </c>
      <c r="S28" s="139">
        <f>+[58]VC!BO147</f>
        <v>0.86390431762912723</v>
      </c>
      <c r="T28" s="139">
        <f>+[58]VH!BO147</f>
        <v>-1.6941337046839977</v>
      </c>
      <c r="U28" s="139">
        <f>+[58]VM12!BO147</f>
        <v>-1.5790108079874798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2">
      <c r="B29" s="57"/>
      <c r="C29" s="58" t="s">
        <v>73</v>
      </c>
      <c r="D29" s="61">
        <f>+[58]VC!B148</f>
        <v>1.5240407310000537</v>
      </c>
      <c r="E29" s="139">
        <f>+[58]VH!B148</f>
        <v>21.465710443747209</v>
      </c>
      <c r="F29" s="100">
        <f>+[58]VM12!B148</f>
        <v>15.803824762536966</v>
      </c>
      <c r="G29" s="139">
        <f>+[58]VC!P148</f>
        <v>-2.4418189958038461</v>
      </c>
      <c r="H29" s="139">
        <f>+[58]VH!P148</f>
        <v>4.2775457236708503</v>
      </c>
      <c r="I29" s="139">
        <f>+[58]VM12!P148</f>
        <v>3.0512003862313009</v>
      </c>
      <c r="J29" s="61">
        <f>+[58]VC!W148</f>
        <v>-6.038125770000125</v>
      </c>
      <c r="K29" s="139">
        <f>+[58]VH!W148</f>
        <v>1.4648451469851942</v>
      </c>
      <c r="L29" s="100">
        <f>+[58]VM12!W148</f>
        <v>0.6104636342316283</v>
      </c>
      <c r="M29" s="139">
        <f>+[58]VC!AF148</f>
        <v>-0.7655549054027766</v>
      </c>
      <c r="N29" s="139">
        <f>+[58]VH!AF148</f>
        <v>6.9023480590429065</v>
      </c>
      <c r="O29" s="139">
        <f>+[58]VM12!AF148</f>
        <v>13.243430852760296</v>
      </c>
      <c r="P29" s="61">
        <f>+[58]VC!AV148</f>
        <v>0.60372875646059754</v>
      </c>
      <c r="Q29" s="139">
        <f>+[58]VH!AV148</f>
        <v>10.313988529211615</v>
      </c>
      <c r="R29" s="100">
        <f>+[58]VM12!AV148</f>
        <v>10.261679774349886</v>
      </c>
      <c r="S29" s="139">
        <f>+[58]VC!BO148</f>
        <v>0.78051709257382917</v>
      </c>
      <c r="T29" s="139">
        <f>+[58]VH!BO148</f>
        <v>-0.88387799162252811</v>
      </c>
      <c r="U29" s="139">
        <f>+[58]VM12!BO148</f>
        <v>-1.7257752940504356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2">
      <c r="B30" s="57"/>
      <c r="C30" s="58" t="s">
        <v>74</v>
      </c>
      <c r="D30" s="61">
        <f>+[58]VC!B149</f>
        <v>0.97789586331598066</v>
      </c>
      <c r="E30" s="139">
        <f>+[58]VH!B149</f>
        <v>19.567592131365295</v>
      </c>
      <c r="F30" s="100">
        <f>+[58]VM12!B149</f>
        <v>16.830724297637811</v>
      </c>
      <c r="G30" s="139">
        <f>+[58]VC!P149</f>
        <v>3.1158366324697262</v>
      </c>
      <c r="H30" s="139">
        <f>+[58]VH!P149</f>
        <v>4.1184000753940353</v>
      </c>
      <c r="I30" s="139">
        <f>+[58]VM12!P149</f>
        <v>3.1801773548899348</v>
      </c>
      <c r="J30" s="61">
        <f>+[58]VC!W149</f>
        <v>22.701574814250879</v>
      </c>
      <c r="K30" s="139">
        <f>+[58]VH!W149</f>
        <v>1.5886541379712904</v>
      </c>
      <c r="L30" s="100">
        <f>+[58]VM12!W149</f>
        <v>0.74389619711618948</v>
      </c>
      <c r="M30" s="139">
        <f>+[58]VC!AF149</f>
        <v>0.36607537713133631</v>
      </c>
      <c r="N30" s="139">
        <f>+[58]VH!AF149</f>
        <v>6.6680012533509636</v>
      </c>
      <c r="O30" s="139">
        <f>+[58]VM12!AF149</f>
        <v>13.32153314748914</v>
      </c>
      <c r="P30" s="61">
        <f>+[58]VC!AV149</f>
        <v>8.9002467395138396E-2</v>
      </c>
      <c r="Q30" s="139">
        <f>+[58]VH!AV149</f>
        <v>9.7188948995363234</v>
      </c>
      <c r="R30" s="100">
        <f>+[58]VM12!AV149</f>
        <v>10.600410819302297</v>
      </c>
      <c r="S30" s="139">
        <f>+[58]VC!BO149</f>
        <v>0.83497784562684974</v>
      </c>
      <c r="T30" s="139">
        <f>+[58]VH!BO149</f>
        <v>-0.3312324607811612</v>
      </c>
      <c r="U30" s="139">
        <f>+[58]VM12!BO149</f>
        <v>-1.8451937873873336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2">
      <c r="B31" s="57"/>
      <c r="C31" s="58" t="s">
        <v>75</v>
      </c>
      <c r="D31" s="61">
        <f>+[58]VC!B150</f>
        <v>-9.7208010524763022E-2</v>
      </c>
      <c r="E31" s="139">
        <f>+[58]VH!B150</f>
        <v>15.408061601850775</v>
      </c>
      <c r="F31" s="100">
        <f>+[58]VM12!B150</f>
        <v>17.238211300216388</v>
      </c>
      <c r="G31" s="139">
        <f>+[58]VC!P150</f>
        <v>0.62907788044503921</v>
      </c>
      <c r="H31" s="139">
        <f>+[58]VH!P150</f>
        <v>6.4725177375717147</v>
      </c>
      <c r="I31" s="139">
        <f>+[58]VM12!P150</f>
        <v>3.6701971217043106</v>
      </c>
      <c r="J31" s="61">
        <f>+[58]VC!W150</f>
        <v>1.0329652652503185</v>
      </c>
      <c r="K31" s="139">
        <f>+[58]VH!W150</f>
        <v>1.8911214628380746</v>
      </c>
      <c r="L31" s="100">
        <f>+[58]VM12!W150</f>
        <v>0.97515487393793343</v>
      </c>
      <c r="M31" s="139">
        <f>+[58]VC!AF150</f>
        <v>-1.9012182484312912</v>
      </c>
      <c r="N31" s="139">
        <f>+[58]VH!AF150</f>
        <v>-2.1621801428695075E-2</v>
      </c>
      <c r="O31" s="139">
        <f>+[58]VM12!AF150</f>
        <v>12.386171900530019</v>
      </c>
      <c r="P31" s="61">
        <f>+[58]VC!AV150</f>
        <v>0.22627023886037101</v>
      </c>
      <c r="Q31" s="139">
        <f>+[58]VH!AV150</f>
        <v>8.4842998046409601</v>
      </c>
      <c r="R31" s="100">
        <f>+[58]VM12!AV150</f>
        <v>10.719460163403149</v>
      </c>
      <c r="S31" s="139">
        <f>+[58]VC!BO150</f>
        <v>7.93907223632484E-2</v>
      </c>
      <c r="T31" s="139">
        <f>+[58]VH!BO150</f>
        <v>-0.61057784867570852</v>
      </c>
      <c r="U31" s="139">
        <f>+[58]VM12!BO150</f>
        <v>-2.0087388731923173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" customHeight="1" x14ac:dyDescent="0.2">
      <c r="B32" s="737"/>
      <c r="C32" s="58"/>
      <c r="D32" s="61"/>
      <c r="E32" s="139"/>
      <c r="F32" s="100"/>
      <c r="G32" s="139"/>
      <c r="H32" s="139"/>
      <c r="I32" s="139"/>
      <c r="J32" s="61"/>
      <c r="K32" s="139"/>
      <c r="L32" s="100"/>
      <c r="M32" s="139"/>
      <c r="N32" s="139"/>
      <c r="O32" s="139"/>
      <c r="P32" s="61"/>
      <c r="Q32" s="139"/>
      <c r="R32" s="100"/>
      <c r="S32" s="139"/>
      <c r="T32" s="139"/>
      <c r="U32" s="139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9" customFormat="1" ht="18" customHeight="1" x14ac:dyDescent="0.2">
      <c r="B33" s="87" t="s">
        <v>283</v>
      </c>
      <c r="C33" s="8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</row>
    <row r="34" spans="2:168" ht="18" customHeight="1" x14ac:dyDescent="0.2">
      <c r="B34" s="424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2">
      <c r="B35" s="424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2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25">
      <c r="B68" s="39" t="s">
        <v>588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7.95" customHeight="1" x14ac:dyDescent="0.2">
      <c r="B69" s="1594"/>
      <c r="C69" s="2068"/>
      <c r="D69" s="1795" t="s">
        <v>589</v>
      </c>
      <c r="E69" s="1795"/>
      <c r="F69" s="1795"/>
      <c r="G69" s="1795" t="s">
        <v>590</v>
      </c>
      <c r="H69" s="1795"/>
      <c r="I69" s="1795"/>
      <c r="J69" s="1795" t="s">
        <v>591</v>
      </c>
      <c r="K69" s="1795"/>
      <c r="L69" s="1795"/>
      <c r="M69" s="1795" t="s">
        <v>592</v>
      </c>
      <c r="N69" s="1795"/>
      <c r="O69" s="1795"/>
      <c r="P69" s="1795" t="s">
        <v>593</v>
      </c>
      <c r="Q69" s="1795"/>
      <c r="R69" s="1795"/>
      <c r="S69" s="1795" t="s">
        <v>594</v>
      </c>
      <c r="T69" s="1795"/>
      <c r="U69" s="1799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7.95" customHeight="1" x14ac:dyDescent="0.2">
      <c r="B70" s="2069"/>
      <c r="C70" s="1818"/>
      <c r="D70" s="1250"/>
      <c r="E70" s="1250"/>
      <c r="F70" s="1250"/>
      <c r="G70" s="1250"/>
      <c r="H70" s="1250"/>
      <c r="I70" s="1250"/>
      <c r="J70" s="1250"/>
      <c r="K70" s="1250"/>
      <c r="L70" s="1250"/>
      <c r="M70" s="1250"/>
      <c r="N70" s="1250"/>
      <c r="O70" s="1250"/>
      <c r="P70" s="1250"/>
      <c r="Q70" s="1250"/>
      <c r="R70" s="1250"/>
      <c r="S70" s="1250"/>
      <c r="T70" s="1250"/>
      <c r="U70" s="1508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00000000000001" customHeight="1" x14ac:dyDescent="0.2">
      <c r="B71" s="2069"/>
      <c r="C71" s="1818"/>
      <c r="D71" s="1250" t="s">
        <v>574</v>
      </c>
      <c r="E71" s="1250" t="s">
        <v>59</v>
      </c>
      <c r="F71" s="1250" t="s">
        <v>575</v>
      </c>
      <c r="G71" s="1250" t="s">
        <v>574</v>
      </c>
      <c r="H71" s="1250" t="s">
        <v>59</v>
      </c>
      <c r="I71" s="1250" t="s">
        <v>575</v>
      </c>
      <c r="J71" s="1250" t="s">
        <v>574</v>
      </c>
      <c r="K71" s="1250" t="s">
        <v>59</v>
      </c>
      <c r="L71" s="1250" t="s">
        <v>575</v>
      </c>
      <c r="M71" s="1250" t="s">
        <v>574</v>
      </c>
      <c r="N71" s="1250" t="s">
        <v>59</v>
      </c>
      <c r="O71" s="1250" t="s">
        <v>575</v>
      </c>
      <c r="P71" s="1250" t="s">
        <v>574</v>
      </c>
      <c r="Q71" s="1250" t="s">
        <v>59</v>
      </c>
      <c r="R71" s="1250" t="s">
        <v>575</v>
      </c>
      <c r="S71" s="1250" t="s">
        <v>574</v>
      </c>
      <c r="T71" s="1250" t="s">
        <v>59</v>
      </c>
      <c r="U71" s="1508" t="s">
        <v>575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00000000000001" customHeight="1" x14ac:dyDescent="0.2">
      <c r="B72" s="1592"/>
      <c r="C72" s="1900"/>
      <c r="D72" s="1863"/>
      <c r="E72" s="1863"/>
      <c r="F72" s="1863"/>
      <c r="G72" s="1863"/>
      <c r="H72" s="1863"/>
      <c r="I72" s="1863"/>
      <c r="J72" s="1863"/>
      <c r="K72" s="1863"/>
      <c r="L72" s="1863"/>
      <c r="M72" s="1863"/>
      <c r="N72" s="1863"/>
      <c r="O72" s="1863"/>
      <c r="P72" s="1863"/>
      <c r="Q72" s="1863"/>
      <c r="R72" s="1863"/>
      <c r="S72" s="1863"/>
      <c r="T72" s="1863"/>
      <c r="U72" s="1864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2">
      <c r="B73" s="1175">
        <v>2020</v>
      </c>
      <c r="C73" s="1175"/>
      <c r="D73" s="50"/>
      <c r="E73" s="129">
        <f>+'[58]VH Anuais '!BZ13</f>
        <v>-2.0798700132273029</v>
      </c>
      <c r="F73" s="48"/>
      <c r="G73" s="129"/>
      <c r="H73" s="129">
        <f>+'[58]VH Anuais '!CP13</f>
        <v>-2.2121388321465374</v>
      </c>
      <c r="I73" s="129"/>
      <c r="J73" s="50"/>
      <c r="K73" s="129">
        <f>+'[58]VH Anuais '!CW13</f>
        <v>-1.919159944911164</v>
      </c>
      <c r="L73" s="48"/>
      <c r="M73" s="129"/>
      <c r="N73" s="129">
        <f>+'[58]VH Anuais '!DV13</f>
        <v>-0.85856370898270695</v>
      </c>
      <c r="O73" s="129"/>
      <c r="P73" s="50"/>
      <c r="Q73" s="129">
        <f>+'[58]VH Anuais '!EE13</f>
        <v>1.6517491869191492</v>
      </c>
      <c r="R73" s="48"/>
      <c r="S73" s="129"/>
      <c r="T73" s="129">
        <f>+'[58]VH Anuais '!EK13</f>
        <v>1.2498011221154348</v>
      </c>
      <c r="U73" s="129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2">
      <c r="B74" s="1175">
        <v>2021</v>
      </c>
      <c r="C74" s="1175"/>
      <c r="D74" s="50"/>
      <c r="E74" s="129">
        <f>+'[58]VH Anuais '!BZ14</f>
        <v>4.3985200960253268</v>
      </c>
      <c r="F74" s="48"/>
      <c r="G74" s="129"/>
      <c r="H74" s="129">
        <f>+'[58]VH Anuais '!CP14</f>
        <v>0.29629548917937676</v>
      </c>
      <c r="I74" s="129"/>
      <c r="J74" s="50"/>
      <c r="K74" s="129">
        <f>+'[58]VH Anuais '!CW14</f>
        <v>0.96213474279709388</v>
      </c>
      <c r="L74" s="48"/>
      <c r="M74" s="129"/>
      <c r="N74" s="129">
        <f>+'[58]VH Anuais '!DV14</f>
        <v>-0.84467078535501727</v>
      </c>
      <c r="O74" s="129"/>
      <c r="P74" s="50"/>
      <c r="Q74" s="129">
        <f>+'[58]VH Anuais '!EE14</f>
        <v>-0.83066650222108906</v>
      </c>
      <c r="R74" s="48"/>
      <c r="S74" s="129"/>
      <c r="T74" s="129">
        <f>+'[58]VH Anuais '!EK14</f>
        <v>1.2612549374956483</v>
      </c>
      <c r="U74" s="129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2">
      <c r="B75" s="1175">
        <v>2022</v>
      </c>
      <c r="C75" s="1175"/>
      <c r="D75" s="50"/>
      <c r="E75" s="129">
        <f>+'[58]VH Anuais '!BZ15</f>
        <v>10.002020739335027</v>
      </c>
      <c r="F75" s="48"/>
      <c r="G75" s="129"/>
      <c r="H75" s="129">
        <f>+'[58]VH Anuais '!CP15</f>
        <v>1.8833326996065214</v>
      </c>
      <c r="I75" s="129"/>
      <c r="J75" s="50"/>
      <c r="K75" s="129">
        <f>+'[58]VH Anuais '!CW15</f>
        <v>3.9235786263834616</v>
      </c>
      <c r="L75" s="48"/>
      <c r="M75" s="129"/>
      <c r="N75" s="129">
        <f>+'[58]VH Anuais '!DV15</f>
        <v>1.6194460997224436</v>
      </c>
      <c r="O75" s="129"/>
      <c r="P75" s="50"/>
      <c r="Q75" s="129">
        <f>+'[58]VH Anuais '!EE15</f>
        <v>11.671248618141593</v>
      </c>
      <c r="R75" s="48"/>
      <c r="S75" s="129"/>
      <c r="T75" s="129">
        <f>+'[58]VH Anuais '!EK15</f>
        <v>2.3282688084292236</v>
      </c>
      <c r="U75" s="129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2">
      <c r="B76" s="1959" t="s">
        <v>595</v>
      </c>
      <c r="C76" s="1959"/>
      <c r="D76" s="794"/>
      <c r="E76" s="154"/>
      <c r="F76" s="155"/>
      <c r="G76" s="154"/>
      <c r="H76" s="154"/>
      <c r="I76" s="154"/>
      <c r="J76" s="794"/>
      <c r="K76" s="154"/>
      <c r="L76" s="155"/>
      <c r="M76" s="154"/>
      <c r="N76" s="154"/>
      <c r="O76" s="154"/>
      <c r="P76" s="794"/>
      <c r="Q76" s="154"/>
      <c r="R76" s="155"/>
      <c r="S76" s="154"/>
      <c r="T76" s="154"/>
      <c r="U76" s="154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2">
      <c r="B77" s="57">
        <v>21</v>
      </c>
      <c r="C77" s="58" t="s">
        <v>70</v>
      </c>
      <c r="D77" s="61">
        <f>+[58]VC!BZ133</f>
        <v>0.71543552137363076</v>
      </c>
      <c r="E77" s="139">
        <f>+[58]VH!BZ133</f>
        <v>8.7927843647678472</v>
      </c>
      <c r="F77" s="100">
        <f>+[58]VM12!BZ133</f>
        <v>3.6162171877027971</v>
      </c>
      <c r="G77" s="139">
        <f>+[58]VC!CP133</f>
        <v>-1.1273528975841107</v>
      </c>
      <c r="H77" s="139">
        <f>+[58]VH!CP133</f>
        <v>0.50565924028702636</v>
      </c>
      <c r="I77" s="139">
        <f>+[58]VM12!CP133</f>
        <v>0.12806476795939048</v>
      </c>
      <c r="J77" s="61">
        <f>+[58]VC!CW133</f>
        <v>1.1859719879006692</v>
      </c>
      <c r="K77" s="139">
        <f>+[58]VH!CW133</f>
        <v>3.0531945178738473</v>
      </c>
      <c r="L77" s="100">
        <f>+[58]VM12!CW133</f>
        <v>0.51697281633804604</v>
      </c>
      <c r="M77" s="139">
        <f>+[58]VC!DV133</f>
        <v>5.5951748729232698E-2</v>
      </c>
      <c r="N77" s="139">
        <f>+[58]VH!DV133</f>
        <v>1.1475409836065653</v>
      </c>
      <c r="O77" s="139">
        <f>+[58]VM12!DV133</f>
        <v>-1.0638096440292455</v>
      </c>
      <c r="P77" s="61">
        <f>+[58]VC!EE133</f>
        <v>2.5063089846844022E-2</v>
      </c>
      <c r="Q77" s="139">
        <f>+[58]VH!EE133</f>
        <v>2.7503795310682699</v>
      </c>
      <c r="R77" s="100">
        <f>+[58]VM12!EE133</f>
        <v>-1.0045238940710188</v>
      </c>
      <c r="S77" s="139">
        <f>+[58]VC!EK133</f>
        <v>4.140046481431181E-2</v>
      </c>
      <c r="T77" s="139">
        <f>+[58]VH!EK133</f>
        <v>0.94275135289090262</v>
      </c>
      <c r="U77" s="139">
        <f>+[58]VM12!EK133</f>
        <v>1.2423391613053392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2">
      <c r="B78" s="110"/>
      <c r="C78" s="51" t="s">
        <v>71</v>
      </c>
      <c r="D78" s="56">
        <f>+[58]VC!BZ134</f>
        <v>-0.19347783416987507</v>
      </c>
      <c r="E78" s="135">
        <f>+[58]VH!BZ134</f>
        <v>6.7158361815674361</v>
      </c>
      <c r="F78" s="54">
        <f>+[58]VM12!BZ134</f>
        <v>4.3985200960253268</v>
      </c>
      <c r="G78" s="135">
        <f>+[58]VC!CP134</f>
        <v>0.68487375275214646</v>
      </c>
      <c r="H78" s="135">
        <f>+[58]VH!CP134</f>
        <v>0.89946295113982888</v>
      </c>
      <c r="I78" s="135">
        <f>+[58]VM12!CP134</f>
        <v>0.29629548917937676</v>
      </c>
      <c r="J78" s="56">
        <f>+[58]VC!CW134</f>
        <v>0.15193520062353194</v>
      </c>
      <c r="K78" s="135">
        <f>+[58]VH!CW134</f>
        <v>3.1782977252861278</v>
      </c>
      <c r="L78" s="54">
        <f>+[58]VM12!CW134</f>
        <v>0.96213474279709388</v>
      </c>
      <c r="M78" s="135">
        <f>+[58]VC!DV134</f>
        <v>1.6112674988377762E-2</v>
      </c>
      <c r="N78" s="135">
        <f>+[58]VH!DV134</f>
        <v>1.1580198627247906</v>
      </c>
      <c r="O78" s="135">
        <f>+[58]VM12!DV134</f>
        <v>-0.84467078535501727</v>
      </c>
      <c r="P78" s="56">
        <f>+[58]VC!EE134</f>
        <v>0.16848544544960653</v>
      </c>
      <c r="Q78" s="135">
        <f>+[58]VH!EE134</f>
        <v>2.9719503313022866</v>
      </c>
      <c r="R78" s="54">
        <f>+[58]VM12!EE134</f>
        <v>-0.83066650222108906</v>
      </c>
      <c r="S78" s="135">
        <f>+[58]VC!EK134</f>
        <v>-3.3859089754795235E-2</v>
      </c>
      <c r="T78" s="135">
        <f>+[58]VH!EK134</f>
        <v>1.2237862135959343</v>
      </c>
      <c r="U78" s="135">
        <f>+[58]VM12!EK134</f>
        <v>1.2612549374956483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2">
      <c r="B79" s="57">
        <v>22</v>
      </c>
      <c r="C79" s="58" t="s">
        <v>72</v>
      </c>
      <c r="D79" s="61">
        <f>+[58]VC!BZ135</f>
        <v>0.98424828154557442</v>
      </c>
      <c r="E79" s="139">
        <f>+[58]VH!BZ135</f>
        <v>6.2404555709908438</v>
      </c>
      <c r="F79" s="100">
        <f>+[58]VM12!BZ135</f>
        <v>5.095106255924553</v>
      </c>
      <c r="G79" s="139">
        <f>+[58]VC!CP135</f>
        <v>1.3753187054510452</v>
      </c>
      <c r="H79" s="139">
        <f>+[58]VH!CP135</f>
        <v>2.639859810442613</v>
      </c>
      <c r="I79" s="139">
        <f>+[58]VM12!CP135</f>
        <v>0.61319534685146948</v>
      </c>
      <c r="J79" s="61">
        <f>+[58]VC!CW135</f>
        <v>0.48860737048457281</v>
      </c>
      <c r="K79" s="139">
        <f>+[58]VH!CW135</f>
        <v>3.1508802443044548</v>
      </c>
      <c r="L79" s="100">
        <f>+[58]VM12!CW135</f>
        <v>1.2671473126368182</v>
      </c>
      <c r="M79" s="139">
        <f>+[58]VC!DV135</f>
        <v>3.1272506728319271E-2</v>
      </c>
      <c r="N79" s="139">
        <f>+[58]VH!DV135</f>
        <v>1.1111430405088329</v>
      </c>
      <c r="O79" s="139">
        <f>+[58]VM12!DV135</f>
        <v>-0.63498817256426587</v>
      </c>
      <c r="P79" s="61">
        <f>+[58]VC!EE135</f>
        <v>0.6788462201980483</v>
      </c>
      <c r="Q79" s="139">
        <f>+[58]VH!EE135</f>
        <v>3.571618719718872</v>
      </c>
      <c r="R79" s="100">
        <f>+[58]VM12!EE135</f>
        <v>-0.60366451389688436</v>
      </c>
      <c r="S79" s="139">
        <f>+[58]VC!EK135</f>
        <v>0.29448568498497973</v>
      </c>
      <c r="T79" s="139">
        <f>+[58]VH!EK135</f>
        <v>1.0771448077068868</v>
      </c>
      <c r="U79" s="139">
        <f>+[58]VM12!EK135</f>
        <v>1.2401040272306707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2">
      <c r="B80" s="57"/>
      <c r="C80" s="58" t="s">
        <v>73</v>
      </c>
      <c r="D80" s="61">
        <f>+[58]VC!BZ136</f>
        <v>1.7146884534418927</v>
      </c>
      <c r="E80" s="139">
        <f>+[58]VH!BZ136</f>
        <v>8.4961372201833854</v>
      </c>
      <c r="F80" s="100">
        <f>+[58]VM12!BZ136</f>
        <v>5.875136633027922</v>
      </c>
      <c r="G80" s="139">
        <f>+[58]VC!CP136</f>
        <v>-0.22213247172859774</v>
      </c>
      <c r="H80" s="139">
        <f>+[58]VH!CP136</f>
        <v>1.4020653177734932</v>
      </c>
      <c r="I80" s="139">
        <f>+[58]VM12!CP136</f>
        <v>0.77260310272666555</v>
      </c>
      <c r="J80" s="61">
        <f>+[58]VC!CW136</f>
        <v>0.2342930525737863</v>
      </c>
      <c r="K80" s="139">
        <f>+[58]VH!CW136</f>
        <v>2.9594497981049184</v>
      </c>
      <c r="L80" s="100">
        <f>+[58]VM12!CW136</f>
        <v>1.5032021323886369</v>
      </c>
      <c r="M80" s="139">
        <f>+[58]VC!DV136</f>
        <v>6.1578104720672044E-2</v>
      </c>
      <c r="N80" s="139">
        <f>+[58]VH!DV136</f>
        <v>1.3024629785927999</v>
      </c>
      <c r="O80" s="139">
        <f>+[58]VM12!DV136</f>
        <v>-0.39414320774123768</v>
      </c>
      <c r="P80" s="61">
        <f>+[58]VC!EE136</f>
        <v>1.582433022901153</v>
      </c>
      <c r="Q80" s="139">
        <f>+[58]VH!EE136</f>
        <v>5.199368267882809</v>
      </c>
      <c r="R80" s="100">
        <f>+[58]VM12!EE136</f>
        <v>-0.21774420747807666</v>
      </c>
      <c r="S80" s="139">
        <f>+[58]VC!EK136</f>
        <v>0.41463414634146378</v>
      </c>
      <c r="T80" s="139">
        <f>+[58]VH!EK136</f>
        <v>1.5964312832194461</v>
      </c>
      <c r="U80" s="139">
        <f>+[58]VM12!EK136</f>
        <v>1.2718056807001998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2">
      <c r="B81" s="57"/>
      <c r="C81" s="58" t="s">
        <v>74</v>
      </c>
      <c r="D81" s="61">
        <f>+[58]VC!BZ137</f>
        <v>3.5830856475994155</v>
      </c>
      <c r="E81" s="139">
        <f>+[58]VH!BZ137</f>
        <v>11.002335101757676</v>
      </c>
      <c r="F81" s="100">
        <f>+[58]VM12!BZ137</f>
        <v>6.5958085580138714</v>
      </c>
      <c r="G81" s="139">
        <f>+[58]VC!CP137</f>
        <v>0.1159132306673305</v>
      </c>
      <c r="H81" s="139">
        <f>+[58]VH!CP137</f>
        <v>1.8378499775415502</v>
      </c>
      <c r="I81" s="139">
        <f>+[58]VM12!CP137</f>
        <v>0.9843884400059455</v>
      </c>
      <c r="J81" s="61">
        <f>+[58]VC!CW137</f>
        <v>-0.16430639230108346</v>
      </c>
      <c r="K81" s="139">
        <f>+[58]VH!CW137</f>
        <v>3.059061080262504</v>
      </c>
      <c r="L81" s="100">
        <f>+[58]VM12!CW137</f>
        <v>1.6843362220537061</v>
      </c>
      <c r="M81" s="139">
        <f>+[58]VC!DV137</f>
        <v>1.4201586790640874E-2</v>
      </c>
      <c r="N81" s="139">
        <f>+[58]VH!DV137</f>
        <v>1.4443067999577508</v>
      </c>
      <c r="O81" s="139">
        <f>+[58]VM12!DV137</f>
        <v>-0.13061963830971468</v>
      </c>
      <c r="P81" s="61">
        <f>+[58]VC!EE137</f>
        <v>1.4886223706627622</v>
      </c>
      <c r="Q81" s="139">
        <f>+[58]VH!EE137</f>
        <v>6.6008150248051178</v>
      </c>
      <c r="R81" s="100">
        <f>+[58]VM12!EE137</f>
        <v>0.37133825230959427</v>
      </c>
      <c r="S81" s="139">
        <f>+[58]VC!EK137</f>
        <v>0.31576390575660529</v>
      </c>
      <c r="T81" s="139">
        <f>+[58]VH!EK137</f>
        <v>2.0499320490767303</v>
      </c>
      <c r="U81" s="139">
        <f>+[58]VM12!EK137</f>
        <v>1.3640242772460898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2">
      <c r="B82" s="57"/>
      <c r="C82" s="58" t="s">
        <v>75</v>
      </c>
      <c r="D82" s="61">
        <f>+[58]VC!BZ138</f>
        <v>2.3527444284054511</v>
      </c>
      <c r="E82" s="139">
        <f>+[58]VH!BZ138</f>
        <v>13.09020179917335</v>
      </c>
      <c r="F82" s="100">
        <f>+[58]VM12!BZ138</f>
        <v>7.4129390055375666</v>
      </c>
      <c r="G82" s="139">
        <f>+[58]VC!CP138</f>
        <v>1.3397287462785235</v>
      </c>
      <c r="H82" s="139">
        <f>+[58]VH!CP138</f>
        <v>3.1751674587433998</v>
      </c>
      <c r="I82" s="139">
        <f>+[58]VM12!CP138</f>
        <v>1.3082391129629833</v>
      </c>
      <c r="J82" s="61">
        <f>+[58]VC!CW138</f>
        <v>1.477272727272716</v>
      </c>
      <c r="K82" s="139">
        <f>+[58]VH!CW138</f>
        <v>4.9141144060929953</v>
      </c>
      <c r="L82" s="100">
        <f>+[58]VM12!CW138</f>
        <v>2.1207311479536362</v>
      </c>
      <c r="M82" s="139">
        <f>+[58]VC!DV138</f>
        <v>0</v>
      </c>
      <c r="N82" s="139">
        <f>+[58]VH!DV138</f>
        <v>1.4209318624768486</v>
      </c>
      <c r="O82" s="139">
        <f>+[58]VM12!DV138</f>
        <v>0.1298535236369025</v>
      </c>
      <c r="P82" s="61">
        <f>+[58]VC!EE138</f>
        <v>4.1419085688642054</v>
      </c>
      <c r="Q82" s="139">
        <f>+[58]VH!EE138</f>
        <v>9.927367146792033</v>
      </c>
      <c r="R82" s="100">
        <f>+[58]VM12!EE138</f>
        <v>1.4626505100915788</v>
      </c>
      <c r="S82" s="139">
        <f>+[58]VC!EK138</f>
        <v>0.34457068355373544</v>
      </c>
      <c r="T82" s="139">
        <f>+[58]VH!EK138</f>
        <v>2.0640137916662749</v>
      </c>
      <c r="U82" s="139">
        <f>+[58]VM12!EK138</f>
        <v>1.4008725966063729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2">
      <c r="B83" s="57"/>
      <c r="C83" s="58" t="s">
        <v>76</v>
      </c>
      <c r="D83" s="61">
        <f>+[58]VC!BZ139</f>
        <v>-1.3406716257470808</v>
      </c>
      <c r="E83" s="139">
        <f>+[58]VH!BZ139</f>
        <v>10.797133641087054</v>
      </c>
      <c r="F83" s="100">
        <f>+[58]VM12!BZ139</f>
        <v>7.8533975069000173</v>
      </c>
      <c r="G83" s="139">
        <f>+[58]VC!CP139</f>
        <v>-3.2642402480820287E-2</v>
      </c>
      <c r="H83" s="139">
        <f>+[58]VH!CP139</f>
        <v>2.1817305553496036</v>
      </c>
      <c r="I83" s="139">
        <f>+[58]VM12!CP139</f>
        <v>1.4683259118723813</v>
      </c>
      <c r="J83" s="61">
        <f>+[58]VC!CW139</f>
        <v>0.17086921265012656</v>
      </c>
      <c r="K83" s="139">
        <f>+[58]VH!CW139</f>
        <v>5.6842255357288485</v>
      </c>
      <c r="L83" s="100">
        <f>+[58]VM12!CW139</f>
        <v>2.5282485279531031</v>
      </c>
      <c r="M83" s="139">
        <f>+[58]VC!DV139</f>
        <v>2.4612588392325385E-2</v>
      </c>
      <c r="N83" s="139">
        <f>+[58]VH!DV139</f>
        <v>1.4157100625791674</v>
      </c>
      <c r="O83" s="139">
        <f>+[58]VM12!DV139</f>
        <v>0.38580529199834235</v>
      </c>
      <c r="P83" s="61">
        <f>+[58]VC!EE139</f>
        <v>1.1251645852451864</v>
      </c>
      <c r="Q83" s="139">
        <f>+[58]VH!EE139</f>
        <v>10.856937907867813</v>
      </c>
      <c r="R83" s="100">
        <f>+[58]VM12!EE139</f>
        <v>2.7243993154724366</v>
      </c>
      <c r="S83" s="139">
        <f>+[58]VC!EK139</f>
        <v>0.27563805104409145</v>
      </c>
      <c r="T83" s="139">
        <f>+[58]VH!EK139</f>
        <v>2.126714368082272</v>
      </c>
      <c r="U83" s="139">
        <f>+[58]VM12!EK139</f>
        <v>1.4418859214252455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2">
      <c r="B84" s="57"/>
      <c r="C84" s="58" t="s">
        <v>77</v>
      </c>
      <c r="D84" s="61">
        <f>+[58]VC!BZ140</f>
        <v>3.7907710545124873</v>
      </c>
      <c r="E84" s="139">
        <f>+[58]VH!BZ140</f>
        <v>14.274335179124975</v>
      </c>
      <c r="F84" s="100">
        <f>+[58]VM12!BZ140</f>
        <v>8.7379706327475937</v>
      </c>
      <c r="G84" s="139">
        <f>+[58]VC!CP140</f>
        <v>-0.21133786848073211</v>
      </c>
      <c r="H84" s="139">
        <f>+[58]VH!CP140</f>
        <v>2.0480664879555466</v>
      </c>
      <c r="I84" s="139">
        <f>+[58]VM12!CP140</f>
        <v>1.6222616194225159</v>
      </c>
      <c r="J84" s="61">
        <f>+[58]VC!CW140</f>
        <v>0.10408133763792904</v>
      </c>
      <c r="K84" s="139">
        <f>+[58]VH!CW140</f>
        <v>5.456963593169406</v>
      </c>
      <c r="L84" s="100">
        <f>+[58]VM12!CW140</f>
        <v>2.905377419847377</v>
      </c>
      <c r="M84" s="139">
        <f>+[58]VC!DV140</f>
        <v>1.2303266043933725E-2</v>
      </c>
      <c r="N84" s="139">
        <f>+[58]VH!DV140</f>
        <v>1.3357881917474668</v>
      </c>
      <c r="O84" s="139">
        <f>+[58]VM12!DV140</f>
        <v>0.62792210739734955</v>
      </c>
      <c r="P84" s="61">
        <f>+[58]VC!EE140</f>
        <v>3.2345630301834793</v>
      </c>
      <c r="Q84" s="139">
        <f>+[58]VH!EE140</f>
        <v>14.189949985597972</v>
      </c>
      <c r="R84" s="100">
        <f>+[58]VM12!EE140</f>
        <v>4.4790240422385885</v>
      </c>
      <c r="S84" s="139">
        <f>+[58]VC!EK140</f>
        <v>0.22490212592669589</v>
      </c>
      <c r="T84" s="139">
        <f>+[58]VH!EK140</f>
        <v>2.205694977961925</v>
      </c>
      <c r="U84" s="139">
        <f>+[58]VM12!EK140</f>
        <v>1.4925739652704273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2">
      <c r="B85" s="57"/>
      <c r="C85" s="58" t="s">
        <v>66</v>
      </c>
      <c r="D85" s="61">
        <f>+[58]VC!BZ141</f>
        <v>-0.12093218559732222</v>
      </c>
      <c r="E85" s="139">
        <f>+[58]VH!BZ141</f>
        <v>12.847396836542014</v>
      </c>
      <c r="F85" s="100">
        <f>+[58]VM12!BZ141</f>
        <v>9.3789027067530562</v>
      </c>
      <c r="G85" s="139">
        <f>+[58]VC!CP141</f>
        <v>-3.6358017397308817E-2</v>
      </c>
      <c r="H85" s="139">
        <f>+[58]VH!CP141</f>
        <v>1.8032195058734324</v>
      </c>
      <c r="I85" s="139">
        <f>+[58]VM12!CP141</f>
        <v>1.695911263937111</v>
      </c>
      <c r="J85" s="61">
        <f>+[58]VC!CW141</f>
        <v>-0.10686126327342782</v>
      </c>
      <c r="K85" s="139">
        <f>+[58]VH!CW141</f>
        <v>4.3159175220420565</v>
      </c>
      <c r="L85" s="100">
        <f>+[58]VM12!CW141</f>
        <v>3.1584801678590457</v>
      </c>
      <c r="M85" s="139">
        <f>+[58]VC!DV141</f>
        <v>-3.1227525644428322E-2</v>
      </c>
      <c r="N85" s="139">
        <f>+[58]VH!DV141</f>
        <v>1.2478316289857405</v>
      </c>
      <c r="O85" s="139">
        <f>+[58]VM12!DV141</f>
        <v>0.85071030722840835</v>
      </c>
      <c r="P85" s="61">
        <f>+[58]VC!EE141</f>
        <v>1.0495016204977503</v>
      </c>
      <c r="Q85" s="139">
        <f>+[58]VH!EE141</f>
        <v>14.795196206983373</v>
      </c>
      <c r="R85" s="100">
        <f>+[58]VM12!EE141</f>
        <v>5.8252405917315064</v>
      </c>
      <c r="S85" s="139">
        <f>+[58]VC!EK141</f>
        <v>4.5248868778280382E-2</v>
      </c>
      <c r="T85" s="139">
        <f>+[58]VH!EK141</f>
        <v>2.4569466904984738</v>
      </c>
      <c r="U85" s="139">
        <f>+[58]VM12!EK141</f>
        <v>1.5628114943183391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2">
      <c r="B86" s="57"/>
      <c r="C86" s="58" t="s">
        <v>67</v>
      </c>
      <c r="D86" s="61">
        <f>+[58]VC!BZ142</f>
        <v>-1.9750948028688931</v>
      </c>
      <c r="E86" s="139">
        <f>+[58]VH!BZ142</f>
        <v>10.426809631159184</v>
      </c>
      <c r="F86" s="100">
        <f>+[58]VM12!BZ142</f>
        <v>9.7632538509785363</v>
      </c>
      <c r="G86" s="139">
        <f>+[58]VC!CP142</f>
        <v>5.6375423952270687E-2</v>
      </c>
      <c r="H86" s="139">
        <f>+[58]VH!CP142</f>
        <v>2.0523806874037875</v>
      </c>
      <c r="I86" s="139">
        <f>+[58]VM12!CP142</f>
        <v>1.7750258319363166</v>
      </c>
      <c r="J86" s="61">
        <f>+[58]VC!CW142</f>
        <v>4.7223453672828875E-2</v>
      </c>
      <c r="K86" s="139">
        <f>+[58]VH!CW142</f>
        <v>3.9471707937398071</v>
      </c>
      <c r="L86" s="100">
        <f>+[58]VM12!CW142</f>
        <v>3.4527374499324193</v>
      </c>
      <c r="M86" s="139">
        <f>+[58]VC!DV142</f>
        <v>4.6382628285823735E-2</v>
      </c>
      <c r="N86" s="139">
        <f>+[58]VH!DV142</f>
        <v>1.1697137934335133</v>
      </c>
      <c r="O86" s="139">
        <f>+[58]VM12!DV142</f>
        <v>1.055540169189717</v>
      </c>
      <c r="P86" s="61">
        <f>+[58]VC!EE142</f>
        <v>1.7398276814148739</v>
      </c>
      <c r="Q86" s="139">
        <f>+[58]VH!EE142</f>
        <v>16.327766197597281</v>
      </c>
      <c r="R86" s="100">
        <f>+[58]VM12!EE142</f>
        <v>7.3328157486117096</v>
      </c>
      <c r="S86" s="139">
        <f>+[58]VC!EK142</f>
        <v>8.4918635025243994E-2</v>
      </c>
      <c r="T86" s="139">
        <f>+[58]VH!EK142</f>
        <v>2.7110231223181014</v>
      </c>
      <c r="U86" s="139">
        <f>+[58]VM12!EK142</f>
        <v>1.6739615377625361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2">
      <c r="B87" s="57"/>
      <c r="C87" s="58" t="s">
        <v>68</v>
      </c>
      <c r="D87" s="61">
        <f>+[58]VC!BZ143</f>
        <v>-1.1905783053987706</v>
      </c>
      <c r="E87" s="139">
        <f>+[58]VH!BZ143</f>
        <v>9.1503453765030329</v>
      </c>
      <c r="F87" s="100">
        <f>+[58]VM12!BZ143</f>
        <v>9.9785398996793173</v>
      </c>
      <c r="G87" s="139">
        <f>+[58]VC!CP143</f>
        <v>-0.17811866701805679</v>
      </c>
      <c r="H87" s="139">
        <f>+[58]VH!CP143</f>
        <v>1.8356619044528788</v>
      </c>
      <c r="I87" s="139">
        <f>+[58]VM12!CP143</f>
        <v>1.8203441720673785</v>
      </c>
      <c r="J87" s="61">
        <f>+[58]VC!CW143</f>
        <v>-0.68297193938985368</v>
      </c>
      <c r="K87" s="139">
        <f>+[58]VH!CW143</f>
        <v>3.1484167875543978</v>
      </c>
      <c r="L87" s="100">
        <f>+[58]VM12!CW143</f>
        <v>3.65600794037646</v>
      </c>
      <c r="M87" s="139">
        <f>+[58]VC!DV143</f>
        <v>0.14665253756196428</v>
      </c>
      <c r="N87" s="139">
        <f>+[58]VH!DV143</f>
        <v>1.2579879845406206</v>
      </c>
      <c r="O87" s="139">
        <f>+[58]VM12!DV143</f>
        <v>1.2607935625307487</v>
      </c>
      <c r="P87" s="61">
        <f>+[58]VC!EE143</f>
        <v>1.2364588057726111</v>
      </c>
      <c r="Q87" s="139">
        <f>+[58]VH!EE143</f>
        <v>17.738616121612495</v>
      </c>
      <c r="R87" s="100">
        <f>+[58]VM12!EE143</f>
        <v>8.8653646600788782</v>
      </c>
      <c r="S87" s="139">
        <f>+[58]VC!EK143</f>
        <v>0.6345048925122887</v>
      </c>
      <c r="T87" s="139">
        <f>+[58]VH!EK143</f>
        <v>3.0231218784519953</v>
      </c>
      <c r="U87" s="139">
        <f>+[58]VM12!EK143</f>
        <v>1.8345241384755129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2">
      <c r="B88" s="57"/>
      <c r="C88" s="58" t="s">
        <v>69</v>
      </c>
      <c r="D88" s="61">
        <f>+[58]VC!BZ144</f>
        <v>1.3802802229282873</v>
      </c>
      <c r="E88" s="139">
        <f>+[58]VH!BZ144</f>
        <v>9.9360814843404412</v>
      </c>
      <c r="F88" s="100">
        <f>+[58]VM12!BZ144</f>
        <v>10.174665426757779</v>
      </c>
      <c r="G88" s="139">
        <f>+[58]VC!CP144</f>
        <v>-0.30315996467685791</v>
      </c>
      <c r="H88" s="139">
        <f>+[58]VH!CP144</f>
        <v>1.4432340299392443</v>
      </c>
      <c r="I88" s="139">
        <f>+[58]VM12!CP144</f>
        <v>1.8194064845732605</v>
      </c>
      <c r="J88" s="61">
        <f>+[58]VC!CW144</f>
        <v>0.45100967973461525</v>
      </c>
      <c r="K88" s="139">
        <f>+[58]VH!CW144</f>
        <v>3.3902027532918488</v>
      </c>
      <c r="L88" s="100">
        <f>+[58]VM12!CW144</f>
        <v>3.8524623257597979</v>
      </c>
      <c r="M88" s="139">
        <f>+[58]VC!DV144</f>
        <v>2.1190964316418981</v>
      </c>
      <c r="N88" s="139">
        <f>+[58]VH!DV144</f>
        <v>2.5055003414005128</v>
      </c>
      <c r="O88" s="139">
        <f>+[58]VM12!DV144</f>
        <v>1.3773517586856521</v>
      </c>
      <c r="P88" s="61">
        <f>+[58]VC!EE144</f>
        <v>-1.177291421856641</v>
      </c>
      <c r="Q88" s="139">
        <f>+[58]VH!EE144</f>
        <v>16.290144155978826</v>
      </c>
      <c r="R88" s="100">
        <f>+[58]VM12!EE144</f>
        <v>10.160202730549006</v>
      </c>
      <c r="S88" s="139">
        <f>+[58]VC!EK144</f>
        <v>-7.8813038975800165E-2</v>
      </c>
      <c r="T88" s="139">
        <f>+[58]VH!EK144</f>
        <v>2.5912927295138388</v>
      </c>
      <c r="U88" s="139">
        <f>+[58]VM12!EK144</f>
        <v>2.0071716832148701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2">
      <c r="B89" s="57"/>
      <c r="C89" s="58" t="s">
        <v>70</v>
      </c>
      <c r="D89" s="61">
        <f>+[58]VC!BZ145</f>
        <v>-1.1097410604192448</v>
      </c>
      <c r="E89" s="139">
        <f>+[58]VH!BZ145</f>
        <v>7.9438073072932713</v>
      </c>
      <c r="F89" s="100">
        <f>+[58]VM12!BZ145</f>
        <v>10.092130632290953</v>
      </c>
      <c r="G89" s="139">
        <f>+[58]VC!CP145</f>
        <v>-0.66751894804127909</v>
      </c>
      <c r="H89" s="139">
        <f>+[58]VH!CP145</f>
        <v>1.9150231882700153</v>
      </c>
      <c r="I89" s="139">
        <f>+[58]VM12!CP145</f>
        <v>1.93567676077393</v>
      </c>
      <c r="J89" s="61">
        <f>+[58]VC!CW145</f>
        <v>1.1306690355035842</v>
      </c>
      <c r="K89" s="139">
        <f>+[58]VH!CW145</f>
        <v>3.3336950838110058</v>
      </c>
      <c r="L89" s="100">
        <f>+[58]VM12!CW145</f>
        <v>3.8743026766978828</v>
      </c>
      <c r="M89" s="139">
        <f>+[58]VC!DV145</f>
        <v>0.14709963918955182</v>
      </c>
      <c r="N89" s="139">
        <f>+[58]VH!DV145</f>
        <v>2.5988796951860849</v>
      </c>
      <c r="O89" s="139">
        <f>+[58]VM12!DV145</f>
        <v>1.4992392562892976</v>
      </c>
      <c r="P89" s="61">
        <f>+[58]VC!EE145</f>
        <v>-2.9526520359401509</v>
      </c>
      <c r="Q89" s="139">
        <f>+[58]VH!EE145</f>
        <v>12.828222608154704</v>
      </c>
      <c r="R89" s="100">
        <f>+[58]VM12!EE145</f>
        <v>10.993836458362205</v>
      </c>
      <c r="S89" s="139">
        <f>+[58]VC!EK145</f>
        <v>0.29440628066732533</v>
      </c>
      <c r="T89" s="139">
        <f>+[58]VH!EK145</f>
        <v>2.8507472513002785</v>
      </c>
      <c r="U89" s="139">
        <f>+[58]VM12!EK145</f>
        <v>2.1663003992275387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2">
      <c r="B90" s="110"/>
      <c r="C90" s="51" t="s">
        <v>71</v>
      </c>
      <c r="D90" s="56">
        <f>+[58]VC!BZ146</f>
        <v>-2.1093100581878521</v>
      </c>
      <c r="E90" s="135">
        <f>+[58]VH!BZ146</f>
        <v>5.8717761420464143</v>
      </c>
      <c r="F90" s="54">
        <f>+[58]VM12!BZ146</f>
        <v>10.002020739335027</v>
      </c>
      <c r="G90" s="135">
        <f>+[58]VC!CP146</f>
        <v>-0.92940733045899782</v>
      </c>
      <c r="H90" s="135">
        <f>+[58]VH!CP146</f>
        <v>0.2810191130218076</v>
      </c>
      <c r="I90" s="135">
        <f>+[58]VM12!CP146</f>
        <v>1.8833326996065214</v>
      </c>
      <c r="J90" s="56">
        <f>+[58]VC!CW146</f>
        <v>0.58431514827472775</v>
      </c>
      <c r="K90" s="135">
        <f>+[58]VH!CW146</f>
        <v>3.7798114527203275</v>
      </c>
      <c r="L90" s="54">
        <f>+[58]VM12!CW146</f>
        <v>3.9235786263834616</v>
      </c>
      <c r="M90" s="135">
        <f>+[58]VC!DV146</f>
        <v>9.2379606278170101E-3</v>
      </c>
      <c r="N90" s="135">
        <f>+[58]VH!DV146</f>
        <v>2.5918274515750017</v>
      </c>
      <c r="O90" s="135">
        <f>+[58]VM12!DV146</f>
        <v>1.6194460997224436</v>
      </c>
      <c r="P90" s="56">
        <f>+[58]VC!EE146</f>
        <v>-1.2436439380015929</v>
      </c>
      <c r="Q90" s="135">
        <f>+[58]VH!EE146</f>
        <v>11.237622054307694</v>
      </c>
      <c r="R90" s="54">
        <f>+[58]VM12!EE146</f>
        <v>11.671248618141616</v>
      </c>
      <c r="S90" s="135">
        <f>+[58]VC!EK146</f>
        <v>0.27616730983777149</v>
      </c>
      <c r="T90" s="135">
        <f>+[58]VH!EK146</f>
        <v>3.1697197211324024</v>
      </c>
      <c r="U90" s="135">
        <f>+[58]VM12!EK146</f>
        <v>2.3282688084292458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2">
      <c r="B91" s="57">
        <v>23</v>
      </c>
      <c r="C91" s="58" t="s">
        <v>72</v>
      </c>
      <c r="D91" s="61">
        <f>+[58]VC!BZ147</f>
        <v>-8.7570321621910363E-2</v>
      </c>
      <c r="E91" s="139">
        <f>+[58]VH!BZ147</f>
        <v>4.7480826834086054</v>
      </c>
      <c r="F91" s="100">
        <f>+[58]VM12!BZ147</f>
        <v>9.8551993839556715</v>
      </c>
      <c r="G91" s="139">
        <f>+[58]VC!CP147</f>
        <v>5.7530992502408118E-2</v>
      </c>
      <c r="H91" s="139">
        <f>+[58]VH!CP147</f>
        <v>-1.0225436921721287</v>
      </c>
      <c r="I91" s="139">
        <f>+[58]VM12!CP147</f>
        <v>1.5760274105190097</v>
      </c>
      <c r="J91" s="61">
        <f>+[58]VC!CW147</f>
        <v>-0.58566682486946853</v>
      </c>
      <c r="K91" s="139">
        <f>+[58]VH!CW147</f>
        <v>2.6703526159456592</v>
      </c>
      <c r="L91" s="100">
        <f>+[58]VM12!CW147</f>
        <v>3.880656560851059</v>
      </c>
      <c r="M91" s="139">
        <f>+[58]VC!DV147</f>
        <v>0.1191586842664405</v>
      </c>
      <c r="N91" s="139">
        <f>+[58]VH!DV147</f>
        <v>2.6819632994495857</v>
      </c>
      <c r="O91" s="139">
        <f>+[58]VM12!DV147</f>
        <v>1.750949535340518</v>
      </c>
      <c r="P91" s="61">
        <f>+[58]VC!EE147</f>
        <v>1.0290012406947824</v>
      </c>
      <c r="Q91" s="139">
        <f>+[58]VH!EE147</f>
        <v>11.624499867202442</v>
      </c>
      <c r="R91" s="100">
        <f>+[58]VM12!EE147</f>
        <v>12.329213153152496</v>
      </c>
      <c r="S91" s="139">
        <f>+[58]VC!EK147</f>
        <v>0.6137375063835826</v>
      </c>
      <c r="T91" s="139">
        <f>+[58]VH!EK147</f>
        <v>3.4981238273921189</v>
      </c>
      <c r="U91" s="139">
        <f>+[58]VM12!EK147</f>
        <v>2.5302608175536534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2">
      <c r="B92" s="57"/>
      <c r="C92" s="58" t="s">
        <v>73</v>
      </c>
      <c r="D92" s="61">
        <f>+[58]VC!BZ148</f>
        <v>-0.39131320106593481</v>
      </c>
      <c r="E92" s="139">
        <f>+[58]VH!BZ148</f>
        <v>2.5792746302948366</v>
      </c>
      <c r="F92" s="100">
        <f>+[58]VM12!BZ148</f>
        <v>9.3337490331033557</v>
      </c>
      <c r="G92" s="139">
        <f>+[58]VC!CP148</f>
        <v>4.4356858017249312</v>
      </c>
      <c r="H92" s="139">
        <f>+[58]VH!CP148</f>
        <v>3.5979098820628996</v>
      </c>
      <c r="I92" s="139">
        <f>+[58]VM12!CP148</f>
        <v>1.7604321187212779</v>
      </c>
      <c r="J92" s="61">
        <f>+[58]VC!CW148</f>
        <v>1.6203106948144308</v>
      </c>
      <c r="K92" s="139">
        <f>+[58]VH!CW148</f>
        <v>4.0900555512088266</v>
      </c>
      <c r="L92" s="100">
        <f>+[58]VM12!CW148</f>
        <v>3.9746524114928183</v>
      </c>
      <c r="M92" s="139">
        <f>+[58]VC!DV148</f>
        <v>4.9821013396300629E-2</v>
      </c>
      <c r="N92" s="139">
        <f>+[58]VH!DV148</f>
        <v>2.6698983166385748</v>
      </c>
      <c r="O92" s="139">
        <f>+[58]VM12!DV148</f>
        <v>1.8652972501951748</v>
      </c>
      <c r="P92" s="61">
        <f>+[58]VC!EE148</f>
        <v>1.2679699432790681</v>
      </c>
      <c r="Q92" s="139">
        <f>+[58]VH!EE148</f>
        <v>11.278950120607934</v>
      </c>
      <c r="R92" s="100">
        <f>+[58]VM12!EE148</f>
        <v>12.819557423393956</v>
      </c>
      <c r="S92" s="139">
        <f>+[58]VC!EK148</f>
        <v>4.2599860417480429E-2</v>
      </c>
      <c r="T92" s="139">
        <f>+[58]VH!EK148</f>
        <v>3.1146652715756451</v>
      </c>
      <c r="U92" s="139">
        <f>+[58]VM12!EK148</f>
        <v>2.6567591656698086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2">
      <c r="B93" s="57"/>
      <c r="C93" s="58" t="s">
        <v>74</v>
      </c>
      <c r="D93" s="61">
        <f>+[58]VC!BZ149</f>
        <v>7.2881762672105666E-2</v>
      </c>
      <c r="E93" s="139">
        <f>+[58]VH!BZ149</f>
        <v>-0.89691229799668815</v>
      </c>
      <c r="F93" s="100">
        <f>+[58]VM12!BZ149</f>
        <v>8.2907930755804049</v>
      </c>
      <c r="G93" s="139">
        <f>+[58]VC!CP149</f>
        <v>1.875449548453556</v>
      </c>
      <c r="H93" s="139">
        <f>+[58]VH!CP149</f>
        <v>5.4186422611827822</v>
      </c>
      <c r="I93" s="139">
        <f>+[58]VM12!CP149</f>
        <v>2.0614822903265217</v>
      </c>
      <c r="J93" s="61">
        <f>+[58]VC!CW149</f>
        <v>-8.3623038616942313E-2</v>
      </c>
      <c r="K93" s="139">
        <f>+[58]VH!CW149</f>
        <v>4.1741771159874652</v>
      </c>
      <c r="L93" s="100">
        <f>+[58]VM12!CW149</f>
        <v>4.066885310163415</v>
      </c>
      <c r="M93" s="139">
        <f>+[58]VC!DV149</f>
        <v>6.4550635362681241E-2</v>
      </c>
      <c r="N93" s="139">
        <f>+[58]VH!DV149</f>
        <v>2.7215842933820511</v>
      </c>
      <c r="O93" s="139">
        <f>+[58]VM12!DV149</f>
        <v>1.9719423854848817</v>
      </c>
      <c r="P93" s="61">
        <f>+[58]VC!EE149</f>
        <v>1.9546911830467195</v>
      </c>
      <c r="Q93" s="139">
        <f>+[58]VH!EE149</f>
        <v>11.789979307077969</v>
      </c>
      <c r="R93" s="100">
        <f>+[58]VM12!EE149</f>
        <v>13.234757551555143</v>
      </c>
      <c r="S93" s="139">
        <f>+[58]VC!EK149</f>
        <v>-5.7983619627466343E-2</v>
      </c>
      <c r="T93" s="139">
        <f>+[58]VH!EK149</f>
        <v>2.7304898491339102</v>
      </c>
      <c r="U93" s="139">
        <f>+[58]VM12!EK149</f>
        <v>2.7130727626389017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2">
      <c r="B94" s="57"/>
      <c r="C94" s="58" t="s">
        <v>75</v>
      </c>
      <c r="D94" s="61">
        <f>+[58]VC!BZ150</f>
        <v>1.6439743145666208</v>
      </c>
      <c r="E94" s="139">
        <f>+[58]VH!BZ150</f>
        <v>-1.5831792578578474</v>
      </c>
      <c r="F94" s="100">
        <f>+[58]VM12!BZ150</f>
        <v>7.0197985384709893</v>
      </c>
      <c r="G94" s="139">
        <f>+[58]VC!CP150</f>
        <v>-8.3678361298744619E-2</v>
      </c>
      <c r="H94" s="139">
        <f>+[58]VH!CP150</f>
        <v>3.9379431659503528</v>
      </c>
      <c r="I94" s="139">
        <f>+[58]VM12!CP150</f>
        <v>2.1291868976905715</v>
      </c>
      <c r="J94" s="61">
        <f>+[58]VC!CW150</f>
        <v>1.9042514176093928</v>
      </c>
      <c r="K94" s="139">
        <f>+[58]VH!CW150</f>
        <v>4.61250337876975</v>
      </c>
      <c r="L94" s="100">
        <f>+[58]VM12!CW150</f>
        <v>4.0444421283716503</v>
      </c>
      <c r="M94" s="139">
        <f>+[58]VC!DV150</f>
        <v>2.4882040695950458E-2</v>
      </c>
      <c r="N94" s="139">
        <f>+[58]VH!DV150</f>
        <v>2.7471435197894634</v>
      </c>
      <c r="O94" s="139">
        <f>+[58]VM12!DV150</f>
        <v>2.0824178700547202</v>
      </c>
      <c r="P94" s="61">
        <f>+[58]VC!EE150</f>
        <v>4.1250984998290274</v>
      </c>
      <c r="Q94" s="139">
        <f>+[58]VH!EE150</f>
        <v>11.771934724494294</v>
      </c>
      <c r="R94" s="100">
        <f>+[58]VM12!EE150</f>
        <v>13.372774404340815</v>
      </c>
      <c r="S94" s="139">
        <f>+[58]VC!EK150</f>
        <v>-0.19762129233447112</v>
      </c>
      <c r="T94" s="139">
        <f>+[58]VH!EK150</f>
        <v>2.1754060324825852</v>
      </c>
      <c r="U94" s="139">
        <f>+[58]VM12!EK150</f>
        <v>2.7213665894325612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" customHeight="1" x14ac:dyDescent="0.2">
      <c r="B95" s="737"/>
      <c r="C95" s="738"/>
      <c r="D95" s="661"/>
      <c r="E95" s="661"/>
      <c r="F95" s="688"/>
      <c r="G95" s="661"/>
      <c r="H95" s="661"/>
      <c r="I95" s="688"/>
      <c r="J95" s="661"/>
      <c r="K95" s="661"/>
      <c r="L95" s="688"/>
      <c r="M95" s="661"/>
      <c r="N95" s="661"/>
      <c r="O95" s="688"/>
      <c r="P95" s="661"/>
      <c r="Q95" s="661"/>
      <c r="R95" s="688"/>
      <c r="S95" s="661"/>
      <c r="T95" s="661"/>
      <c r="U95" s="795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9" customFormat="1" ht="18" customHeight="1" x14ac:dyDescent="0.2">
      <c r="B96" s="87" t="s">
        <v>283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</row>
    <row r="97" spans="2:168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  <c r="Q100" s="1313"/>
      <c r="R100" s="1313"/>
      <c r="S100" s="1313"/>
      <c r="T100" s="1313"/>
      <c r="U100" s="1313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ht="18" customHeight="1" x14ac:dyDescent="0.3">
      <c r="B101" s="123" t="s">
        <v>913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6" t="str">
        <f>+Capa!$G$15</f>
        <v>Indicadores de Conjuntura  •  maio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1:C11"/>
    <mergeCell ref="B12:C12"/>
    <mergeCell ref="B13:C13"/>
    <mergeCell ref="M8:M9"/>
    <mergeCell ref="N8:N9"/>
    <mergeCell ref="Q8:Q9"/>
    <mergeCell ref="R8:R9"/>
    <mergeCell ref="S8:S9"/>
    <mergeCell ref="I8:I9"/>
    <mergeCell ref="J8:J9"/>
    <mergeCell ref="B10:C10"/>
    <mergeCell ref="K8:K9"/>
    <mergeCell ref="L8:L9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6:C76"/>
    <mergeCell ref="B100:U100"/>
    <mergeCell ref="S71:S72"/>
    <mergeCell ref="T71:T72"/>
    <mergeCell ref="B73:C73"/>
    <mergeCell ref="B74:C74"/>
    <mergeCell ref="B75:C75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68"/>
  <sheetViews>
    <sheetView showGridLines="0" view="pageBreakPreview" topLeftCell="A58" zoomScale="65" zoomScaleNormal="75" zoomScaleSheetLayoutView="65" workbookViewId="0">
      <selection activeCell="I80" sqref="I80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5" width="15.7109375" style="9" customWidth="1"/>
    <col min="16" max="16384" width="9.140625" style="9"/>
  </cols>
  <sheetData>
    <row r="1" spans="2:17" ht="26.25" customHeight="1" x14ac:dyDescent="0.2">
      <c r="B1" s="1177" t="s">
        <v>10</v>
      </c>
      <c r="C1" s="1177"/>
      <c r="D1" s="1177"/>
      <c r="E1" s="1177"/>
      <c r="F1" s="1177"/>
      <c r="G1" s="1177"/>
      <c r="H1" s="1177"/>
      <c r="I1" s="1177"/>
      <c r="J1" s="1177"/>
      <c r="K1" s="1177"/>
      <c r="L1" s="1177"/>
      <c r="M1" s="1177"/>
      <c r="N1" s="1177"/>
      <c r="O1" s="1177"/>
      <c r="P1" s="43"/>
      <c r="Q1" s="43"/>
    </row>
    <row r="2" spans="2:17" s="20" customFormat="1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52"/>
      <c r="Q2" s="152"/>
    </row>
    <row r="3" spans="2:17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2"/>
      <c r="O3" s="152"/>
      <c r="P3" s="43"/>
      <c r="Q3" s="43"/>
    </row>
    <row r="4" spans="2:1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30" t="s">
        <v>0</v>
      </c>
    </row>
    <row r="5" spans="2:17" ht="18" customHeight="1" x14ac:dyDescent="0.25">
      <c r="B5" s="39" t="s">
        <v>596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23"/>
      <c r="P5" s="43"/>
      <c r="Q5" s="43"/>
    </row>
    <row r="6" spans="2:17" ht="18" customHeight="1" x14ac:dyDescent="0.2">
      <c r="B6" s="80" t="s">
        <v>395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7.95" customHeight="1" x14ac:dyDescent="0.2">
      <c r="B7" s="1594"/>
      <c r="C7" s="2068"/>
      <c r="D7" s="1795" t="s">
        <v>597</v>
      </c>
      <c r="E7" s="1795"/>
      <c r="F7" s="1795"/>
      <c r="G7" s="1795" t="s">
        <v>526</v>
      </c>
      <c r="H7" s="1795"/>
      <c r="I7" s="1795"/>
      <c r="J7" s="1795" t="s">
        <v>598</v>
      </c>
      <c r="K7" s="1795"/>
      <c r="L7" s="1795"/>
      <c r="M7" s="1786" t="s">
        <v>599</v>
      </c>
      <c r="N7" s="1786"/>
      <c r="O7" s="1526"/>
      <c r="P7" s="43"/>
      <c r="Q7" s="43"/>
    </row>
    <row r="8" spans="2:17" ht="27.95" customHeight="1" x14ac:dyDescent="0.2">
      <c r="B8" s="2069"/>
      <c r="C8" s="1818"/>
      <c r="D8" s="1250"/>
      <c r="E8" s="1250"/>
      <c r="F8" s="1250"/>
      <c r="G8" s="1250"/>
      <c r="H8" s="1250"/>
      <c r="I8" s="1250"/>
      <c r="J8" s="1250"/>
      <c r="K8" s="1250"/>
      <c r="L8" s="1250"/>
      <c r="M8" s="1252"/>
      <c r="N8" s="1252"/>
      <c r="O8" s="2076"/>
      <c r="P8" s="43"/>
      <c r="Q8" s="43"/>
    </row>
    <row r="9" spans="2:17" ht="20.100000000000001" customHeight="1" x14ac:dyDescent="0.2">
      <c r="B9" s="2069"/>
      <c r="C9" s="1818"/>
      <c r="D9" s="1250" t="s">
        <v>0</v>
      </c>
      <c r="E9" s="1250" t="s">
        <v>59</v>
      </c>
      <c r="F9" s="1250" t="s">
        <v>575</v>
      </c>
      <c r="G9" s="1250" t="s">
        <v>0</v>
      </c>
      <c r="H9" s="1250" t="s">
        <v>59</v>
      </c>
      <c r="I9" s="1250" t="s">
        <v>575</v>
      </c>
      <c r="J9" s="1250" t="s">
        <v>0</v>
      </c>
      <c r="K9" s="1250" t="s">
        <v>59</v>
      </c>
      <c r="L9" s="1250" t="s">
        <v>575</v>
      </c>
      <c r="M9" s="1252" t="s">
        <v>0</v>
      </c>
      <c r="N9" s="1252" t="s">
        <v>59</v>
      </c>
      <c r="O9" s="2076" t="s">
        <v>575</v>
      </c>
      <c r="P9" s="43"/>
      <c r="Q9" s="43"/>
    </row>
    <row r="10" spans="2:17" ht="20.100000000000001" customHeight="1" x14ac:dyDescent="0.2">
      <c r="B10" s="1592"/>
      <c r="C10" s="1900"/>
      <c r="D10" s="1863"/>
      <c r="E10" s="1863"/>
      <c r="F10" s="1863"/>
      <c r="G10" s="1863"/>
      <c r="H10" s="1863"/>
      <c r="I10" s="1863"/>
      <c r="J10" s="1863"/>
      <c r="K10" s="1863"/>
      <c r="L10" s="1863"/>
      <c r="M10" s="1934"/>
      <c r="N10" s="1934"/>
      <c r="O10" s="2077"/>
      <c r="P10" s="43"/>
      <c r="Q10" s="43"/>
    </row>
    <row r="11" spans="2:17" ht="24" customHeight="1" x14ac:dyDescent="0.2">
      <c r="B11" s="1175">
        <v>2020</v>
      </c>
      <c r="C11" s="1175"/>
      <c r="D11" s="50">
        <f>+[59]Anuais!B16</f>
        <v>98.96916666666668</v>
      </c>
      <c r="E11" s="129">
        <f>+'[59]VH Anuais'!B15</f>
        <v>-4.1561418091725422</v>
      </c>
      <c r="F11" s="48"/>
      <c r="G11" s="129">
        <f>+[59]Anuais!J16</f>
        <v>99.245833333333323</v>
      </c>
      <c r="H11" s="129">
        <f>+'[59]VH Anuais'!J15</f>
        <v>-3.8626089764288163</v>
      </c>
      <c r="I11" s="129"/>
      <c r="J11" s="50">
        <f>+[59]Anuais!K16</f>
        <v>92.970000000000013</v>
      </c>
      <c r="K11" s="129">
        <f>+'[59]VH Anuais'!K15</f>
        <v>-8.7992937021777244</v>
      </c>
      <c r="L11" s="48"/>
      <c r="M11" s="129">
        <f>+[59]Anuais!I16</f>
        <v>114.64</v>
      </c>
      <c r="N11" s="129">
        <f>+'[59]VH Anuais'!I15</f>
        <v>0.24703233281595516</v>
      </c>
      <c r="O11" s="129"/>
      <c r="P11" s="43"/>
      <c r="Q11" s="43"/>
    </row>
    <row r="12" spans="2:17" ht="24" customHeight="1" x14ac:dyDescent="0.2">
      <c r="B12" s="1175">
        <v>2021</v>
      </c>
      <c r="C12" s="1175"/>
      <c r="D12" s="50">
        <f>+[59]Anuais!B17</f>
        <v>107.76333333333336</v>
      </c>
      <c r="E12" s="129">
        <f>+'[59]VH Anuais'!B16</f>
        <v>8.8857640847738839</v>
      </c>
      <c r="F12" s="48"/>
      <c r="G12" s="129">
        <f>+[59]Anuais!J17</f>
        <v>105.69833333333332</v>
      </c>
      <c r="H12" s="129">
        <f>+'[59]VH Anuais'!J16</f>
        <v>6.501532390108733</v>
      </c>
      <c r="I12" s="129"/>
      <c r="J12" s="50">
        <f>+[59]Anuais!K17</f>
        <v>127.2325</v>
      </c>
      <c r="K12" s="129">
        <f>+'[59]VH Anuais'!K16</f>
        <v>36.853286006238562</v>
      </c>
      <c r="L12" s="48"/>
      <c r="M12" s="129">
        <f>+[59]Anuais!I17</f>
        <v>141.24666666666664</v>
      </c>
      <c r="N12" s="129">
        <f>+'[59]VH Anuais'!I16</f>
        <v>23.208885787392397</v>
      </c>
      <c r="O12" s="129"/>
      <c r="P12" s="43"/>
      <c r="Q12" s="43"/>
    </row>
    <row r="13" spans="2:17" ht="24" customHeight="1" x14ac:dyDescent="0.2">
      <c r="B13" s="1175">
        <v>2022</v>
      </c>
      <c r="C13" s="1175"/>
      <c r="D13" s="50">
        <f>+[59]Anuais!B18</f>
        <v>129.83666666666667</v>
      </c>
      <c r="E13" s="129">
        <f>+'[59]VH Anuais'!B17</f>
        <v>20.483157536577036</v>
      </c>
      <c r="F13" s="48"/>
      <c r="G13" s="129">
        <f>+[59]Anuais!J18</f>
        <v>128.0925</v>
      </c>
      <c r="H13" s="129">
        <f>+'[59]VH Anuais'!J17</f>
        <v>21.186868288683215</v>
      </c>
      <c r="I13" s="129"/>
      <c r="J13" s="50">
        <f>+[59]Anuais!K18</f>
        <v>148.935</v>
      </c>
      <c r="K13" s="129">
        <f>+'[59]VH Anuais'!K17</f>
        <v>17.057355628475435</v>
      </c>
      <c r="L13" s="48"/>
      <c r="M13" s="129">
        <f>+[59]Anuais!I18</f>
        <v>160.9966666666667</v>
      </c>
      <c r="N13" s="129">
        <f>+'[59]VH Anuais'!I17</f>
        <v>13.982630858545386</v>
      </c>
      <c r="O13" s="129"/>
      <c r="P13" s="43"/>
      <c r="Q13" s="43"/>
    </row>
    <row r="14" spans="2:17" ht="24" customHeight="1" x14ac:dyDescent="0.2">
      <c r="B14" s="1959"/>
      <c r="C14" s="1959"/>
      <c r="D14" s="794"/>
      <c r="E14" s="154"/>
      <c r="F14" s="155"/>
      <c r="G14" s="154"/>
      <c r="H14" s="154"/>
      <c r="I14" s="154"/>
      <c r="J14" s="794"/>
      <c r="K14" s="154"/>
      <c r="L14" s="155"/>
      <c r="M14" s="154"/>
      <c r="N14" s="154"/>
      <c r="O14" s="154"/>
      <c r="P14" s="43"/>
      <c r="Q14" s="43"/>
    </row>
    <row r="15" spans="2:17" ht="24" customHeight="1" x14ac:dyDescent="0.2">
      <c r="B15" s="57">
        <v>21</v>
      </c>
      <c r="C15" s="58" t="s">
        <v>70</v>
      </c>
      <c r="D15" s="61">
        <f>+'[59]Índice de Preços na Produção In'!B148</f>
        <v>116.38</v>
      </c>
      <c r="E15" s="139">
        <f>+'[59]VH Mensais'!B136</f>
        <v>19.107563197216248</v>
      </c>
      <c r="F15" s="100">
        <f>+[59]VM12!B125</f>
        <v>6.8453954268932193</v>
      </c>
      <c r="G15" s="139">
        <f>+'[59]Índice de Preços na Produção In'!J148</f>
        <v>111.82</v>
      </c>
      <c r="H15" s="139">
        <f>+'[59]VH Mensais'!J136</f>
        <v>14.60489904683817</v>
      </c>
      <c r="I15" s="139">
        <f>+[59]VM12!J125</f>
        <v>4.8830656287365048</v>
      </c>
      <c r="J15" s="61">
        <f>+'[59]Índice de Preços na Produção In'!K148</f>
        <v>164.69</v>
      </c>
      <c r="K15" s="139">
        <f>+'[59]VH Mensais'!K136</f>
        <v>72.414154103852596</v>
      </c>
      <c r="L15" s="100">
        <f>+[59]VM12!K125</f>
        <v>29.677924462082551</v>
      </c>
      <c r="M15" s="139">
        <f>+'[59]Índice de Preços na Produção In'!I148</f>
        <v>151.37</v>
      </c>
      <c r="N15" s="139">
        <f>+'[59]VH Mensais'!I136</f>
        <v>25.88988689288092</v>
      </c>
      <c r="O15" s="139">
        <f>+[59]VM12!I125</f>
        <v>20.842738353551105</v>
      </c>
      <c r="P15" s="43"/>
      <c r="Q15" s="43"/>
    </row>
    <row r="16" spans="2:17" ht="24" customHeight="1" x14ac:dyDescent="0.2">
      <c r="B16" s="57"/>
      <c r="C16" s="58" t="s">
        <v>71</v>
      </c>
      <c r="D16" s="61">
        <f>+'[59]Índice de Preços na Produção In'!B149</f>
        <v>117.63</v>
      </c>
      <c r="E16" s="139">
        <f>+'[59]VH Mensais'!B137</f>
        <v>20.276073619631909</v>
      </c>
      <c r="F16" s="100">
        <f>+[59]VM12!B126</f>
        <v>8.8857640847738839</v>
      </c>
      <c r="G16" s="139">
        <f>+'[59]Índice de Preços na Produção In'!J149</f>
        <v>111.8</v>
      </c>
      <c r="H16" s="139">
        <f>+'[59]VH Mensais'!J137</f>
        <v>14.326618263626134</v>
      </c>
      <c r="I16" s="139">
        <f>+[59]VM12!J126</f>
        <v>6.501532390108733</v>
      </c>
      <c r="J16" s="61">
        <f>+'[59]Índice de Preços na Produção In'!K149</f>
        <v>179.81</v>
      </c>
      <c r="K16" s="139">
        <f>+'[59]VH Mensais'!K137</f>
        <v>91.20586984262016</v>
      </c>
      <c r="L16" s="100">
        <f>+[59]VM12!K126</f>
        <v>36.853286006238562</v>
      </c>
      <c r="M16" s="61">
        <f>+'[59]Índice de Preços na Produção In'!I149</f>
        <v>156.26</v>
      </c>
      <c r="N16" s="139">
        <f>+'[59]VH Mensais'!I137</f>
        <v>29.215248490862479</v>
      </c>
      <c r="O16" s="100">
        <f>+[59]VM12!I126</f>
        <v>23.208885787392397</v>
      </c>
      <c r="P16" s="43"/>
      <c r="Q16" s="43"/>
    </row>
    <row r="17" spans="2:17" ht="24" customHeight="1" x14ac:dyDescent="0.2">
      <c r="B17" s="253">
        <v>22</v>
      </c>
      <c r="C17" s="254" t="s">
        <v>72</v>
      </c>
      <c r="D17" s="266">
        <f>+'[59]Índice de Preços na Produção In'!B150</f>
        <v>118</v>
      </c>
      <c r="E17" s="267">
        <f>+'[59]VH Mensais'!B138</f>
        <v>18.141770124148991</v>
      </c>
      <c r="F17" s="268">
        <f>+[59]VM12!B127</f>
        <v>10.707923508801542</v>
      </c>
      <c r="G17" s="267">
        <f>+'[59]Índice de Preços na Produção In'!J150</f>
        <v>113.61</v>
      </c>
      <c r="H17" s="267">
        <f>+'[59]VH Mensais'!J138</f>
        <v>14.572408229124644</v>
      </c>
      <c r="I17" s="267">
        <f>+[59]VM12!J127</f>
        <v>8.0805783035082346</v>
      </c>
      <c r="J17" s="266">
        <f>+'[59]Índice de Preços na Produção In'!K150</f>
        <v>164.12</v>
      </c>
      <c r="K17" s="267">
        <f>+'[59]VH Mensais'!K138</f>
        <v>57.747020376778146</v>
      </c>
      <c r="L17" s="268">
        <f>+[59]VM12!K127</f>
        <v>41.630445453977472</v>
      </c>
      <c r="M17" s="266">
        <f>+'[59]Índice de Preços na Produção In'!I150</f>
        <v>156.12</v>
      </c>
      <c r="N17" s="267">
        <f>+'[59]VH Mensais'!I138</f>
        <v>24.63675554845921</v>
      </c>
      <c r="O17" s="268">
        <f>+[59]VM12!I127</f>
        <v>24.892896427951161</v>
      </c>
      <c r="P17" s="43"/>
      <c r="Q17" s="43"/>
    </row>
    <row r="18" spans="2:17" ht="24" customHeight="1" x14ac:dyDescent="0.2">
      <c r="B18" s="57"/>
      <c r="C18" s="58" t="s">
        <v>73</v>
      </c>
      <c r="D18" s="61">
        <f>+'[59]Índice de Preços na Produção In'!B151</f>
        <v>121.16</v>
      </c>
      <c r="E18" s="139">
        <f>+'[59]VH Mensais'!B139</f>
        <v>21.038961038961034</v>
      </c>
      <c r="F18" s="100">
        <f>+[59]VM12!B128</f>
        <v>12.661931337730437</v>
      </c>
      <c r="G18" s="139">
        <f>+'[59]Índice de Preços na Produção In'!J151</f>
        <v>117.13</v>
      </c>
      <c r="H18" s="139">
        <f>+'[59]VH Mensais'!J139</f>
        <v>16.651727915546253</v>
      </c>
      <c r="I18" s="139">
        <f>+[59]VM12!J128</f>
        <v>9.6777732766186944</v>
      </c>
      <c r="J18" s="61">
        <f>+'[59]Índice de Preços na Produção In'!K151</f>
        <v>163.47</v>
      </c>
      <c r="K18" s="139">
        <f>+'[59]VH Mensais'!K139</f>
        <v>75.793096031831396</v>
      </c>
      <c r="L18" s="100">
        <f>+[59]VM12!K128</f>
        <v>48.082129359101522</v>
      </c>
      <c r="M18" s="139">
        <f>+'[59]Índice de Preços na Produção In'!I151</f>
        <v>163.21</v>
      </c>
      <c r="N18" s="139">
        <f>+'[59]VH Mensais'!I139</f>
        <v>30.203430394894305</v>
      </c>
      <c r="O18" s="139">
        <f>+[59]VM12!I128</f>
        <v>26.645650971916069</v>
      </c>
      <c r="P18" s="43"/>
      <c r="Q18" s="43"/>
    </row>
    <row r="19" spans="2:17" ht="24" customHeight="1" x14ac:dyDescent="0.2">
      <c r="B19" s="57"/>
      <c r="C19" s="58" t="s">
        <v>74</v>
      </c>
      <c r="D19" s="61">
        <f>+'[59]Índice de Preços na Produção In'!B152</f>
        <v>128.80000000000001</v>
      </c>
      <c r="E19" s="139">
        <f>+'[59]VH Mensais'!B140</f>
        <v>26.597208570866936</v>
      </c>
      <c r="F19" s="100">
        <f>+[59]VM12!B129</f>
        <v>14.889876776930745</v>
      </c>
      <c r="G19" s="139">
        <f>+'[59]Índice de Preços na Produção In'!J152</f>
        <v>121.92</v>
      </c>
      <c r="H19" s="139">
        <f>+'[59]VH Mensais'!J140</f>
        <v>20.153740021681287</v>
      </c>
      <c r="I19" s="139">
        <f>+[59]VM12!J129</f>
        <v>11.446012005774953</v>
      </c>
      <c r="J19" s="61">
        <f>+'[59]Índice de Preços na Produção In'!K152</f>
        <v>204.05</v>
      </c>
      <c r="K19" s="139">
        <f>+'[59]VH Mensais'!K140</f>
        <v>103.94802598700652</v>
      </c>
      <c r="L19" s="100">
        <f>+[59]VM12!K129</f>
        <v>55.943443000318752</v>
      </c>
      <c r="M19" s="139">
        <f>+'[59]Índice de Preços na Produção In'!I152</f>
        <v>167.08</v>
      </c>
      <c r="N19" s="139">
        <f>+'[59]VH Mensais'!I140</f>
        <v>20.844785187328242</v>
      </c>
      <c r="O19" s="139">
        <f>+[59]VM12!I129</f>
        <v>26.546086072517781</v>
      </c>
      <c r="P19" s="43"/>
      <c r="Q19" s="43"/>
    </row>
    <row r="20" spans="2:17" ht="24" customHeight="1" x14ac:dyDescent="0.2">
      <c r="B20" s="57"/>
      <c r="C20" s="58" t="s">
        <v>75</v>
      </c>
      <c r="D20" s="61">
        <f>+'[59]Índice de Preços na Produção In'!B153</f>
        <v>128.82</v>
      </c>
      <c r="E20" s="139">
        <f>+'[59]VH Mensais'!B141</f>
        <v>24.692672538960391</v>
      </c>
      <c r="F20" s="100">
        <f>+[59]VM12!B130</f>
        <v>16.549408378637654</v>
      </c>
      <c r="G20" s="139">
        <f>+'[59]Índice de Preços na Produção In'!J153</f>
        <v>125.88</v>
      </c>
      <c r="H20" s="139">
        <f>+'[59]VH Mensais'!J141</f>
        <v>22.797775826748602</v>
      </c>
      <c r="I20" s="139">
        <f>+[59]VM12!J130</f>
        <v>13.097322781613062</v>
      </c>
      <c r="J20" s="61">
        <f>+'[59]Índice de Preços na Produção In'!K153</f>
        <v>159.74</v>
      </c>
      <c r="K20" s="139">
        <f>+'[59]VH Mensais'!K141</f>
        <v>47.838963442850549</v>
      </c>
      <c r="L20" s="100">
        <f>+[59]VM12!K130</f>
        <v>57.381944444444485</v>
      </c>
      <c r="M20" s="139">
        <f>+'[59]Índice de Preços na Produção In'!I153</f>
        <v>172.56</v>
      </c>
      <c r="N20" s="139">
        <f>+'[59]VH Mensais'!I141</f>
        <v>26.011391850445452</v>
      </c>
      <c r="O20" s="139">
        <f>+[59]VM12!I130</f>
        <v>27.042766403980579</v>
      </c>
      <c r="P20" s="43"/>
      <c r="Q20" s="43"/>
    </row>
    <row r="21" spans="2:17" ht="24" customHeight="1" x14ac:dyDescent="0.2">
      <c r="B21" s="57"/>
      <c r="C21" s="58" t="s">
        <v>76</v>
      </c>
      <c r="D21" s="61">
        <f>+'[59]Índice de Preços na Produção In'!B154</f>
        <v>130.72999999999999</v>
      </c>
      <c r="E21" s="139">
        <f>+'[59]VH Mensais'!B142</f>
        <v>24.516620630536234</v>
      </c>
      <c r="F21" s="100">
        <f>+[59]VM12!B131</f>
        <v>17.957187055773872</v>
      </c>
      <c r="G21" s="139">
        <f>+'[59]Índice de Preços na Produção In'!J154</f>
        <v>128.13</v>
      </c>
      <c r="H21" s="139">
        <f>+'[59]VH Mensais'!J142</f>
        <v>22.871116225546608</v>
      </c>
      <c r="I21" s="139">
        <f>+[59]VM12!J131</f>
        <v>14.500824909762432</v>
      </c>
      <c r="J21" s="61">
        <f>+'[59]Índice de Preços na Produção In'!K154</f>
        <v>158.47</v>
      </c>
      <c r="K21" s="139">
        <f>+'[59]VH Mensais'!K142</f>
        <v>45.398660427562177</v>
      </c>
      <c r="L21" s="100">
        <f>+[59]VM12!K131</f>
        <v>58.689262070904611</v>
      </c>
      <c r="M21" s="139">
        <f>+'[59]Índice de Preços na Produção In'!I154</f>
        <v>172.43</v>
      </c>
      <c r="N21" s="139">
        <f>+'[59]VH Mensais'!I142</f>
        <v>24.462249169914841</v>
      </c>
      <c r="O21" s="139">
        <f>+[59]VM12!I131</f>
        <v>26.759614140905285</v>
      </c>
      <c r="P21" s="43"/>
      <c r="Q21" s="43"/>
    </row>
    <row r="22" spans="2:17" ht="24" customHeight="1" x14ac:dyDescent="0.2">
      <c r="B22" s="57"/>
      <c r="C22" s="58" t="s">
        <v>77</v>
      </c>
      <c r="D22" s="61">
        <f>+'[59]Índice de Preços na Produção In'!B155</f>
        <v>133.84</v>
      </c>
      <c r="E22" s="139">
        <f>+'[59]VH Mensais'!B143</f>
        <v>25.518146862984171</v>
      </c>
      <c r="F22" s="100">
        <f>+[59]VM12!B132</f>
        <v>19.355186811544868</v>
      </c>
      <c r="G22" s="139">
        <f>+'[59]Índice de Preços na Produção In'!J155</f>
        <v>132.34</v>
      </c>
      <c r="H22" s="139">
        <f>+'[59]VH Mensais'!J143</f>
        <v>25.559772296015183</v>
      </c>
      <c r="I22" s="139">
        <f>+[59]VM12!J132</f>
        <v>16.053308471585169</v>
      </c>
      <c r="J22" s="61">
        <f>+'[59]Índice de Preços na Produção In'!K155</f>
        <v>150.02000000000001</v>
      </c>
      <c r="K22" s="139">
        <f>+'[59]VH Mensais'!K143</f>
        <v>29.573328726895841</v>
      </c>
      <c r="L22" s="100">
        <f>+[59]VM12!K132</f>
        <v>58.368192103131911</v>
      </c>
      <c r="M22" s="139">
        <f>+'[59]Índice de Preços na Produção In'!I155</f>
        <v>173.29</v>
      </c>
      <c r="N22" s="139">
        <f>+'[59]VH Mensais'!I143</f>
        <v>16.309819450969854</v>
      </c>
      <c r="O22" s="139">
        <f>+[59]VM12!I132</f>
        <v>24.952637087478948</v>
      </c>
      <c r="P22" s="43"/>
      <c r="Q22" s="43"/>
    </row>
    <row r="23" spans="2:17" ht="24" customHeight="1" x14ac:dyDescent="0.2">
      <c r="B23" s="57"/>
      <c r="C23" s="58" t="s">
        <v>66</v>
      </c>
      <c r="D23" s="61">
        <f>+'[59]Índice de Preços na Produção In'!B156</f>
        <v>134.63</v>
      </c>
      <c r="E23" s="139">
        <f>+'[59]VH Mensais'!B144</f>
        <v>24.565136935603249</v>
      </c>
      <c r="F23" s="100">
        <f>+[59]VM12!B133</f>
        <v>20.562301897665968</v>
      </c>
      <c r="G23" s="139">
        <f>+'[59]Índice de Preços na Produção In'!J156</f>
        <v>134.37</v>
      </c>
      <c r="H23" s="139">
        <f>+'[59]VH Mensais'!J144</f>
        <v>25.885328836424961</v>
      </c>
      <c r="I23" s="139">
        <f>+[59]VM12!J133</f>
        <v>17.521759615146195</v>
      </c>
      <c r="J23" s="61">
        <f>+'[59]Índice de Preços na Produção In'!K156</f>
        <v>138.30000000000001</v>
      </c>
      <c r="K23" s="139">
        <f>+'[59]VH Mensais'!K144</f>
        <v>16.228254475166004</v>
      </c>
      <c r="L23" s="100">
        <f>+[59]VM12!K133</f>
        <v>56.706823367765047</v>
      </c>
      <c r="M23" s="139">
        <f>+'[59]Índice de Preços na Produção In'!I156</f>
        <v>161.4</v>
      </c>
      <c r="N23" s="139">
        <f>+'[59]VH Mensais'!I144</f>
        <v>9.6839959225280214</v>
      </c>
      <c r="O23" s="139">
        <f>+[59]VM12!I133</f>
        <v>23.041465704204821</v>
      </c>
      <c r="P23" s="43"/>
      <c r="Q23" s="43"/>
    </row>
    <row r="24" spans="2:17" ht="24" customHeight="1" x14ac:dyDescent="0.2">
      <c r="B24" s="57"/>
      <c r="C24" s="58" t="s">
        <v>67</v>
      </c>
      <c r="D24" s="61">
        <f>+'[59]Índice de Preços na Produção In'!B157</f>
        <v>133.37</v>
      </c>
      <c r="E24" s="139">
        <f>+'[59]VH Mensais'!B145</f>
        <v>22.436427063251617</v>
      </c>
      <c r="F24" s="100">
        <f>+[59]VM12!B134</f>
        <v>21.490179438428704</v>
      </c>
      <c r="G24" s="139">
        <f>+'[59]Índice de Preços na Produção In'!J157</f>
        <v>132.41999999999999</v>
      </c>
      <c r="H24" s="139">
        <f>+'[59]VH Mensais'!J145</f>
        <v>23.387998509131556</v>
      </c>
      <c r="I24" s="139">
        <f>+[59]VM12!J134</f>
        <v>18.70067435640803</v>
      </c>
      <c r="J24" s="61">
        <f>+'[59]Índice de Preços na Produção In'!K157</f>
        <v>144.94</v>
      </c>
      <c r="K24" s="139">
        <f>+'[59]VH Mensais'!K145</f>
        <v>17.019215243016305</v>
      </c>
      <c r="L24" s="100">
        <f>+[59]VM12!K134</f>
        <v>54.647858089444568</v>
      </c>
      <c r="M24" s="139">
        <f>+'[59]Índice de Preços na Produção In'!I157</f>
        <v>156.71</v>
      </c>
      <c r="N24" s="139">
        <f>+'[59]VH Mensais'!I145</f>
        <v>12.651858241679248</v>
      </c>
      <c r="O24" s="139">
        <f>+[59]VM12!I134</f>
        <v>22.12912262829494</v>
      </c>
      <c r="P24" s="43"/>
      <c r="Q24" s="43"/>
    </row>
    <row r="25" spans="2:17" ht="24" customHeight="1" x14ac:dyDescent="0.2">
      <c r="B25" s="57"/>
      <c r="C25" s="58" t="s">
        <v>68</v>
      </c>
      <c r="D25" s="61">
        <f>+'[59]Índice de Preços na Produção In'!B158</f>
        <v>133.28</v>
      </c>
      <c r="E25" s="139">
        <f>+'[59]VH Mensais'!B146</f>
        <v>19.75918770779046</v>
      </c>
      <c r="F25" s="100">
        <f>+[59]VM12!B135</f>
        <v>21.973745822098056</v>
      </c>
      <c r="G25" s="139">
        <f>+'[59]Índice de Preços na Produção In'!J158</f>
        <v>133.09</v>
      </c>
      <c r="H25" s="139">
        <f>+'[59]VH Mensais'!J146</f>
        <v>23.25430635302834</v>
      </c>
      <c r="I25" s="139">
        <f>+[59]VM12!J135</f>
        <v>19.782893505521226</v>
      </c>
      <c r="J25" s="61">
        <f>+'[59]Índice de Preços na Produção In'!K158</f>
        <v>136.81</v>
      </c>
      <c r="K25" s="139">
        <f>+'[59]VH Mensais'!K146</f>
        <v>-5.8041861746075512</v>
      </c>
      <c r="L25" s="100">
        <f>+[59]VM12!K135</f>
        <v>48.147692969452116</v>
      </c>
      <c r="M25" s="139">
        <f>+'[59]Índice de Preços na Produção In'!I158</f>
        <v>152.02000000000001</v>
      </c>
      <c r="N25" s="139">
        <f>+'[59]VH Mensais'!I146</f>
        <v>6.1443932411674451</v>
      </c>
      <c r="O25" s="139">
        <f>+[59]VM12!I135</f>
        <v>20.494494156489761</v>
      </c>
      <c r="P25" s="43"/>
      <c r="Q25" s="43"/>
    </row>
    <row r="26" spans="2:17" ht="24" customHeight="1" x14ac:dyDescent="0.2">
      <c r="B26" s="57"/>
      <c r="C26" s="58" t="s">
        <v>69</v>
      </c>
      <c r="D26" s="61">
        <f>+'[59]Índice de Preços na Produção In'!B159</f>
        <v>132.68</v>
      </c>
      <c r="E26" s="139">
        <f>+'[59]VH Mensais'!B147</f>
        <v>16.182136602451848</v>
      </c>
      <c r="F26" s="100">
        <f>+[59]VM12!B136</f>
        <v>21.891189645003429</v>
      </c>
      <c r="G26" s="139">
        <f>+'[59]Índice de Preços na Produção In'!J159</f>
        <v>133.03</v>
      </c>
      <c r="H26" s="139">
        <f>+'[59]VH Mensais'!J147</f>
        <v>21.499680336103765</v>
      </c>
      <c r="I26" s="139">
        <f>+[59]VM12!J136</f>
        <v>20.596393897364784</v>
      </c>
      <c r="J26" s="61">
        <f>+'[59]Índice de Preços na Produção In'!K159</f>
        <v>129.9</v>
      </c>
      <c r="K26" s="139">
        <f>+'[59]VH Mensais'!K147</f>
        <v>-20.937309799147908</v>
      </c>
      <c r="L26" s="100">
        <f>+[59]VM12!K136</f>
        <v>38.085067609432535</v>
      </c>
      <c r="M26" s="139">
        <f>+'[59]Índice de Preços na Produção In'!I159</f>
        <v>154.19</v>
      </c>
      <c r="N26" s="139">
        <f>+'[59]VH Mensais'!I147</f>
        <v>6.6984983738149761</v>
      </c>
      <c r="O26" s="139">
        <f>+[59]VM12!I136</f>
        <v>18.921707092416362</v>
      </c>
      <c r="P26" s="43"/>
      <c r="Q26" s="43"/>
    </row>
    <row r="27" spans="2:17" ht="24" customHeight="1" x14ac:dyDescent="0.2">
      <c r="B27" s="57"/>
      <c r="C27" s="58" t="s">
        <v>70</v>
      </c>
      <c r="D27" s="61">
        <f>+'[59]Índice de Preços na Produção In'!B160</f>
        <v>132.66</v>
      </c>
      <c r="E27" s="139">
        <f>+'[59]VH Mensais'!B148</f>
        <v>13.988657844990549</v>
      </c>
      <c r="F27" s="100">
        <f>+[59]VM12!B137</f>
        <v>21.382516708158938</v>
      </c>
      <c r="G27" s="139">
        <f>+'[59]Índice de Preços na Produção In'!J160</f>
        <v>133.58000000000001</v>
      </c>
      <c r="H27" s="139">
        <f>+'[59]VH Mensais'!J148</f>
        <v>19.459846181362916</v>
      </c>
      <c r="I27" s="139">
        <f>+[59]VM12!J137</f>
        <v>20.961119924743077</v>
      </c>
      <c r="J27" s="61">
        <f>+'[59]Índice de Preços na Produção In'!K160</f>
        <v>123.59</v>
      </c>
      <c r="K27" s="139">
        <f>+'[59]VH Mensais'!K148</f>
        <v>-24.955977897868721</v>
      </c>
      <c r="L27" s="100">
        <f>+[59]VM12!K137</f>
        <v>28.604738310363498</v>
      </c>
      <c r="M27" s="139">
        <f>+'[59]Índice de Preços na Produção In'!I160</f>
        <v>153.36000000000001</v>
      </c>
      <c r="N27" s="139">
        <f>+'[59]VH Mensais'!I148</f>
        <v>1.3146594437471126</v>
      </c>
      <c r="O27" s="139">
        <f>+[59]VM12!I137</f>
        <v>16.810975940420448</v>
      </c>
      <c r="P27" s="43"/>
      <c r="Q27" s="43"/>
    </row>
    <row r="28" spans="2:17" ht="24" customHeight="1" x14ac:dyDescent="0.2">
      <c r="B28" s="57"/>
      <c r="C28" s="58" t="s">
        <v>71</v>
      </c>
      <c r="D28" s="61">
        <f>+'[59]Índice de Preços na Produção In'!B161</f>
        <v>130.07</v>
      </c>
      <c r="E28" s="139">
        <f>+'[59]VH Mensais'!B149</f>
        <v>10.575533452350584</v>
      </c>
      <c r="F28" s="100">
        <f>+[59]VM12!B138</f>
        <v>20.483157536577036</v>
      </c>
      <c r="G28" s="139">
        <f>+'[59]Índice de Preços na Produção In'!J161</f>
        <v>131.61000000000001</v>
      </c>
      <c r="H28" s="139">
        <f>+'[59]VH Mensais'!J149</f>
        <v>17.71914132379251</v>
      </c>
      <c r="I28" s="139">
        <f>+[59]VM12!J138</f>
        <v>21.186868288683215</v>
      </c>
      <c r="J28" s="61">
        <f>+'[59]Índice de Preços na Produção In'!K161</f>
        <v>113.81</v>
      </c>
      <c r="K28" s="139">
        <f>+'[59]VH Mensais'!K149</f>
        <v>-36.705411267448973</v>
      </c>
      <c r="L28" s="100">
        <f>+[59]VM12!K138</f>
        <v>17.057355628475435</v>
      </c>
      <c r="M28" s="61">
        <f>+'[59]Índice de Preços na Produção In'!I161</f>
        <v>149.59</v>
      </c>
      <c r="N28" s="139">
        <f>+'[59]VH Mensais'!I149</f>
        <v>-4.268526814283879</v>
      </c>
      <c r="O28" s="100">
        <f>+[59]VM12!I138</f>
        <v>13.982630858545363</v>
      </c>
      <c r="P28" s="43"/>
      <c r="Q28" s="43"/>
    </row>
    <row r="29" spans="2:17" ht="24" customHeight="1" x14ac:dyDescent="0.2">
      <c r="B29" s="253">
        <v>23</v>
      </c>
      <c r="C29" s="254" t="s">
        <v>72</v>
      </c>
      <c r="D29" s="266">
        <f>+'[59]Índice de Preços na Produção In'!B162</f>
        <v>130.19</v>
      </c>
      <c r="E29" s="267">
        <f>+'[59]VH Mensais'!B150</f>
        <v>10.330508474576261</v>
      </c>
      <c r="F29" s="268">
        <f>+[59]VM12!B139</f>
        <v>19.74787993411018</v>
      </c>
      <c r="G29" s="267">
        <f>+'[59]Índice de Preços na Produção In'!J162</f>
        <v>132.72</v>
      </c>
      <c r="H29" s="267">
        <f>+'[59]VH Mensais'!J150</f>
        <v>16.820702402957476</v>
      </c>
      <c r="I29" s="267">
        <f>+[59]VM12!J139</f>
        <v>21.311475409836088</v>
      </c>
      <c r="J29" s="266">
        <f>+'[59]Índice de Preços na Produção In'!K162</f>
        <v>101.97</v>
      </c>
      <c r="K29" s="267">
        <f>+'[59]VH Mensais'!K150</f>
        <v>-37.868632707774793</v>
      </c>
      <c r="L29" s="268">
        <f>+[59]VM12!K139</f>
        <v>8.7089679683906027</v>
      </c>
      <c r="M29" s="266">
        <f>+'[59]Índice de Preços na Produção In'!I162</f>
        <v>154.02000000000001</v>
      </c>
      <c r="N29" s="267">
        <f>+'[59]VH Mensais'!I150</f>
        <v>-1.3451191391237516</v>
      </c>
      <c r="O29" s="268">
        <f>+[59]VM12!I139</f>
        <v>11.822785690280547</v>
      </c>
      <c r="P29" s="43"/>
      <c r="Q29" s="43"/>
    </row>
    <row r="30" spans="2:17" ht="24" customHeight="1" x14ac:dyDescent="0.2">
      <c r="B30" s="57"/>
      <c r="C30" s="58" t="s">
        <v>73</v>
      </c>
      <c r="D30" s="61">
        <f>+'[59]Índice de Preços na Produção In'!B163</f>
        <v>131.9</v>
      </c>
      <c r="E30" s="139">
        <f>+'[59]VH Mensais'!B151</f>
        <v>8.8643116540112246</v>
      </c>
      <c r="F30" s="100">
        <f>+[59]VM12!B140</f>
        <v>18.661152558656212</v>
      </c>
      <c r="G30" s="139">
        <f>+'[59]Índice de Preços na Produção In'!J163</f>
        <v>131.69</v>
      </c>
      <c r="H30" s="139">
        <f>+'[59]VH Mensais'!J151</f>
        <v>12.430632630410665</v>
      </c>
      <c r="I30" s="139">
        <f>+[59]VM12!J140</f>
        <v>20.871070755261467</v>
      </c>
      <c r="J30" s="61">
        <f>+'[59]Índice de Preços na Produção In'!K163</f>
        <v>133.57</v>
      </c>
      <c r="K30" s="139">
        <f>+'[59]VH Mensais'!K151</f>
        <v>-18.290817887074084</v>
      </c>
      <c r="L30" s="100">
        <f>+[59]VM12!K140</f>
        <v>2.2819561347934725</v>
      </c>
      <c r="M30" s="139">
        <f>+'[59]Índice de Preços na Produção In'!I163</f>
        <v>162.69999999999999</v>
      </c>
      <c r="N30" s="139">
        <f>+'[59]VH Mensais'!I151</f>
        <v>-0.31248085288893002</v>
      </c>
      <c r="O30" s="139">
        <f>+[59]VM12!I140</f>
        <v>9.3934273791163712</v>
      </c>
      <c r="P30" s="43"/>
      <c r="Q30" s="43"/>
    </row>
    <row r="31" spans="2:17" ht="24" customHeight="1" x14ac:dyDescent="0.2">
      <c r="B31" s="57"/>
      <c r="C31" s="58" t="s">
        <v>74</v>
      </c>
      <c r="D31" s="61">
        <f>+'[59]Índice de Preços na Produção In'!B164</f>
        <v>128.99</v>
      </c>
      <c r="E31" s="139">
        <f>+'[59]VH Mensais'!B152</f>
        <v>0.14751552795031486</v>
      </c>
      <c r="F31" s="100">
        <f>+[59]VM12!B141</f>
        <v>16.313079299691037</v>
      </c>
      <c r="G31" s="139">
        <f>+'[59]Índice de Preços na Produção In'!J164</f>
        <v>130.44</v>
      </c>
      <c r="H31" s="139">
        <f>+'[59]VH Mensais'!J152</f>
        <v>6.9881889763779403</v>
      </c>
      <c r="I31" s="139">
        <f>+[59]VM12!J141</f>
        <v>19.64393939393938</v>
      </c>
      <c r="J31" s="61">
        <f>+'[59]Índice de Preços na Produção In'!K164</f>
        <v>111.87</v>
      </c>
      <c r="K31" s="139">
        <f>+'[59]VH Mensais'!K152</f>
        <v>-45.175202156334237</v>
      </c>
      <c r="L31" s="100">
        <f>+[59]VM12!K141</f>
        <v>-8.990830896755341</v>
      </c>
      <c r="M31" s="139">
        <f>+'[59]Índice de Preços na Produção In'!I164</f>
        <v>159.38999999999999</v>
      </c>
      <c r="N31" s="139">
        <f>+'[59]VH Mensais'!I152</f>
        <v>-4.6025855877424142</v>
      </c>
      <c r="O31" s="139">
        <f>+[59]VM12!I141</f>
        <v>7.2055788005578769</v>
      </c>
      <c r="P31" s="43"/>
      <c r="Q31" s="43"/>
    </row>
    <row r="32" spans="2:17" ht="24" customHeight="1" x14ac:dyDescent="0.2">
      <c r="B32" s="57"/>
      <c r="C32" s="58" t="s">
        <v>75</v>
      </c>
      <c r="D32" s="61">
        <f>+'[59]Índice de Preços na Produção In'!B165</f>
        <v>127.62</v>
      </c>
      <c r="E32" s="139">
        <f>+'[59]VH Mensais'!B153</f>
        <v>-0.93153237074987683</v>
      </c>
      <c r="F32" s="100">
        <f>+[59]VM12!B142</f>
        <v>14.083947693351927</v>
      </c>
      <c r="G32" s="139">
        <f>+'[59]Índice de Preços na Produção In'!J165</f>
        <v>129.56</v>
      </c>
      <c r="H32" s="139">
        <f>+'[59]VH Mensais'!J153</f>
        <v>2.9234191293295186</v>
      </c>
      <c r="I32" s="139">
        <f>+[59]VM12!J142</f>
        <v>17.836485852743511</v>
      </c>
      <c r="J32" s="61">
        <f>+'[59]Índice de Preços na Produção In'!K165</f>
        <v>104.97</v>
      </c>
      <c r="K32" s="139">
        <f>+'[59]VH Mensais'!K153</f>
        <v>-34.286966320270437</v>
      </c>
      <c r="L32" s="100">
        <f>+[59]VM12!K142</f>
        <v>-14.606406918766279</v>
      </c>
      <c r="M32" s="139">
        <f>+'[59]Índice de Preços na Produção In'!I165</f>
        <v>157.53</v>
      </c>
      <c r="N32" s="139">
        <f>+'[59]VH Mensais'!I153</f>
        <v>-8.7100139082058377</v>
      </c>
      <c r="O32" s="139">
        <f>+[59]VM12!I142</f>
        <v>4.294575848412574</v>
      </c>
      <c r="P32" s="43"/>
      <c r="Q32" s="43"/>
    </row>
    <row r="33" spans="2:17" ht="2.1" customHeight="1" x14ac:dyDescent="0.2">
      <c r="B33" s="737"/>
      <c r="C33" s="738"/>
      <c r="D33" s="661"/>
      <c r="E33" s="661"/>
      <c r="F33" s="688"/>
      <c r="G33" s="661"/>
      <c r="H33" s="661"/>
      <c r="I33" s="688"/>
      <c r="J33" s="661"/>
      <c r="K33" s="661"/>
      <c r="L33" s="688"/>
      <c r="M33" s="76"/>
      <c r="N33" s="76"/>
      <c r="O33" s="688"/>
      <c r="P33" s="43"/>
      <c r="Q33" s="43"/>
    </row>
    <row r="34" spans="2:17" s="69" customFormat="1" ht="18" customHeight="1" x14ac:dyDescent="0.2">
      <c r="B34" s="729" t="s">
        <v>283</v>
      </c>
      <c r="C34" s="729"/>
      <c r="D34" s="786"/>
      <c r="E34" s="786"/>
      <c r="F34" s="786"/>
      <c r="G34" s="786"/>
      <c r="H34" s="786"/>
      <c r="I34" s="786"/>
      <c r="J34" s="786"/>
      <c r="K34" s="786"/>
      <c r="L34" s="786"/>
      <c r="M34" s="88"/>
      <c r="N34" s="88"/>
      <c r="O34" s="88"/>
    </row>
    <row r="35" spans="2:17" ht="24" customHeight="1" x14ac:dyDescent="0.2">
      <c r="B35" s="797"/>
      <c r="C35" s="797"/>
      <c r="D35" s="121"/>
      <c r="E35" s="121"/>
      <c r="F35" s="121"/>
      <c r="G35" s="121"/>
      <c r="H35" s="121"/>
      <c r="I35" s="121"/>
      <c r="J35" s="121"/>
      <c r="K35" s="121"/>
      <c r="L35" s="121"/>
      <c r="M35" s="43"/>
      <c r="N35" s="43"/>
      <c r="O35" s="43"/>
      <c r="P35" s="43"/>
      <c r="Q35" s="43"/>
    </row>
    <row r="36" spans="2:17" ht="24" customHeight="1" x14ac:dyDescent="0.2">
      <c r="B36" s="797"/>
      <c r="C36" s="797"/>
      <c r="D36" s="121"/>
      <c r="E36" s="121"/>
      <c r="F36" s="121"/>
      <c r="G36" s="121"/>
      <c r="H36" s="121"/>
      <c r="I36" s="121"/>
      <c r="J36" s="121"/>
      <c r="K36" s="121"/>
      <c r="L36" s="121"/>
      <c r="M36" s="43"/>
      <c r="N36" s="43"/>
      <c r="O36" s="43"/>
      <c r="P36" s="43"/>
      <c r="Q36" s="43"/>
    </row>
    <row r="37" spans="2:17" ht="24" customHeight="1" x14ac:dyDescent="0.2">
      <c r="B37" s="797"/>
      <c r="C37" s="797"/>
      <c r="D37" s="121"/>
      <c r="E37" s="121"/>
      <c r="F37" s="121"/>
      <c r="G37" s="121"/>
      <c r="H37" s="121"/>
      <c r="I37" s="121"/>
      <c r="J37" s="121"/>
      <c r="K37" s="121"/>
      <c r="L37" s="121"/>
      <c r="M37" s="43"/>
      <c r="N37" s="43"/>
      <c r="O37" s="43"/>
      <c r="P37" s="43"/>
      <c r="Q37" s="43"/>
    </row>
    <row r="38" spans="2:17" ht="24" customHeight="1" x14ac:dyDescent="0.2">
      <c r="B38" s="797"/>
      <c r="C38" s="797"/>
      <c r="D38" s="121"/>
      <c r="E38" s="121"/>
      <c r="F38" s="121"/>
      <c r="G38" s="121"/>
      <c r="H38" s="121"/>
      <c r="I38" s="121"/>
      <c r="J38" s="121"/>
      <c r="K38" s="121"/>
      <c r="L38" s="121"/>
      <c r="M38" s="43"/>
      <c r="N38" s="43"/>
      <c r="O38" s="43"/>
      <c r="P38" s="43"/>
      <c r="Q38" s="43"/>
    </row>
    <row r="39" spans="2:17" ht="24" customHeight="1" x14ac:dyDescent="0.2">
      <c r="B39" s="797"/>
      <c r="C39" s="797"/>
      <c r="D39" s="121"/>
      <c r="E39" s="121"/>
      <c r="F39" s="121"/>
      <c r="G39" s="121"/>
      <c r="H39" s="121"/>
      <c r="I39" s="121"/>
      <c r="J39" s="121"/>
      <c r="K39" s="121"/>
      <c r="L39" s="121"/>
      <c r="M39" s="43"/>
      <c r="N39" s="43"/>
      <c r="O39" s="43"/>
      <c r="P39" s="43"/>
      <c r="Q39" s="43"/>
    </row>
    <row r="40" spans="2:17" ht="11.1" customHeight="1" x14ac:dyDescent="0.2">
      <c r="B40" s="798"/>
      <c r="C40" s="798"/>
      <c r="D40" s="121"/>
      <c r="E40" s="121"/>
      <c r="F40" s="121"/>
      <c r="G40" s="121"/>
      <c r="H40" s="121"/>
      <c r="I40" s="121"/>
      <c r="J40" s="121"/>
      <c r="K40" s="121"/>
      <c r="L40" s="121"/>
      <c r="M40" s="43"/>
      <c r="N40" s="43"/>
      <c r="O40" s="43"/>
      <c r="P40" s="43"/>
      <c r="Q40" s="43"/>
    </row>
    <row r="41" spans="2:17" ht="5.0999999999999996" customHeight="1" x14ac:dyDescent="0.2">
      <c r="B41" s="798"/>
      <c r="C41" s="798"/>
      <c r="D41" s="121"/>
      <c r="E41" s="121"/>
      <c r="F41" s="121"/>
      <c r="G41" s="121"/>
      <c r="H41" s="121"/>
      <c r="I41" s="121"/>
      <c r="J41" s="121"/>
      <c r="K41" s="121"/>
      <c r="L41" s="121"/>
      <c r="M41" s="43"/>
      <c r="N41" s="43"/>
      <c r="O41" s="43"/>
      <c r="P41" s="43"/>
      <c r="Q41" s="43"/>
    </row>
    <row r="42" spans="2:17" ht="5.0999999999999996" customHeight="1" x14ac:dyDescent="0.2">
      <c r="B42" s="798"/>
      <c r="C42" s="798"/>
      <c r="D42" s="121"/>
      <c r="E42" s="121"/>
      <c r="F42" s="121"/>
      <c r="G42" s="121"/>
      <c r="H42" s="121"/>
      <c r="I42" s="121"/>
      <c r="J42" s="121"/>
      <c r="K42" s="121"/>
      <c r="L42" s="121"/>
      <c r="M42" s="43"/>
      <c r="N42" s="43"/>
      <c r="O42" s="43"/>
      <c r="P42" s="43"/>
      <c r="Q42" s="43"/>
    </row>
    <row r="43" spans="2:17" ht="5.0999999999999996" customHeight="1" x14ac:dyDescent="0.2">
      <c r="B43" s="798"/>
      <c r="C43" s="798"/>
      <c r="D43" s="121"/>
      <c r="E43" s="121"/>
      <c r="F43" s="121"/>
      <c r="G43" s="121"/>
      <c r="H43" s="121"/>
      <c r="I43" s="121"/>
      <c r="J43" s="121"/>
      <c r="K43" s="121"/>
      <c r="L43" s="121"/>
      <c r="M43" s="43"/>
      <c r="N43" s="43"/>
      <c r="O43" s="43"/>
      <c r="P43" s="43"/>
      <c r="Q43" s="43"/>
    </row>
    <row r="44" spans="2:17" ht="5.0999999999999996" customHeight="1" x14ac:dyDescent="0.2">
      <c r="B44" s="798"/>
      <c r="C44" s="798"/>
      <c r="D44" s="121"/>
      <c r="E44" s="121"/>
      <c r="F44" s="121"/>
      <c r="G44" s="121"/>
      <c r="H44" s="121"/>
      <c r="I44" s="121"/>
      <c r="J44" s="121"/>
      <c r="K44" s="121"/>
      <c r="L44" s="121"/>
      <c r="M44" s="43"/>
      <c r="N44" s="43"/>
      <c r="O44" s="43"/>
      <c r="P44" s="43"/>
      <c r="Q44" s="43"/>
    </row>
    <row r="45" spans="2:17" ht="5.0999999999999996" customHeight="1" x14ac:dyDescent="0.2">
      <c r="B45" s="798"/>
      <c r="C45" s="798"/>
      <c r="D45" s="121"/>
      <c r="E45" s="121"/>
      <c r="F45" s="121"/>
      <c r="G45" s="121"/>
      <c r="H45" s="121"/>
      <c r="I45" s="121"/>
      <c r="J45" s="121"/>
      <c r="K45" s="121"/>
      <c r="L45" s="121"/>
      <c r="M45" s="43"/>
      <c r="N45" s="43"/>
      <c r="O45" s="43"/>
      <c r="P45" s="43"/>
      <c r="Q45" s="43"/>
    </row>
    <row r="46" spans="2:17" ht="5.0999999999999996" customHeight="1" x14ac:dyDescent="0.2">
      <c r="B46" s="798"/>
      <c r="C46" s="798"/>
      <c r="D46" s="121"/>
      <c r="E46" s="121"/>
      <c r="F46" s="121"/>
      <c r="G46" s="121"/>
      <c r="H46" s="121"/>
      <c r="I46" s="121"/>
      <c r="J46" s="121"/>
      <c r="K46" s="121"/>
      <c r="L46" s="121"/>
      <c r="M46" s="43"/>
      <c r="N46" s="43"/>
      <c r="O46" s="43"/>
      <c r="P46" s="43"/>
      <c r="Q46" s="43"/>
    </row>
    <row r="47" spans="2:17" ht="5.0999999999999996" customHeight="1" x14ac:dyDescent="0.2">
      <c r="B47" s="798"/>
      <c r="C47" s="798"/>
      <c r="D47" s="121"/>
      <c r="E47" s="121"/>
      <c r="F47" s="121"/>
      <c r="G47" s="121"/>
      <c r="H47" s="121"/>
      <c r="I47" s="121"/>
      <c r="J47" s="121"/>
      <c r="K47" s="121"/>
      <c r="L47" s="121"/>
      <c r="M47" s="43"/>
      <c r="N47" s="43"/>
      <c r="O47" s="43"/>
      <c r="P47" s="43"/>
      <c r="Q47" s="43"/>
    </row>
    <row r="48" spans="2:17" ht="5.0999999999999996" customHeight="1" x14ac:dyDescent="0.2">
      <c r="B48" s="798"/>
      <c r="C48" s="798"/>
      <c r="D48" s="121"/>
      <c r="E48" s="121"/>
      <c r="F48" s="121"/>
      <c r="G48" s="121"/>
      <c r="H48" s="121"/>
      <c r="I48" s="121"/>
      <c r="J48" s="121"/>
      <c r="K48" s="121"/>
      <c r="L48" s="121"/>
      <c r="M48" s="43"/>
      <c r="N48" s="43"/>
      <c r="O48" s="43"/>
      <c r="P48" s="43"/>
      <c r="Q48" s="43"/>
    </row>
    <row r="49" spans="2:17" ht="5.0999999999999996" customHeight="1" x14ac:dyDescent="0.2">
      <c r="B49" s="798"/>
      <c r="C49" s="798"/>
      <c r="D49" s="121"/>
      <c r="E49" s="121"/>
      <c r="F49" s="121"/>
      <c r="G49" s="121"/>
      <c r="H49" s="121"/>
      <c r="I49" s="121"/>
      <c r="J49" s="121"/>
      <c r="K49" s="121"/>
      <c r="L49" s="121"/>
      <c r="M49" s="43"/>
      <c r="N49" s="43"/>
      <c r="O49" s="43"/>
      <c r="P49" s="43"/>
      <c r="Q49" s="43"/>
    </row>
    <row r="50" spans="2:17" ht="5.0999999999999996" customHeight="1" x14ac:dyDescent="0.2">
      <c r="B50" s="798"/>
      <c r="C50" s="798"/>
      <c r="D50" s="121"/>
      <c r="E50" s="121"/>
      <c r="F50" s="121"/>
      <c r="G50" s="121"/>
      <c r="H50" s="121"/>
      <c r="I50" s="121"/>
      <c r="J50" s="121"/>
      <c r="K50" s="121"/>
      <c r="L50" s="121"/>
      <c r="M50" s="43"/>
      <c r="N50" s="43"/>
      <c r="O50" s="43"/>
      <c r="P50" s="43"/>
      <c r="Q50" s="43"/>
    </row>
    <row r="51" spans="2:17" ht="5.0999999999999996" customHeight="1" x14ac:dyDescent="0.2">
      <c r="B51" s="798"/>
      <c r="C51" s="798"/>
      <c r="D51" s="121"/>
      <c r="E51" s="121"/>
      <c r="F51" s="121"/>
      <c r="G51" s="121"/>
      <c r="H51" s="121"/>
      <c r="I51" s="121"/>
      <c r="J51" s="121"/>
      <c r="K51" s="121"/>
      <c r="L51" s="121"/>
      <c r="M51" s="43"/>
      <c r="N51" s="43"/>
      <c r="O51" s="43"/>
      <c r="P51" s="43"/>
      <c r="Q51" s="43"/>
    </row>
    <row r="52" spans="2:17" ht="5.0999999999999996" customHeight="1" x14ac:dyDescent="0.2">
      <c r="B52" s="798"/>
      <c r="C52" s="798"/>
      <c r="D52" s="121"/>
      <c r="E52" s="121"/>
      <c r="F52" s="121"/>
      <c r="G52" s="121"/>
      <c r="H52" s="121"/>
      <c r="I52" s="121"/>
      <c r="J52" s="121"/>
      <c r="K52" s="121"/>
      <c r="L52" s="121"/>
      <c r="M52" s="43"/>
      <c r="N52" s="43"/>
      <c r="O52" s="43"/>
      <c r="P52" s="43"/>
      <c r="Q52" s="43"/>
    </row>
    <row r="53" spans="2:17" ht="5.0999999999999996" customHeight="1" x14ac:dyDescent="0.2">
      <c r="B53" s="798"/>
      <c r="C53" s="798"/>
      <c r="D53" s="121"/>
      <c r="E53" s="121"/>
      <c r="F53" s="121"/>
      <c r="G53" s="121"/>
      <c r="H53" s="121"/>
      <c r="I53" s="121"/>
      <c r="J53" s="121"/>
      <c r="K53" s="121"/>
      <c r="L53" s="121"/>
      <c r="M53" s="43"/>
      <c r="N53" s="43"/>
      <c r="O53" s="43"/>
      <c r="P53" s="43"/>
      <c r="Q53" s="43"/>
    </row>
    <row r="54" spans="2:17" ht="5.0999999999999996" customHeight="1" x14ac:dyDescent="0.2">
      <c r="B54" s="798"/>
      <c r="C54" s="798"/>
      <c r="D54" s="121"/>
      <c r="E54" s="121"/>
      <c r="F54" s="121"/>
      <c r="G54" s="121"/>
      <c r="H54" s="121"/>
      <c r="I54" s="121"/>
      <c r="J54" s="121"/>
      <c r="K54" s="121"/>
      <c r="L54" s="121"/>
      <c r="M54" s="43"/>
      <c r="N54" s="43"/>
      <c r="O54" s="43"/>
      <c r="P54" s="43"/>
      <c r="Q54" s="43"/>
    </row>
    <row r="55" spans="2:17" ht="5.0999999999999996" customHeight="1" x14ac:dyDescent="0.2">
      <c r="B55" s="798"/>
      <c r="C55" s="798"/>
      <c r="D55" s="121"/>
      <c r="E55" s="121"/>
      <c r="F55" s="121"/>
      <c r="G55" s="121"/>
      <c r="H55" s="121"/>
      <c r="I55" s="121"/>
      <c r="J55" s="121"/>
      <c r="K55" s="121"/>
      <c r="L55" s="121"/>
      <c r="M55" s="43"/>
      <c r="N55" s="43"/>
      <c r="O55" s="43"/>
      <c r="P55" s="43"/>
      <c r="Q55" s="43"/>
    </row>
    <row r="56" spans="2:17" ht="5.0999999999999996" customHeight="1" x14ac:dyDescent="0.2">
      <c r="B56" s="798"/>
      <c r="C56" s="798"/>
      <c r="D56" s="121"/>
      <c r="E56" s="121"/>
      <c r="F56" s="121"/>
      <c r="G56" s="121"/>
      <c r="H56" s="121"/>
      <c r="I56" s="121"/>
      <c r="J56" s="121"/>
      <c r="K56" s="121"/>
      <c r="L56" s="121"/>
      <c r="M56" s="43"/>
      <c r="N56" s="43"/>
      <c r="O56" s="43"/>
      <c r="P56" s="43"/>
      <c r="Q56" s="43"/>
    </row>
    <row r="57" spans="2:17" ht="5.0999999999999996" customHeight="1" x14ac:dyDescent="0.2">
      <c r="B57" s="798"/>
      <c r="C57" s="798"/>
      <c r="D57" s="121"/>
      <c r="E57" s="121"/>
      <c r="F57" s="121"/>
      <c r="G57" s="121"/>
      <c r="H57" s="121"/>
      <c r="I57" s="121"/>
      <c r="J57" s="121"/>
      <c r="K57" s="121"/>
      <c r="L57" s="121"/>
      <c r="M57" s="43"/>
      <c r="N57" s="43"/>
      <c r="O57" s="43"/>
      <c r="P57" s="43"/>
      <c r="Q57" s="43"/>
    </row>
    <row r="58" spans="2:17" ht="5.0999999999999996" customHeight="1" x14ac:dyDescent="0.2">
      <c r="B58" s="798"/>
      <c r="C58" s="798"/>
      <c r="D58" s="121"/>
      <c r="E58" s="121"/>
      <c r="F58" s="121"/>
      <c r="G58" s="121"/>
      <c r="H58" s="121"/>
      <c r="I58" s="121"/>
      <c r="J58" s="121"/>
      <c r="K58" s="121"/>
      <c r="L58" s="121"/>
      <c r="M58" s="43"/>
      <c r="N58" s="43"/>
      <c r="O58" s="43"/>
      <c r="P58" s="43"/>
      <c r="Q58" s="43"/>
    </row>
    <row r="59" spans="2:17" ht="5.0999999999999996" customHeight="1" x14ac:dyDescent="0.2">
      <c r="B59" s="798"/>
      <c r="C59" s="798"/>
      <c r="D59" s="121"/>
      <c r="E59" s="121"/>
      <c r="F59" s="121"/>
      <c r="G59" s="121"/>
      <c r="H59" s="121"/>
      <c r="I59" s="121"/>
      <c r="J59" s="121"/>
      <c r="K59" s="121"/>
      <c r="L59" s="121"/>
      <c r="M59" s="43"/>
      <c r="N59" s="43"/>
      <c r="O59" s="43"/>
      <c r="P59" s="43"/>
      <c r="Q59" s="43"/>
    </row>
    <row r="60" spans="2:17" ht="5.0999999999999996" customHeight="1" x14ac:dyDescent="0.2">
      <c r="B60" s="798"/>
      <c r="C60" s="798"/>
      <c r="D60" s="121"/>
      <c r="E60" s="121"/>
      <c r="F60" s="121"/>
      <c r="G60" s="121"/>
      <c r="H60" s="121"/>
      <c r="I60" s="121"/>
      <c r="J60" s="121"/>
      <c r="K60" s="121"/>
      <c r="L60" s="121"/>
      <c r="M60" s="43"/>
      <c r="N60" s="43"/>
      <c r="O60" s="43"/>
      <c r="P60" s="43"/>
      <c r="Q60" s="43"/>
    </row>
    <row r="61" spans="2:17" ht="5.0999999999999996" customHeight="1" x14ac:dyDescent="0.2">
      <c r="B61" s="798"/>
      <c r="C61" s="798"/>
      <c r="D61" s="121"/>
      <c r="E61" s="121"/>
      <c r="F61" s="121"/>
      <c r="G61" s="121"/>
      <c r="H61" s="121"/>
      <c r="I61" s="121"/>
      <c r="J61" s="121"/>
      <c r="K61" s="121"/>
      <c r="L61" s="121"/>
      <c r="M61" s="43"/>
      <c r="N61" s="43"/>
      <c r="O61" s="43"/>
      <c r="P61" s="43"/>
      <c r="Q61" s="43"/>
    </row>
    <row r="62" spans="2:17" ht="5.0999999999999996" customHeight="1" x14ac:dyDescent="0.2">
      <c r="B62" s="798"/>
      <c r="C62" s="798"/>
      <c r="D62" s="121"/>
      <c r="E62" s="121"/>
      <c r="F62" s="121"/>
      <c r="G62" s="121"/>
      <c r="H62" s="121"/>
      <c r="I62" s="121"/>
      <c r="J62" s="121"/>
      <c r="K62" s="121"/>
      <c r="L62" s="121"/>
      <c r="M62" s="43"/>
      <c r="N62" s="43"/>
      <c r="O62" s="43"/>
      <c r="P62" s="43"/>
      <c r="Q62" s="43"/>
    </row>
    <row r="63" spans="2:17" ht="5.0999999999999996" customHeight="1" x14ac:dyDescent="0.2">
      <c r="B63" s="798"/>
      <c r="C63" s="798"/>
      <c r="D63" s="121"/>
      <c r="E63" s="121"/>
      <c r="F63" s="121"/>
      <c r="G63" s="121"/>
      <c r="H63" s="121"/>
      <c r="I63" s="121"/>
      <c r="J63" s="121"/>
      <c r="K63" s="121"/>
      <c r="L63" s="121"/>
      <c r="M63" s="43"/>
      <c r="N63" s="43"/>
      <c r="O63" s="43"/>
      <c r="P63" s="43"/>
      <c r="Q63" s="43"/>
    </row>
    <row r="64" spans="2:17" ht="5.0999999999999996" customHeight="1" x14ac:dyDescent="0.2">
      <c r="B64" s="798"/>
      <c r="C64" s="798"/>
      <c r="D64" s="121"/>
      <c r="E64" s="121"/>
      <c r="F64" s="121"/>
      <c r="G64" s="121"/>
      <c r="H64" s="121"/>
      <c r="I64" s="121"/>
      <c r="J64" s="121"/>
      <c r="K64" s="121"/>
      <c r="L64" s="121"/>
      <c r="M64" s="43"/>
      <c r="N64" s="43"/>
      <c r="O64" s="43"/>
      <c r="P64" s="43"/>
      <c r="Q64" s="43"/>
    </row>
    <row r="65" spans="2:17" ht="5.0999999999999996" customHeight="1" x14ac:dyDescent="0.2">
      <c r="B65" s="588"/>
      <c r="C65" s="588"/>
      <c r="D65" s="121"/>
      <c r="E65" s="121"/>
      <c r="F65" s="121"/>
      <c r="G65" s="121"/>
      <c r="H65" s="121"/>
      <c r="I65" s="121"/>
      <c r="J65" s="121"/>
      <c r="K65" s="121"/>
      <c r="L65" s="121"/>
      <c r="M65" s="43"/>
      <c r="N65" s="43"/>
      <c r="O65" s="43"/>
      <c r="P65" s="43"/>
      <c r="Q65" s="43"/>
    </row>
    <row r="66" spans="2:17" ht="5.0999999999999996" customHeight="1" x14ac:dyDescent="0.2">
      <c r="B66" s="588"/>
      <c r="C66" s="588"/>
      <c r="D66" s="121"/>
      <c r="E66" s="121"/>
      <c r="F66" s="121"/>
      <c r="G66" s="121"/>
      <c r="H66" s="121"/>
      <c r="I66" s="121"/>
      <c r="J66" s="121"/>
      <c r="K66" s="121"/>
      <c r="L66" s="121"/>
      <c r="M66" s="43"/>
      <c r="N66" s="43"/>
      <c r="O66" s="43"/>
      <c r="P66" s="43"/>
      <c r="Q66" s="43"/>
    </row>
    <row r="67" spans="2:17" ht="5.0999999999999996" customHeight="1" x14ac:dyDescent="0.2">
      <c r="B67" s="588"/>
      <c r="C67" s="588"/>
      <c r="D67" s="121"/>
      <c r="E67" s="121"/>
      <c r="F67" s="121"/>
      <c r="G67" s="121"/>
      <c r="H67" s="121"/>
      <c r="I67" s="121"/>
      <c r="J67" s="121"/>
      <c r="K67" s="121"/>
      <c r="L67" s="121"/>
      <c r="M67" s="43"/>
      <c r="N67" s="43"/>
      <c r="O67" s="43"/>
      <c r="P67" s="43"/>
      <c r="Q67" s="43"/>
    </row>
    <row r="68" spans="2:17" ht="18" customHeight="1" x14ac:dyDescent="0.25">
      <c r="B68" s="39" t="s">
        <v>596</v>
      </c>
      <c r="C68" s="40"/>
      <c r="D68" s="121"/>
      <c r="E68" s="121"/>
      <c r="F68" s="121"/>
      <c r="G68" s="121"/>
      <c r="H68" s="121"/>
      <c r="I68" s="121"/>
      <c r="J68" s="121"/>
      <c r="K68" s="121"/>
      <c r="L68" s="121"/>
      <c r="M68" s="43"/>
      <c r="N68" s="43"/>
      <c r="O68" s="43"/>
      <c r="P68" s="43"/>
      <c r="Q68" s="43"/>
    </row>
    <row r="69" spans="2:17" ht="18" customHeight="1" x14ac:dyDescent="0.2">
      <c r="B69" s="80" t="s">
        <v>403</v>
      </c>
      <c r="C69" s="43"/>
      <c r="D69" s="121"/>
      <c r="E69" s="121"/>
      <c r="F69" s="121"/>
      <c r="G69" s="121"/>
      <c r="H69" s="121"/>
      <c r="I69" s="121"/>
      <c r="J69" s="121"/>
      <c r="K69" s="121"/>
      <c r="L69" s="121"/>
      <c r="M69" s="43"/>
      <c r="N69" s="43"/>
      <c r="O69" s="43"/>
      <c r="P69" s="43"/>
      <c r="Q69" s="43"/>
    </row>
    <row r="70" spans="2:17" ht="27.95" customHeight="1" x14ac:dyDescent="0.2">
      <c r="B70" s="1818"/>
      <c r="C70" s="1818"/>
      <c r="D70" s="1274" t="s">
        <v>600</v>
      </c>
      <c r="E70" s="1274"/>
      <c r="F70" s="1274"/>
      <c r="G70" s="1272" t="s">
        <v>393</v>
      </c>
      <c r="H70" s="1272"/>
      <c r="I70" s="1272"/>
      <c r="J70" s="1272" t="s">
        <v>601</v>
      </c>
      <c r="K70" s="1272"/>
      <c r="L70" s="1272"/>
      <c r="M70" s="1274" t="s">
        <v>602</v>
      </c>
      <c r="N70" s="1274"/>
      <c r="O70" s="1274"/>
      <c r="P70" s="43"/>
      <c r="Q70" s="43"/>
    </row>
    <row r="71" spans="2:17" ht="20.100000000000001" customHeight="1" x14ac:dyDescent="0.2">
      <c r="B71" s="1818"/>
      <c r="C71" s="1818"/>
      <c r="D71" s="1250" t="s">
        <v>0</v>
      </c>
      <c r="E71" s="1250" t="s">
        <v>59</v>
      </c>
      <c r="F71" s="1250" t="s">
        <v>575</v>
      </c>
      <c r="G71" s="1250" t="s">
        <v>0</v>
      </c>
      <c r="H71" s="1250" t="s">
        <v>59</v>
      </c>
      <c r="I71" s="1250" t="s">
        <v>575</v>
      </c>
      <c r="J71" s="1250" t="s">
        <v>0</v>
      </c>
      <c r="K71" s="1250" t="s">
        <v>59</v>
      </c>
      <c r="L71" s="1250" t="s">
        <v>575</v>
      </c>
      <c r="M71" s="1252" t="s">
        <v>0</v>
      </c>
      <c r="N71" s="1252" t="s">
        <v>59</v>
      </c>
      <c r="O71" s="1252" t="s">
        <v>575</v>
      </c>
      <c r="P71" s="43"/>
      <c r="Q71" s="43"/>
    </row>
    <row r="72" spans="2:17" ht="20.100000000000001" customHeight="1" x14ac:dyDescent="0.2">
      <c r="B72" s="1818"/>
      <c r="C72" s="1818"/>
      <c r="D72" s="1511"/>
      <c r="E72" s="1511"/>
      <c r="F72" s="1511"/>
      <c r="G72" s="1511"/>
      <c r="H72" s="1511"/>
      <c r="I72" s="1511"/>
      <c r="J72" s="1511"/>
      <c r="K72" s="1511"/>
      <c r="L72" s="1511"/>
      <c r="M72" s="2075"/>
      <c r="N72" s="2075"/>
      <c r="O72" s="2075"/>
      <c r="P72" s="43"/>
      <c r="Q72" s="43"/>
    </row>
    <row r="73" spans="2:17" ht="24" customHeight="1" x14ac:dyDescent="0.2">
      <c r="B73" s="1175">
        <v>2020</v>
      </c>
      <c r="C73" s="1175"/>
      <c r="D73" s="50">
        <f>+[59]Anuais!C16</f>
        <v>102.31333333333335</v>
      </c>
      <c r="E73" s="129">
        <f>+'[59]VH Anuais'!C15</f>
        <v>0.17460550578485279</v>
      </c>
      <c r="F73" s="48"/>
      <c r="G73" s="129">
        <f>+[59]Anuais!F16</f>
        <v>100.84916666666668</v>
      </c>
      <c r="H73" s="129">
        <f>+'[59]VH Anuais'!F15</f>
        <v>-2.7334833628034017</v>
      </c>
      <c r="I73" s="129"/>
      <c r="J73" s="50">
        <f>+[59]Anuais!G16</f>
        <v>100.71083333333333</v>
      </c>
      <c r="K73" s="129">
        <f>+'[59]VH Anuais'!G15</f>
        <v>0.36040824122440807</v>
      </c>
      <c r="L73" s="48"/>
      <c r="M73" s="129">
        <f>+[59]Anuais!H16</f>
        <v>89.267499999999998</v>
      </c>
      <c r="N73" s="129">
        <f>+'[59]VH Anuais'!H15</f>
        <v>-15.799940261904389</v>
      </c>
      <c r="O73" s="129"/>
      <c r="P73" s="43"/>
      <c r="Q73" s="43"/>
    </row>
    <row r="74" spans="2:17" ht="24" customHeight="1" x14ac:dyDescent="0.2">
      <c r="B74" s="1175">
        <v>2021</v>
      </c>
      <c r="C74" s="1175"/>
      <c r="D74" s="50">
        <f>+[59]Anuais!C17</f>
        <v>104.52083333333331</v>
      </c>
      <c r="E74" s="129">
        <f>+'[59]VH Anuais'!C16</f>
        <v>2.1575878021762973</v>
      </c>
      <c r="F74" s="48"/>
      <c r="G74" s="129">
        <f>+[59]Anuais!F17</f>
        <v>110.79750000000001</v>
      </c>
      <c r="H74" s="129">
        <f>+'[59]VH Anuais'!F16</f>
        <v>9.8645667209281243</v>
      </c>
      <c r="I74" s="129"/>
      <c r="J74" s="50">
        <f>+[59]Anuais!G17</f>
        <v>102.56166666666665</v>
      </c>
      <c r="K74" s="129">
        <f>+'[59]VH Anuais'!G16</f>
        <v>1.8377698526308661</v>
      </c>
      <c r="L74" s="48"/>
      <c r="M74" s="129">
        <f>+[59]Anuais!H17</f>
        <v>110.56916666666667</v>
      </c>
      <c r="N74" s="129">
        <f>+'[59]VH Anuais'!H16</f>
        <v>23.862734664538255</v>
      </c>
      <c r="O74" s="129"/>
      <c r="P74" s="43"/>
      <c r="Q74" s="43"/>
    </row>
    <row r="75" spans="2:17" ht="24" customHeight="1" x14ac:dyDescent="0.2">
      <c r="B75" s="1175">
        <v>2022</v>
      </c>
      <c r="C75" s="1175"/>
      <c r="D75" s="50">
        <f>+[59]Anuais!C18</f>
        <v>117.59416666666665</v>
      </c>
      <c r="E75" s="129">
        <f>+'[59]VH Anuais'!C17</f>
        <v>12.507873231014566</v>
      </c>
      <c r="F75" s="48"/>
      <c r="G75" s="129">
        <f>+[59]Anuais!F18</f>
        <v>132.06833333333333</v>
      </c>
      <c r="H75" s="129">
        <f>+'[59]VH Anuais'!F17</f>
        <v>19.197936174853503</v>
      </c>
      <c r="I75" s="129"/>
      <c r="J75" s="50">
        <f>+[59]Anuais!G18</f>
        <v>107.04333333333334</v>
      </c>
      <c r="K75" s="129">
        <f>+'[59]VH Anuais'!G17</f>
        <v>4.3697287810585683</v>
      </c>
      <c r="L75" s="48"/>
      <c r="M75" s="129">
        <f>+[59]Anuais!H18</f>
        <v>158.79</v>
      </c>
      <c r="N75" s="129">
        <f>+'[59]VH Anuais'!H17</f>
        <v>43.611464920148002</v>
      </c>
      <c r="O75" s="129"/>
      <c r="P75" s="43"/>
      <c r="Q75" s="43"/>
    </row>
    <row r="76" spans="2:17" ht="24" customHeight="1" x14ac:dyDescent="0.2">
      <c r="B76" s="1398"/>
      <c r="C76" s="1398"/>
      <c r="D76" s="799"/>
      <c r="E76" s="800"/>
      <c r="F76" s="801"/>
      <c r="G76" s="800"/>
      <c r="H76" s="800"/>
      <c r="I76" s="800"/>
      <c r="J76" s="799"/>
      <c r="K76" s="800"/>
      <c r="L76" s="801"/>
      <c r="M76" s="800"/>
      <c r="N76" s="800"/>
      <c r="O76" s="800"/>
      <c r="P76" s="43"/>
      <c r="Q76" s="43"/>
    </row>
    <row r="77" spans="2:17" ht="24" customHeight="1" x14ac:dyDescent="0.2">
      <c r="B77" s="57">
        <v>21</v>
      </c>
      <c r="C77" s="58" t="s">
        <v>70</v>
      </c>
      <c r="D77" s="61">
        <f>+'[59]Índice de Preços na Produção In'!C148</f>
        <v>106.83</v>
      </c>
      <c r="E77" s="139">
        <f>+'[59]VH Mensais'!C136</f>
        <v>4.8483658847777056</v>
      </c>
      <c r="F77" s="100">
        <f>+[59]VM12!C125</f>
        <v>1.693811074918572</v>
      </c>
      <c r="G77" s="139">
        <f>+'[59]Índice de Preços na Produção In'!F148</f>
        <v>118.07</v>
      </c>
      <c r="H77" s="139">
        <f>+'[59]VH Mensais'!F136</f>
        <v>17.365805168986093</v>
      </c>
      <c r="I77" s="139">
        <f>+[59]VM12!F125</f>
        <v>8.1839786117437363</v>
      </c>
      <c r="J77" s="61">
        <f>+'[59]Índice de Preços na Produção In'!G148</f>
        <v>104.14</v>
      </c>
      <c r="K77" s="139">
        <f>+'[59]VH Mensais'!G136</f>
        <v>3.1599801882119749</v>
      </c>
      <c r="L77" s="100">
        <f>+[59]VM12!G125</f>
        <v>1.6152534234100013</v>
      </c>
      <c r="M77" s="139">
        <f>+'[59]Índice de Preços na Produção In'!H148</f>
        <v>135.78</v>
      </c>
      <c r="N77" s="139">
        <f>+'[59]VH Mensais'!H136</f>
        <v>61.66210263126564</v>
      </c>
      <c r="O77" s="139">
        <f>+[59]VM12!H125</f>
        <v>16.841950565347986</v>
      </c>
      <c r="P77" s="43"/>
      <c r="Q77" s="43"/>
    </row>
    <row r="78" spans="2:17" ht="24" customHeight="1" x14ac:dyDescent="0.2">
      <c r="B78" s="110"/>
      <c r="C78" s="51" t="s">
        <v>71</v>
      </c>
      <c r="D78" s="56">
        <f>+'[59]Índice de Preços na Produção In'!C149</f>
        <v>107.34</v>
      </c>
      <c r="E78" s="135">
        <f>+'[59]VH Mensais'!C137</f>
        <v>5.3489056825988923</v>
      </c>
      <c r="F78" s="54">
        <f>+[59]VM12!C126</f>
        <v>2.1575878021762751</v>
      </c>
      <c r="G78" s="135">
        <f>+'[59]Índice de Preços na Produção In'!F149</f>
        <v>118.91</v>
      </c>
      <c r="H78" s="135">
        <f>+'[59]VH Mensais'!F137</f>
        <v>18.436254980079681</v>
      </c>
      <c r="I78" s="135">
        <f>+[59]VM12!F126</f>
        <v>9.8645667209281243</v>
      </c>
      <c r="J78" s="56">
        <f>+'[59]Índice de Preços na Produção In'!G149</f>
        <v>104.11</v>
      </c>
      <c r="K78" s="135">
        <f>+'[59]VH Mensais'!G137</f>
        <v>3.3452451856263776</v>
      </c>
      <c r="L78" s="54">
        <f>+[59]VM12!G126</f>
        <v>1.8377698526308661</v>
      </c>
      <c r="M78" s="135">
        <f>+'[59]Índice de Preços na Produção In'!H149</f>
        <v>139.66</v>
      </c>
      <c r="N78" s="135">
        <f>+'[59]VH Mensais'!H137</f>
        <v>64.499411071849224</v>
      </c>
      <c r="O78" s="135">
        <f>+[59]VM12!H126</f>
        <v>23.86273466453823</v>
      </c>
      <c r="P78" s="43"/>
      <c r="Q78" s="43"/>
    </row>
    <row r="79" spans="2:17" ht="24" customHeight="1" x14ac:dyDescent="0.2">
      <c r="B79" s="57">
        <v>22</v>
      </c>
      <c r="C79" s="58" t="s">
        <v>72</v>
      </c>
      <c r="D79" s="61">
        <f>+'[59]Índice de Preços na Produção In'!C150</f>
        <v>109.17</v>
      </c>
      <c r="E79" s="139">
        <f>+'[59]VH Mensais'!C138</f>
        <v>6.5592972181552023</v>
      </c>
      <c r="F79" s="100">
        <f>+[59]VM12!C127</f>
        <v>2.706599117076891</v>
      </c>
      <c r="G79" s="139">
        <f>+'[59]Índice de Preços na Produção In'!F150</f>
        <v>121.67</v>
      </c>
      <c r="H79" s="139">
        <f>+'[59]VH Mensais'!F138</f>
        <v>19.2843137254902</v>
      </c>
      <c r="I79" s="139">
        <f>+[59]VM12!F127</f>
        <v>11.516654268947836</v>
      </c>
      <c r="J79" s="61">
        <f>+'[59]Índice de Preços na Produção In'!G150</f>
        <v>104.56</v>
      </c>
      <c r="K79" s="139">
        <f>+'[59]VH Mensais'!G138</f>
        <v>3.0757097791798138</v>
      </c>
      <c r="L79" s="100">
        <f>+[59]VM12!G127</f>
        <v>2.0098383696415922</v>
      </c>
      <c r="M79" s="139">
        <f>+'[59]Índice de Preços na Produção In'!H150</f>
        <v>133.41</v>
      </c>
      <c r="N79" s="139">
        <f>+'[59]VH Mensais'!H138</f>
        <v>46.475625823451907</v>
      </c>
      <c r="O79" s="139">
        <f>+[59]VM12!H127</f>
        <v>29.735158952006447</v>
      </c>
      <c r="P79" s="43"/>
      <c r="Q79" s="43"/>
    </row>
    <row r="80" spans="2:17" ht="24" customHeight="1" x14ac:dyDescent="0.2">
      <c r="B80" s="57"/>
      <c r="C80" s="58" t="s">
        <v>73</v>
      </c>
      <c r="D80" s="61">
        <f>+'[59]Índice de Preços na Produção In'!C151</f>
        <v>110.32</v>
      </c>
      <c r="E80" s="139">
        <f>+'[59]VH Mensais'!C139</f>
        <v>7.2630043753038498</v>
      </c>
      <c r="F80" s="100">
        <f>+[59]VM12!C128</f>
        <v>3.2830668012897801</v>
      </c>
      <c r="G80" s="139">
        <f>+'[59]Índice de Preços na Produção In'!F151</f>
        <v>123.77</v>
      </c>
      <c r="H80" s="139">
        <f>+'[59]VH Mensais'!F139</f>
        <v>19.700193423597678</v>
      </c>
      <c r="I80" s="139">
        <f>+[59]VM12!F128</f>
        <v>13.088101725703893</v>
      </c>
      <c r="J80" s="61">
        <f>+'[59]Índice de Preços na Produção In'!G151</f>
        <v>104.95</v>
      </c>
      <c r="K80" s="139">
        <f>+'[59]VH Mensais'!G139</f>
        <v>3.4703736567090582</v>
      </c>
      <c r="L80" s="100">
        <f>+[59]VM12!G128</f>
        <v>2.239151270780293</v>
      </c>
      <c r="M80" s="139">
        <f>+'[59]Índice de Preços na Produção In'!H151</f>
        <v>143.31</v>
      </c>
      <c r="N80" s="139">
        <f>+'[59]VH Mensais'!H139</f>
        <v>60.859804691884612</v>
      </c>
      <c r="O80" s="139">
        <f>+[59]VM12!H128</f>
        <v>36.46979865771813</v>
      </c>
      <c r="P80" s="43"/>
      <c r="Q80" s="43"/>
    </row>
    <row r="81" spans="2:17" ht="24" customHeight="1" x14ac:dyDescent="0.2">
      <c r="B81" s="57"/>
      <c r="C81" s="58" t="s">
        <v>74</v>
      </c>
      <c r="D81" s="61">
        <f>+'[59]Índice de Preços na Produção In'!C152</f>
        <v>112.99</v>
      </c>
      <c r="E81" s="139">
        <f>+'[59]VH Mensais'!C140</f>
        <v>9.5288871655680563</v>
      </c>
      <c r="F81" s="100">
        <f>+[59]VM12!C129</f>
        <v>4.0233392739434937</v>
      </c>
      <c r="G81" s="139">
        <f>+'[59]Índice de Preços na Produção In'!F152</f>
        <v>126.1</v>
      </c>
      <c r="H81" s="139">
        <f>+'[59]VH Mensais'!F140</f>
        <v>20.600612088752857</v>
      </c>
      <c r="I81" s="139">
        <f>+[59]VM12!F129</f>
        <v>14.630026367831238</v>
      </c>
      <c r="J81" s="61">
        <f>+'[59]Índice de Preços na Produção In'!G152</f>
        <v>105.84</v>
      </c>
      <c r="K81" s="139">
        <f>+'[59]VH Mensais'!G140</f>
        <v>4.1219872110181965</v>
      </c>
      <c r="L81" s="100">
        <f>+[59]VM12!G129</f>
        <v>2.488814779349835</v>
      </c>
      <c r="M81" s="139">
        <f>+'[59]Índice de Preços na Produção In'!H152</f>
        <v>172.31</v>
      </c>
      <c r="N81" s="139">
        <f>+'[59]VH Mensais'!H140</f>
        <v>82.338624338624328</v>
      </c>
      <c r="O81" s="139">
        <f>+[59]VM12!H129</f>
        <v>44.368791052383585</v>
      </c>
      <c r="P81" s="43"/>
      <c r="Q81" s="43"/>
    </row>
    <row r="82" spans="2:17" ht="24" customHeight="1" x14ac:dyDescent="0.2">
      <c r="B82" s="57"/>
      <c r="C82" s="58" t="s">
        <v>75</v>
      </c>
      <c r="D82" s="61">
        <f>+'[59]Índice de Preços na Produção In'!C153</f>
        <v>114.78</v>
      </c>
      <c r="E82" s="139">
        <f>+'[59]VH Mensais'!C141</f>
        <v>11.134779240898517</v>
      </c>
      <c r="F82" s="100">
        <f>+[59]VM12!C130</f>
        <v>4.9182061481644279</v>
      </c>
      <c r="G82" s="139">
        <f>+'[59]Índice de Preços na Produção In'!F153</f>
        <v>131.62</v>
      </c>
      <c r="H82" s="139">
        <f>+'[59]VH Mensais'!F141</f>
        <v>23.575251150126753</v>
      </c>
      <c r="I82" s="139">
        <f>+[59]VM12!F130</f>
        <v>16.208809242483891</v>
      </c>
      <c r="J82" s="61">
        <f>+'[59]Índice de Preços na Produção In'!G153</f>
        <v>106.99</v>
      </c>
      <c r="K82" s="139">
        <f>+'[59]VH Mensais'!G141</f>
        <v>5.0053979782118008</v>
      </c>
      <c r="L82" s="100">
        <f>+[59]VM12!G130</f>
        <v>2.807969520542275</v>
      </c>
      <c r="M82" s="139">
        <f>+'[59]Índice de Preços na Produção In'!H153</f>
        <v>159.02000000000001</v>
      </c>
      <c r="N82" s="139">
        <f>+'[59]VH Mensais'!H141</f>
        <v>61.49080938356861</v>
      </c>
      <c r="O82" s="139">
        <f>+[59]VM12!H130</f>
        <v>48.138943694035483</v>
      </c>
      <c r="P82" s="43"/>
      <c r="Q82" s="43"/>
    </row>
    <row r="83" spans="2:17" ht="24" customHeight="1" x14ac:dyDescent="0.2">
      <c r="B83" s="57"/>
      <c r="C83" s="58" t="s">
        <v>76</v>
      </c>
      <c r="D83" s="61">
        <f>+'[59]Índice de Preços na Produção In'!C154</f>
        <v>116.27</v>
      </c>
      <c r="E83" s="139">
        <f>+'[59]VH Mensais'!C142</f>
        <v>11.916450091442865</v>
      </c>
      <c r="F83" s="100">
        <f>+[59]VM12!C131</f>
        <v>5.7858692208330398</v>
      </c>
      <c r="G83" s="139">
        <f>+'[59]Índice de Preços na Produção In'!F154</f>
        <v>134.53</v>
      </c>
      <c r="H83" s="139">
        <f>+'[59]VH Mensais'!F142</f>
        <v>23.478659935750336</v>
      </c>
      <c r="I83" s="139">
        <f>+[59]VM12!F131</f>
        <v>17.491179035031234</v>
      </c>
      <c r="J83" s="61">
        <f>+'[59]Índice de Preços na Produção In'!G154</f>
        <v>107.71</v>
      </c>
      <c r="K83" s="139">
        <f>+'[59]VH Mensais'!G142</f>
        <v>5.8887141171844126</v>
      </c>
      <c r="L83" s="100">
        <f>+[59]VM12!G131</f>
        <v>3.2117197284292409</v>
      </c>
      <c r="M83" s="139">
        <f>+'[59]Índice de Preços na Produção In'!H154</f>
        <v>160.54</v>
      </c>
      <c r="N83" s="139">
        <f>+'[59]VH Mensais'!H142</f>
        <v>58.027364898119885</v>
      </c>
      <c r="O83" s="139">
        <f>+[59]VM12!H131</f>
        <v>50.920502481678412</v>
      </c>
      <c r="P83" s="43"/>
      <c r="Q83" s="43"/>
    </row>
    <row r="84" spans="2:17" ht="24" customHeight="1" x14ac:dyDescent="0.2">
      <c r="B84" s="57"/>
      <c r="C84" s="58" t="s">
        <v>77</v>
      </c>
      <c r="D84" s="61">
        <f>+'[59]Índice de Preços na Produção In'!C155</f>
        <v>117.64</v>
      </c>
      <c r="E84" s="139">
        <f>+'[59]VH Mensais'!C143</f>
        <v>12.649621756200325</v>
      </c>
      <c r="F84" s="100">
        <f>+[59]VM12!C132</f>
        <v>6.6796431467964323</v>
      </c>
      <c r="G84" s="139">
        <f>+'[59]Índice de Preços na Produção In'!F155</f>
        <v>135.32</v>
      </c>
      <c r="H84" s="139">
        <f>+'[59]VH Mensais'!F143</f>
        <v>22.251332550365888</v>
      </c>
      <c r="I84" s="139">
        <f>+[59]VM12!F132</f>
        <v>18.481562873670931</v>
      </c>
      <c r="J84" s="61">
        <f>+'[59]Índice de Preços na Produção In'!G155</f>
        <v>107.44</v>
      </c>
      <c r="K84" s="139">
        <f>+'[59]VH Mensais'!G143</f>
        <v>5.0347052497800249</v>
      </c>
      <c r="L84" s="100">
        <f>+[59]VM12!G132</f>
        <v>3.497901752653676</v>
      </c>
      <c r="M84" s="139">
        <f>+'[59]Índice de Preços na Produção In'!H155</f>
        <v>172.56</v>
      </c>
      <c r="N84" s="139">
        <f>+'[59]VH Mensais'!H143</f>
        <v>63.641536273115221</v>
      </c>
      <c r="O84" s="139">
        <f>+[59]VM12!H132</f>
        <v>54.21303656597771</v>
      </c>
      <c r="P84" s="43"/>
      <c r="Q84" s="43"/>
    </row>
    <row r="85" spans="2:17" ht="24" customHeight="1" x14ac:dyDescent="0.2">
      <c r="B85" s="57"/>
      <c r="C85" s="58" t="s">
        <v>66</v>
      </c>
      <c r="D85" s="61">
        <f>+'[59]Índice de Preços na Produção In'!C156</f>
        <v>118.3</v>
      </c>
      <c r="E85" s="139">
        <f>+'[59]VH Mensais'!C144</f>
        <v>13.227411944869827</v>
      </c>
      <c r="F85" s="100">
        <f>+[59]VM12!C133</f>
        <v>7.6163256713976724</v>
      </c>
      <c r="G85" s="139">
        <f>+'[59]Índice de Preços na Produção In'!F156</f>
        <v>135.43</v>
      </c>
      <c r="H85" s="139">
        <f>+'[59]VH Mensais'!F144</f>
        <v>20.339434867602634</v>
      </c>
      <c r="I85" s="139">
        <f>+[59]VM12!F133</f>
        <v>19.124022203381696</v>
      </c>
      <c r="J85" s="61">
        <f>+'[59]Índice de Preços na Produção In'!G156</f>
        <v>107.27</v>
      </c>
      <c r="K85" s="139">
        <f>+'[59]VH Mensais'!G144</f>
        <v>4.3787097401965624</v>
      </c>
      <c r="L85" s="100">
        <f>+[59]VM12!G133</f>
        <v>3.6958236125258725</v>
      </c>
      <c r="M85" s="139">
        <f>+'[59]Índice de Preços na Produção In'!H156</f>
        <v>175.31</v>
      </c>
      <c r="N85" s="139">
        <f>+'[59]VH Mensais'!H144</f>
        <v>60.908673703533722</v>
      </c>
      <c r="O85" s="139">
        <f>+[59]VM12!H133</f>
        <v>57.050513008756035</v>
      </c>
      <c r="P85" s="43"/>
      <c r="Q85" s="43"/>
    </row>
    <row r="86" spans="2:17" ht="24" customHeight="1" x14ac:dyDescent="0.2">
      <c r="B86" s="57"/>
      <c r="C86" s="58" t="s">
        <v>67</v>
      </c>
      <c r="D86" s="61">
        <f>+'[59]Índice de Preços na Produção In'!C157</f>
        <v>119.15</v>
      </c>
      <c r="E86" s="139">
        <f>+'[59]VH Mensais'!C145</f>
        <v>14.04096477794794</v>
      </c>
      <c r="F86" s="100">
        <f>+[59]VM12!C134</f>
        <v>8.6097371738919737</v>
      </c>
      <c r="G86" s="139">
        <f>+'[59]Índice de Preços na Produção In'!F157</f>
        <v>135.71</v>
      </c>
      <c r="H86" s="139">
        <f>+'[59]VH Mensais'!F145</f>
        <v>19.631523272214402</v>
      </c>
      <c r="I86" s="139">
        <f>+[59]VM12!F134</f>
        <v>19.638306292045904</v>
      </c>
      <c r="J86" s="61">
        <f>+'[59]Índice de Preços na Produção In'!G157</f>
        <v>107.62</v>
      </c>
      <c r="K86" s="139">
        <f>+'[59]VH Mensais'!G145</f>
        <v>4.6887159533073985</v>
      </c>
      <c r="L86" s="100">
        <f>+[59]VM12!G134</f>
        <v>3.9312664041994738</v>
      </c>
      <c r="M86" s="139">
        <f>+'[59]Índice de Preços na Produção In'!H157</f>
        <v>167</v>
      </c>
      <c r="N86" s="139">
        <f>+'[59]VH Mensais'!H145</f>
        <v>49.668399354723071</v>
      </c>
      <c r="O86" s="139">
        <f>+[59]VM12!H134</f>
        <v>58.384973567202294</v>
      </c>
      <c r="P86" s="43"/>
      <c r="Q86" s="43"/>
    </row>
    <row r="87" spans="2:17" ht="24" customHeight="1" x14ac:dyDescent="0.2">
      <c r="B87" s="57"/>
      <c r="C87" s="58" t="s">
        <v>68</v>
      </c>
      <c r="D87" s="61">
        <f>+'[59]Índice de Preços na Produção In'!C158</f>
        <v>120.85</v>
      </c>
      <c r="E87" s="139">
        <f>+'[59]VH Mensais'!C146</f>
        <v>15.325889874988064</v>
      </c>
      <c r="F87" s="100">
        <f>+[59]VM12!C135</f>
        <v>9.6736991515855575</v>
      </c>
      <c r="G87" s="139">
        <f>+'[59]Índice de Preços na Produção In'!F158</f>
        <v>136.09</v>
      </c>
      <c r="H87" s="139">
        <f>+'[59]VH Mensais'!F146</f>
        <v>18.866276530701388</v>
      </c>
      <c r="I87" s="139">
        <f>+[59]VM12!F135</f>
        <v>19.983253382581935</v>
      </c>
      <c r="J87" s="61">
        <f>+'[59]Índice de Preços na Produção In'!G158</f>
        <v>108.14</v>
      </c>
      <c r="K87" s="139">
        <f>+'[59]VH Mensais'!G146</f>
        <v>4.8477797168896553</v>
      </c>
      <c r="L87" s="100">
        <f>+[59]VM12!G135</f>
        <v>4.1355260680577377</v>
      </c>
      <c r="M87" s="139">
        <f>+'[59]Índice de Preços na Produção In'!H158</f>
        <v>162.9</v>
      </c>
      <c r="N87" s="139">
        <f>+'[59]VH Mensais'!H146</f>
        <v>34.94035785288272</v>
      </c>
      <c r="O87" s="139">
        <f>+[59]VM12!H135</f>
        <v>57.376937720968144</v>
      </c>
      <c r="P87" s="43"/>
      <c r="Q87" s="43"/>
    </row>
    <row r="88" spans="2:17" ht="24" customHeight="1" x14ac:dyDescent="0.2">
      <c r="B88" s="57"/>
      <c r="C88" s="58" t="s">
        <v>69</v>
      </c>
      <c r="D88" s="61">
        <f>+'[59]Índice de Preços na Produção In'!C159</f>
        <v>122.92</v>
      </c>
      <c r="E88" s="139">
        <f>+'[59]VH Mensais'!C147</f>
        <v>15.667639032652691</v>
      </c>
      <c r="F88" s="100">
        <f>+[59]VM12!C136</f>
        <v>10.66840319650122</v>
      </c>
      <c r="G88" s="139">
        <f>+'[59]Índice de Preços na Produção In'!F159</f>
        <v>135.22999999999999</v>
      </c>
      <c r="H88" s="139">
        <f>+'[59]VH Mensais'!F147</f>
        <v>16.567537281268852</v>
      </c>
      <c r="I88" s="139">
        <f>+[59]VM12!F136</f>
        <v>20.010977202977752</v>
      </c>
      <c r="J88" s="61">
        <f>+'[59]Índice de Preços na Produção In'!G159</f>
        <v>108.08</v>
      </c>
      <c r="K88" s="139">
        <f>+'[59]VH Mensais'!G147</f>
        <v>4.5665634674922684</v>
      </c>
      <c r="L88" s="100">
        <f>+[59]VM12!G136</f>
        <v>4.302471858713619</v>
      </c>
      <c r="M88" s="139">
        <f>+'[59]Índice de Preços na Produção In'!H159</f>
        <v>158.19999999999999</v>
      </c>
      <c r="N88" s="139">
        <f>+'[59]VH Mensais'!H147</f>
        <v>21.729763004001224</v>
      </c>
      <c r="O88" s="139">
        <f>+[59]VM12!H136</f>
        <v>54.063001933982349</v>
      </c>
      <c r="P88" s="43"/>
      <c r="Q88" s="43"/>
    </row>
    <row r="89" spans="2:17" ht="24" customHeight="1" x14ac:dyDescent="0.2">
      <c r="B89" s="57"/>
      <c r="C89" s="58" t="s">
        <v>70</v>
      </c>
      <c r="D89" s="61">
        <f>+'[59]Índice de Preços na Produção In'!C160</f>
        <v>124.15</v>
      </c>
      <c r="E89" s="139">
        <f>+'[59]VH Mensais'!C148</f>
        <v>16.21267434241318</v>
      </c>
      <c r="F89" s="100">
        <f>+[59]VM12!C137</f>
        <v>11.617552850736711</v>
      </c>
      <c r="G89" s="139">
        <f>+'[59]Índice de Preços na Produção In'!F160</f>
        <v>135</v>
      </c>
      <c r="H89" s="139">
        <f>+'[59]VH Mensais'!F148</f>
        <v>14.338951469467265</v>
      </c>
      <c r="I89" s="139">
        <f>+[59]VM12!F137</f>
        <v>19.703140969902222</v>
      </c>
      <c r="J89" s="61">
        <f>+'[59]Índice de Preços na Produção In'!G160</f>
        <v>108.03</v>
      </c>
      <c r="K89" s="139">
        <f>+'[59]VH Mensais'!G148</f>
        <v>3.7353562512003169</v>
      </c>
      <c r="L89" s="100">
        <f>+[59]VM12!G137</f>
        <v>4.3483220218841989</v>
      </c>
      <c r="M89" s="139">
        <f>+'[59]Índice de Preços na Produção In'!H160</f>
        <v>156.63</v>
      </c>
      <c r="N89" s="139">
        <f>+'[59]VH Mensais'!H148</f>
        <v>15.355722492266889</v>
      </c>
      <c r="O89" s="139">
        <f>+[59]VM12!H137</f>
        <v>49.42966975087846</v>
      </c>
      <c r="P89" s="43"/>
      <c r="Q89" s="43"/>
    </row>
    <row r="90" spans="2:17" ht="24" customHeight="1" x14ac:dyDescent="0.2">
      <c r="B90" s="110"/>
      <c r="C90" s="51" t="s">
        <v>71</v>
      </c>
      <c r="D90" s="56">
        <f>+'[59]Índice de Preços na Produção In'!C161</f>
        <v>124.59</v>
      </c>
      <c r="E90" s="135">
        <f>+'[59]VH Mensais'!C149</f>
        <v>16.070430408049184</v>
      </c>
      <c r="F90" s="54">
        <f>+[59]VM12!C138</f>
        <v>12.507873231014566</v>
      </c>
      <c r="G90" s="135">
        <f>+'[59]Índice de Preços na Produção In'!F161</f>
        <v>134.35</v>
      </c>
      <c r="H90" s="135">
        <f>+'[59]VH Mensais'!F149</f>
        <v>12.984610209402071</v>
      </c>
      <c r="I90" s="135">
        <f>+[59]VM12!F138</f>
        <v>19.197936174853503</v>
      </c>
      <c r="J90" s="56">
        <f>+'[59]Índice de Preços na Produção In'!G161</f>
        <v>107.89</v>
      </c>
      <c r="K90" s="135">
        <f>+'[59]VH Mensais'!G149</f>
        <v>3.6307751416770673</v>
      </c>
      <c r="L90" s="54">
        <f>+[59]VM12!G138</f>
        <v>4.3697287810585683</v>
      </c>
      <c r="M90" s="135">
        <f>+'[59]Índice de Preços na Produção In'!H161</f>
        <v>144.29</v>
      </c>
      <c r="N90" s="135">
        <f>+'[59]VH Mensais'!H149</f>
        <v>3.3151940426750626</v>
      </c>
      <c r="O90" s="135">
        <f>+[59]VM12!H138</f>
        <v>43.611464920148002</v>
      </c>
      <c r="P90" s="43"/>
      <c r="Q90" s="43"/>
    </row>
    <row r="91" spans="2:17" ht="24" customHeight="1" x14ac:dyDescent="0.2">
      <c r="B91" s="57">
        <v>23</v>
      </c>
      <c r="C91" s="58" t="s">
        <v>72</v>
      </c>
      <c r="D91" s="61">
        <f>+'[59]Índice de Preços na Produção In'!C162</f>
        <v>126.49</v>
      </c>
      <c r="E91" s="139">
        <f>+'[59]VH Mensais'!C150</f>
        <v>15.865164422460376</v>
      </c>
      <c r="F91" s="100">
        <f>+[59]VM12!C139</f>
        <v>13.28183858458174</v>
      </c>
      <c r="G91" s="139">
        <f>+'[59]Índice de Preços na Produção In'!F162</f>
        <v>136.02000000000001</v>
      </c>
      <c r="H91" s="139">
        <f>+'[59]VH Mensais'!F150</f>
        <v>11.794197419248786</v>
      </c>
      <c r="I91" s="139">
        <f>+[59]VM12!F139</f>
        <v>18.523761525006655</v>
      </c>
      <c r="J91" s="61">
        <f>+'[59]Índice de Preços na Produção In'!G162</f>
        <v>107.99</v>
      </c>
      <c r="K91" s="139">
        <f>+'[59]VH Mensais'!G150</f>
        <v>3.2804131599081687</v>
      </c>
      <c r="L91" s="100">
        <f>+[59]VM12!G139</f>
        <v>4.3838036730261543</v>
      </c>
      <c r="M91" s="139">
        <f>+'[59]Índice de Preços na Produção In'!H162</f>
        <v>138.84</v>
      </c>
      <c r="N91" s="139">
        <f>+'[59]VH Mensais'!H150</f>
        <v>4.0701596581965482</v>
      </c>
      <c r="O91" s="139">
        <f>+[59]VM12!H139</f>
        <v>39.568056326506728</v>
      </c>
      <c r="P91" s="43"/>
      <c r="Q91" s="43"/>
    </row>
    <row r="92" spans="2:17" ht="24" customHeight="1" x14ac:dyDescent="0.2">
      <c r="B92" s="57"/>
      <c r="C92" s="58" t="s">
        <v>73</v>
      </c>
      <c r="D92" s="61">
        <f>+'[59]Índice de Preços na Produção In'!C163</f>
        <v>126.6</v>
      </c>
      <c r="E92" s="139">
        <f>+'[59]VH Mensais'!C151</f>
        <v>14.757070340826694</v>
      </c>
      <c r="F92" s="100">
        <f>+[59]VM12!C140</f>
        <v>13.898174135158126</v>
      </c>
      <c r="G92" s="139">
        <f>+'[59]Índice de Preços na Produção In'!F163</f>
        <v>135.41</v>
      </c>
      <c r="H92" s="139">
        <f>+'[59]VH Mensais'!F151</f>
        <v>9.4045406802941045</v>
      </c>
      <c r="I92" s="139">
        <f>+[59]VM12!F140</f>
        <v>17.610852724498205</v>
      </c>
      <c r="J92" s="61">
        <f>+'[59]Índice de Preços na Produção In'!G163</f>
        <v>108.41</v>
      </c>
      <c r="K92" s="139">
        <f>+'[59]VH Mensais'!G151</f>
        <v>3.2968080038113357</v>
      </c>
      <c r="L92" s="100">
        <f>+[59]VM12!G140</f>
        <v>4.366484022693129</v>
      </c>
      <c r="M92" s="139">
        <f>+'[59]Índice de Preços na Produção In'!H163</f>
        <v>147.99</v>
      </c>
      <c r="N92" s="139">
        <f>+'[59]VH Mensais'!H151</f>
        <v>3.2656478961691437</v>
      </c>
      <c r="O92" s="139">
        <f>+[59]VM12!H140</f>
        <v>34.580365046579267</v>
      </c>
      <c r="P92" s="43"/>
      <c r="Q92" s="43"/>
    </row>
    <row r="93" spans="2:17" ht="24" customHeight="1" x14ac:dyDescent="0.2">
      <c r="B93" s="57"/>
      <c r="C93" s="58" t="s">
        <v>74</v>
      </c>
      <c r="D93" s="61">
        <f>+'[59]Índice de Preços na Produção In'!C164</f>
        <v>126.13</v>
      </c>
      <c r="E93" s="139">
        <f>+'[59]VH Mensais'!C152</f>
        <v>11.629347729887595</v>
      </c>
      <c r="F93" s="100">
        <f>+[59]VM12!C141</f>
        <v>14.050239777198858</v>
      </c>
      <c r="G93" s="139">
        <f>+'[59]Índice de Preços na Produção In'!F164</f>
        <v>134.86000000000001</v>
      </c>
      <c r="H93" s="139">
        <f>+'[59]VH Mensais'!F152</f>
        <v>6.9468675654242862</v>
      </c>
      <c r="I93" s="139">
        <f>+[59]VM12!F141</f>
        <v>16.419509039284065</v>
      </c>
      <c r="J93" s="61">
        <f>+'[59]Índice de Preços na Produção In'!G164</f>
        <v>108.38</v>
      </c>
      <c r="K93" s="139">
        <f>+'[59]VH Mensais'!G152</f>
        <v>2.399848828420259</v>
      </c>
      <c r="L93" s="100">
        <f>+[59]VM12!G141</f>
        <v>4.2188519374662725</v>
      </c>
      <c r="M93" s="139">
        <f>+'[59]Índice de Preços na Produção In'!H164</f>
        <v>135.30000000000001</v>
      </c>
      <c r="N93" s="139">
        <f>+'[59]VH Mensais'!H152</f>
        <v>-21.478730195577732</v>
      </c>
      <c r="O93" s="139">
        <f>+[59]VM12!H141</f>
        <v>25.139389417728573</v>
      </c>
      <c r="P93" s="43"/>
      <c r="Q93" s="43"/>
    </row>
    <row r="94" spans="2:17" ht="24" customHeight="1" x14ac:dyDescent="0.2">
      <c r="B94" s="57"/>
      <c r="C94" s="58" t="s">
        <v>75</v>
      </c>
      <c r="D94" s="61">
        <f>+'[59]Índice de Preços na Produção In'!C165</f>
        <v>126.18</v>
      </c>
      <c r="E94" s="139">
        <f>+'[59]VH Mensais'!C153</f>
        <v>9.9320439100888613</v>
      </c>
      <c r="F94" s="100">
        <f>+[59]VM12!C142</f>
        <v>13.917210045201834</v>
      </c>
      <c r="G94" s="139">
        <f>+'[59]Índice de Preços na Produção In'!F165</f>
        <v>133.69</v>
      </c>
      <c r="H94" s="139">
        <f>+'[59]VH Mensais'!F153</f>
        <v>1.5727093146938209</v>
      </c>
      <c r="I94" s="139">
        <f>+[59]VM12!F142</f>
        <v>14.501574569641207</v>
      </c>
      <c r="J94" s="61">
        <f>+'[59]Índice de Preços na Produção In'!G165</f>
        <v>108.3</v>
      </c>
      <c r="K94" s="139">
        <f>+'[59]VH Mensais'!G153</f>
        <v>1.2244134965884612</v>
      </c>
      <c r="L94" s="100">
        <f>+[59]VM12!G142</f>
        <v>3.8975831615423395</v>
      </c>
      <c r="M94" s="139">
        <f>+'[59]Índice de Preços na Produção In'!H165</f>
        <v>130.58000000000001</v>
      </c>
      <c r="N94" s="139">
        <f>+'[59]VH Mensais'!H153</f>
        <v>-17.884542824801908</v>
      </c>
      <c r="O94" s="139">
        <f>+[59]VM12!H142</f>
        <v>18.466582145555588</v>
      </c>
      <c r="P94" s="43"/>
      <c r="Q94" s="43"/>
    </row>
    <row r="95" spans="2:17" ht="2.1" customHeight="1" x14ac:dyDescent="0.2">
      <c r="B95" s="549"/>
      <c r="C95" s="788"/>
      <c r="D95" s="638"/>
      <c r="E95" s="638"/>
      <c r="F95" s="802"/>
      <c r="G95" s="638"/>
      <c r="H95" s="638"/>
      <c r="I95" s="802"/>
      <c r="J95" s="638"/>
      <c r="K95" s="638"/>
      <c r="L95" s="802"/>
      <c r="M95" s="803"/>
      <c r="N95" s="803"/>
      <c r="O95" s="638"/>
      <c r="P95" s="43"/>
      <c r="Q95" s="43"/>
    </row>
    <row r="96" spans="2:17" s="69" customFormat="1" ht="18" customHeight="1" x14ac:dyDescent="0.2">
      <c r="B96" s="729" t="s">
        <v>283</v>
      </c>
      <c r="C96" s="729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</row>
    <row r="97" spans="2:17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52"/>
      <c r="Q100" s="152"/>
    </row>
    <row r="101" spans="2:17" ht="18" customHeight="1" x14ac:dyDescent="0.3">
      <c r="B101" s="882" t="str">
        <f>+Capa!$G$15</f>
        <v>Indicadores de Conjuntura  •  maio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635</v>
      </c>
      <c r="P101" s="43"/>
      <c r="Q101" s="43"/>
    </row>
    <row r="102" spans="2:17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3:C13"/>
    <mergeCell ref="G9:G10"/>
    <mergeCell ref="H9:H10"/>
    <mergeCell ref="I9:I10"/>
    <mergeCell ref="J9:J10"/>
    <mergeCell ref="B11:C11"/>
    <mergeCell ref="B12:C12"/>
    <mergeCell ref="M70:O70"/>
    <mergeCell ref="D71:D72"/>
    <mergeCell ref="E71:E72"/>
    <mergeCell ref="F71:F72"/>
    <mergeCell ref="G71:G72"/>
    <mergeCell ref="B14:C14"/>
    <mergeCell ref="B70:C72"/>
    <mergeCell ref="D70:F70"/>
    <mergeCell ref="G70:I70"/>
    <mergeCell ref="J70:L70"/>
    <mergeCell ref="B100:O100"/>
    <mergeCell ref="N71:N72"/>
    <mergeCell ref="O71:O72"/>
    <mergeCell ref="B73:C73"/>
    <mergeCell ref="B74:C74"/>
    <mergeCell ref="B75:C75"/>
    <mergeCell ref="B76:C76"/>
    <mergeCell ref="H71:H72"/>
    <mergeCell ref="I71:I72"/>
    <mergeCell ref="J71:J72"/>
    <mergeCell ref="K71:K72"/>
    <mergeCell ref="L71:L72"/>
    <mergeCell ref="M71:M72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L101"/>
  <sheetViews>
    <sheetView showGridLines="0" view="pageBreakPreview" topLeftCell="A70" zoomScale="65" zoomScaleNormal="100" zoomScaleSheetLayoutView="65" workbookViewId="0">
      <selection activeCell="I86" sqref="I86:K86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11" width="12.7109375" style="20" customWidth="1"/>
    <col min="12" max="12" width="11.7109375" style="20" customWidth="1"/>
    <col min="13" max="13" width="13.7109375" style="20" customWidth="1"/>
    <col min="14" max="14" width="12.7109375" style="20" customWidth="1"/>
    <col min="15" max="15" width="11.7109375" style="20" customWidth="1"/>
    <col min="16" max="16" width="12.7109375" style="20" customWidth="1"/>
    <col min="17" max="17" width="11.7109375" style="20" customWidth="1"/>
    <col min="18" max="18" width="12.7109375" style="20" customWidth="1"/>
    <col min="19" max="16384" width="9.140625" style="20"/>
  </cols>
  <sheetData>
    <row r="1" spans="2:20" ht="26.25" customHeight="1" x14ac:dyDescent="0.2">
      <c r="B1" s="1351" t="s">
        <v>10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</row>
    <row r="2" spans="2:20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  <c r="Q2" s="1178"/>
      <c r="R2" s="1178"/>
    </row>
    <row r="3" spans="2:20" ht="18" customHeight="1" x14ac:dyDescent="0.2"/>
    <row r="4" spans="2:20" ht="18" customHeight="1" x14ac:dyDescent="0.25">
      <c r="T4" s="1130" t="s">
        <v>0</v>
      </c>
    </row>
    <row r="5" spans="2:20" ht="18" customHeight="1" x14ac:dyDescent="0.25">
      <c r="B5" s="39" t="s">
        <v>603</v>
      </c>
      <c r="C5" s="40"/>
      <c r="D5" s="9"/>
      <c r="E5" s="9"/>
      <c r="F5" s="9"/>
      <c r="G5" s="9"/>
      <c r="H5" s="9"/>
      <c r="I5" s="9"/>
      <c r="J5" s="9"/>
      <c r="K5" s="9"/>
      <c r="L5" s="9"/>
      <c r="M5" s="804"/>
      <c r="N5" s="9"/>
      <c r="O5" s="9"/>
      <c r="P5" s="9"/>
      <c r="Q5" s="9"/>
      <c r="R5" s="1123"/>
    </row>
    <row r="6" spans="2:20" ht="18" customHeight="1" x14ac:dyDescent="0.2">
      <c r="B6" s="80" t="s">
        <v>552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" customHeight="1" x14ac:dyDescent="0.2">
      <c r="B7" s="1794"/>
      <c r="C7" s="2088"/>
      <c r="D7" s="1795" t="s">
        <v>58</v>
      </c>
      <c r="E7" s="1795"/>
      <c r="F7" s="1795"/>
      <c r="G7" s="1795"/>
      <c r="H7" s="1795"/>
      <c r="I7" s="1795" t="s">
        <v>604</v>
      </c>
      <c r="J7" s="1795"/>
      <c r="K7" s="1795"/>
      <c r="L7" s="1795"/>
      <c r="M7" s="1795"/>
      <c r="N7" s="1795"/>
      <c r="O7" s="1795"/>
      <c r="P7" s="1795"/>
      <c r="Q7" s="1795"/>
      <c r="R7" s="1799"/>
    </row>
    <row r="8" spans="2:20" ht="34.5" customHeight="1" x14ac:dyDescent="0.2">
      <c r="B8" s="1794"/>
      <c r="C8" s="2088"/>
      <c r="D8" s="1250"/>
      <c r="E8" s="1250"/>
      <c r="F8" s="1250"/>
      <c r="G8" s="1250"/>
      <c r="H8" s="1250"/>
      <c r="I8" s="1250" t="s">
        <v>605</v>
      </c>
      <c r="J8" s="1250"/>
      <c r="K8" s="1250"/>
      <c r="L8" s="1250"/>
      <c r="M8" s="1250"/>
      <c r="N8" s="1250" t="s">
        <v>606</v>
      </c>
      <c r="O8" s="1250"/>
      <c r="P8" s="1250"/>
      <c r="Q8" s="1250"/>
      <c r="R8" s="1508"/>
    </row>
    <row r="9" spans="2:20" ht="21.95" customHeight="1" x14ac:dyDescent="0.2">
      <c r="B9" s="1794"/>
      <c r="C9" s="2088"/>
      <c r="D9" s="1250" t="s">
        <v>0</v>
      </c>
      <c r="E9" s="1250"/>
      <c r="F9" s="1250"/>
      <c r="G9" s="1250" t="s">
        <v>59</v>
      </c>
      <c r="H9" s="1250" t="s">
        <v>607</v>
      </c>
      <c r="I9" s="1250" t="s">
        <v>0</v>
      </c>
      <c r="J9" s="1250"/>
      <c r="K9" s="1250"/>
      <c r="L9" s="1250" t="s">
        <v>59</v>
      </c>
      <c r="M9" s="1250" t="s">
        <v>607</v>
      </c>
      <c r="N9" s="1250" t="s">
        <v>0</v>
      </c>
      <c r="O9" s="1250"/>
      <c r="P9" s="1250"/>
      <c r="Q9" s="1250" t="s">
        <v>59</v>
      </c>
      <c r="R9" s="1508" t="s">
        <v>607</v>
      </c>
    </row>
    <row r="10" spans="2:20" ht="20.100000000000001" customHeight="1" x14ac:dyDescent="0.2">
      <c r="B10" s="1794"/>
      <c r="C10" s="2088"/>
      <c r="D10" s="1863"/>
      <c r="E10" s="1863"/>
      <c r="F10" s="1863"/>
      <c r="G10" s="1863"/>
      <c r="H10" s="1863"/>
      <c r="I10" s="1863"/>
      <c r="J10" s="1863"/>
      <c r="K10" s="1863"/>
      <c r="L10" s="1863"/>
      <c r="M10" s="1863"/>
      <c r="N10" s="1863"/>
      <c r="O10" s="1863"/>
      <c r="P10" s="1863"/>
      <c r="Q10" s="1863"/>
      <c r="R10" s="1864"/>
    </row>
    <row r="11" spans="2:20" ht="24" customHeight="1" x14ac:dyDescent="0.2">
      <c r="B11" s="2083">
        <v>2020</v>
      </c>
      <c r="C11" s="2083"/>
      <c r="D11" s="2084">
        <f>+'[60]Valores Anuais'!C24</f>
        <v>93.879999999999981</v>
      </c>
      <c r="E11" s="2085"/>
      <c r="F11" s="2085"/>
      <c r="G11" s="805">
        <f>+'[60]Valores Anuais'!AS24</f>
        <v>2.0591938976110669</v>
      </c>
      <c r="H11" s="806"/>
      <c r="I11" s="2085">
        <f>+'[60]Valores Anuais'!D24</f>
        <v>92.893333333333359</v>
      </c>
      <c r="J11" s="2085">
        <f>+'[60]Valores Anuais'!E24</f>
        <v>95.115833333333327</v>
      </c>
      <c r="K11" s="2085">
        <f>+'[60]Valores Anuais'!AU24</f>
        <v>3.2623741326119671</v>
      </c>
      <c r="L11" s="805">
        <f>+'[60]Valores Anuais'!AT24</f>
        <v>1.206613220994579</v>
      </c>
      <c r="M11" s="807"/>
      <c r="N11" s="2086">
        <f>+'[60]Valores Anuais'!E24</f>
        <v>95.115833333333327</v>
      </c>
      <c r="O11" s="2087"/>
      <c r="P11" s="2087"/>
      <c r="Q11" s="808">
        <f>+'[60]Valores Anuais'!AU24</f>
        <v>3.2623741326119671</v>
      </c>
      <c r="R11" s="809"/>
    </row>
    <row r="12" spans="2:20" ht="24" customHeight="1" x14ac:dyDescent="0.2">
      <c r="B12" s="2083">
        <v>2021</v>
      </c>
      <c r="C12" s="2083"/>
      <c r="D12" s="2084">
        <f>+'[60]Valores Anuais'!C25</f>
        <v>100.00083333333333</v>
      </c>
      <c r="E12" s="2085"/>
      <c r="F12" s="2085"/>
      <c r="G12" s="805">
        <f>+'[60]Valores Anuais'!AS25</f>
        <v>6.5198480329498931</v>
      </c>
      <c r="H12" s="806"/>
      <c r="I12" s="2085">
        <f>+'[60]Valores Anuais'!D25</f>
        <v>100.00083333333333</v>
      </c>
      <c r="J12" s="2085">
        <f>+'[60]Valores Anuais'!E25</f>
        <v>100</v>
      </c>
      <c r="K12" s="2085">
        <f>+'[60]Valores Anuais'!AU25</f>
        <v>5.1349670139041015</v>
      </c>
      <c r="L12" s="805">
        <f>+'[60]Valores Anuais'!AT25</f>
        <v>7.6512487440792087</v>
      </c>
      <c r="M12" s="807"/>
      <c r="N12" s="2086">
        <f>+'[60]Valores Anuais'!E25</f>
        <v>100</v>
      </c>
      <c r="O12" s="2087"/>
      <c r="P12" s="2087"/>
      <c r="Q12" s="808">
        <f>+'[60]Valores Anuais'!AU25</f>
        <v>5.1349670139041015</v>
      </c>
      <c r="R12" s="809"/>
    </row>
    <row r="13" spans="2:20" ht="24" customHeight="1" x14ac:dyDescent="0.2">
      <c r="B13" s="2083">
        <v>2022</v>
      </c>
      <c r="C13" s="2083"/>
      <c r="D13" s="2084">
        <f>+'[60]Valores Anuais'!C26</f>
        <v>112.15833333333332</v>
      </c>
      <c r="E13" s="2085"/>
      <c r="F13" s="2085"/>
      <c r="G13" s="805">
        <f>+'[60]Valores Anuais'!AS26</f>
        <v>12.157398688344244</v>
      </c>
      <c r="H13" s="806"/>
      <c r="I13" s="2085">
        <f>+'[60]Valores Anuais'!D26</f>
        <v>116.73916666666668</v>
      </c>
      <c r="J13" s="2085">
        <f>+'[60]Valores Anuais'!E26</f>
        <v>106.28250000000001</v>
      </c>
      <c r="K13" s="2085">
        <f>+'[60]Valores Anuais'!AU26</f>
        <v>6.2825000000000131</v>
      </c>
      <c r="L13" s="805">
        <f>+'[60]Valores Anuais'!AT26</f>
        <v>16.738193848384597</v>
      </c>
      <c r="M13" s="807"/>
      <c r="N13" s="2086">
        <f>+'[60]Valores Anuais'!E26</f>
        <v>106.28250000000001</v>
      </c>
      <c r="O13" s="2087"/>
      <c r="P13" s="2087"/>
      <c r="Q13" s="808">
        <f>+'[60]Valores Anuais'!AU26</f>
        <v>6.2825000000000131</v>
      </c>
      <c r="R13" s="809"/>
    </row>
    <row r="14" spans="2:20" ht="24" customHeight="1" x14ac:dyDescent="0.2">
      <c r="B14" s="2093"/>
      <c r="C14" s="2093"/>
      <c r="D14" s="810"/>
      <c r="E14" s="811"/>
      <c r="F14" s="811"/>
      <c r="G14" s="812"/>
      <c r="H14" s="813"/>
      <c r="I14" s="2094"/>
      <c r="J14" s="2094"/>
      <c r="K14" s="2094"/>
      <c r="L14" s="812"/>
      <c r="M14" s="812"/>
      <c r="N14" s="2095"/>
      <c r="O14" s="2096"/>
      <c r="P14" s="2096"/>
      <c r="Q14" s="814"/>
      <c r="R14" s="815"/>
    </row>
    <row r="15" spans="2:20" ht="24" customHeight="1" x14ac:dyDescent="0.2">
      <c r="B15" s="816">
        <v>21</v>
      </c>
      <c r="C15" s="817" t="s">
        <v>69</v>
      </c>
      <c r="D15" s="2092">
        <f>+'[60]Valores Mensais'!C265</f>
        <v>102.3</v>
      </c>
      <c r="E15" s="2089">
        <f>+'[60]VH, VHA, Mensais'!C253</f>
        <v>8.2654249126891788</v>
      </c>
      <c r="F15" s="2089">
        <f>+'[60]VH MM12'!B265</f>
        <v>5.3289163171346576</v>
      </c>
      <c r="G15" s="818">
        <f>+'[60]VH, VHA, Mensais'!C253</f>
        <v>8.2654249126891788</v>
      </c>
      <c r="H15" s="819">
        <f>+'[60]VH MM12'!B265</f>
        <v>5.3289163171346576</v>
      </c>
      <c r="I15" s="2089">
        <f>+'[60]Valores Mensais'!D265</f>
        <v>102.72</v>
      </c>
      <c r="J15" s="2089">
        <f>+'[60]Valores Mensais'!E265</f>
        <v>101.77</v>
      </c>
      <c r="K15" s="2089">
        <f>+'[60]VH, VHA, Mensais'!E253</f>
        <v>5.4392871943638621</v>
      </c>
      <c r="L15" s="818">
        <f>+'[60]VH, VHA, Mensais'!D253</f>
        <v>10.534811148176026</v>
      </c>
      <c r="M15" s="818">
        <f>+'[60]VH MM12'!C265</f>
        <v>5.9527020951353204</v>
      </c>
      <c r="N15" s="2090">
        <f>+'[60]Valores Mensais'!E265</f>
        <v>101.77</v>
      </c>
      <c r="O15" s="2091"/>
      <c r="P15" s="2091"/>
      <c r="Q15" s="820">
        <f>+'[60]VH, VHA, Mensais'!E253</f>
        <v>5.4392871943638621</v>
      </c>
      <c r="R15" s="821">
        <f>+'[60]VH MM12'!D265</f>
        <v>4.5981361048287095</v>
      </c>
    </row>
    <row r="16" spans="2:20" ht="24" customHeight="1" x14ac:dyDescent="0.2">
      <c r="B16" s="816"/>
      <c r="C16" s="817" t="s">
        <v>70</v>
      </c>
      <c r="D16" s="2092">
        <f>+'[60]Valores Mensais'!C266</f>
        <v>103.83</v>
      </c>
      <c r="E16" s="2089">
        <f>+'[60]VH, VHA, Mensais'!C254</f>
        <v>9.3062427623960442</v>
      </c>
      <c r="F16" s="2089">
        <f>+'[60]VH MM12'!B266</f>
        <v>5.9679857714539875</v>
      </c>
      <c r="G16" s="818">
        <f>+'[60]VH, VHA, Mensais'!C254</f>
        <v>9.3062427623960442</v>
      </c>
      <c r="H16" s="819">
        <f>+'[60]VH MM12'!B266</f>
        <v>5.9679857714539875</v>
      </c>
      <c r="I16" s="2089">
        <f>+'[60]Valores Mensais'!D266</f>
        <v>104.64</v>
      </c>
      <c r="J16" s="2089">
        <f>+'[60]Valores Mensais'!E266</f>
        <v>102.8</v>
      </c>
      <c r="K16" s="2089">
        <f>+'[60]VH, VHA, Mensais'!E254</f>
        <v>5.5658246046416116</v>
      </c>
      <c r="L16" s="818">
        <f>+'[60]VH, VHA, Mensais'!D254</f>
        <v>12.286726043566908</v>
      </c>
      <c r="M16" s="818">
        <f>+'[60]VH MM12'!C266</f>
        <v>6.8794523747495395</v>
      </c>
      <c r="N16" s="2090">
        <f>+'[60]Valores Mensais'!E266</f>
        <v>102.8</v>
      </c>
      <c r="O16" s="2091"/>
      <c r="P16" s="2091"/>
      <c r="Q16" s="820">
        <f>+'[60]VH, VHA, Mensais'!E254</f>
        <v>5.5658246046416116</v>
      </c>
      <c r="R16" s="821">
        <f>+'[60]VH MM12'!D266</f>
        <v>4.8647034542117051</v>
      </c>
    </row>
    <row r="17" spans="2:18" ht="24" customHeight="1" x14ac:dyDescent="0.2">
      <c r="B17" s="822"/>
      <c r="C17" s="582" t="s">
        <v>71</v>
      </c>
      <c r="D17" s="2097">
        <f>+'[60]Valores Mensais'!C267</f>
        <v>103.42</v>
      </c>
      <c r="E17" s="2098">
        <f>+'[60]VH, VHA, Mensais'!C255</f>
        <v>8.8402441591244099</v>
      </c>
      <c r="F17" s="2098">
        <f>+'[60]VH MM12'!B267</f>
        <v>6.5198480329498931</v>
      </c>
      <c r="G17" s="823">
        <f>+'[60]VH, VHA, Mensais'!C255</f>
        <v>8.8402441591244099</v>
      </c>
      <c r="H17" s="824">
        <f>+'[60]VH MM12'!B267</f>
        <v>6.5198480329498931</v>
      </c>
      <c r="I17" s="2098">
        <f>+'[60]Valores Mensais'!D267</f>
        <v>104.03</v>
      </c>
      <c r="J17" s="2098">
        <f>+'[60]Valores Mensais'!E267</f>
        <v>102.63</v>
      </c>
      <c r="K17" s="2098">
        <f>+'[60]VH, VHA, Mensais'!E255</f>
        <v>6.2092517851598972</v>
      </c>
      <c r="L17" s="823">
        <f>+'[60]VH, VHA, Mensais'!D255</f>
        <v>10.94166577796738</v>
      </c>
      <c r="M17" s="823">
        <f>+'[60]VH MM12'!C267</f>
        <v>7.6512487440792087</v>
      </c>
      <c r="N17" s="2099">
        <f>+'[60]Valores Mensais'!E267</f>
        <v>102.63</v>
      </c>
      <c r="O17" s="2100"/>
      <c r="P17" s="2100"/>
      <c r="Q17" s="825">
        <f>+'[60]VH, VHA, Mensais'!E255</f>
        <v>6.2092517851598972</v>
      </c>
      <c r="R17" s="826">
        <f>+'[60]VH MM12'!D267</f>
        <v>5.1349670139041015</v>
      </c>
    </row>
    <row r="18" spans="2:18" ht="24" customHeight="1" x14ac:dyDescent="0.2">
      <c r="B18" s="816">
        <v>22</v>
      </c>
      <c r="C18" s="817" t="s">
        <v>72</v>
      </c>
      <c r="D18" s="2092">
        <f>+'[60]Valores Mensais'!C268</f>
        <v>104.58</v>
      </c>
      <c r="E18" s="2089">
        <f>+'[60]VH, VHA, Mensais'!C256</f>
        <v>9.1421415153412724</v>
      </c>
      <c r="F18" s="2089">
        <f>+'[60]VH MM12'!B268</f>
        <v>7.1272211636460581</v>
      </c>
      <c r="G18" s="818">
        <f>+'[60]VH, VHA, Mensais'!C256</f>
        <v>9.1421415153412724</v>
      </c>
      <c r="H18" s="819">
        <f>+'[60]VH MM12'!B268</f>
        <v>7.1272211636460581</v>
      </c>
      <c r="I18" s="2089">
        <f>+'[60]Valores Mensais'!D268</f>
        <v>107.48</v>
      </c>
      <c r="J18" s="2089">
        <f>+'[60]Valores Mensais'!E268</f>
        <v>100.86</v>
      </c>
      <c r="K18" s="2089">
        <f>+'[60]VH, VHA, Mensais'!E256</f>
        <v>4.7896103896103881</v>
      </c>
      <c r="L18" s="818">
        <f>+'[60]VH, VHA, Mensais'!D256</f>
        <v>12.568077084206109</v>
      </c>
      <c r="M18" s="818">
        <f>+'[60]VH MM12'!C268</f>
        <v>8.5145624983212542</v>
      </c>
      <c r="N18" s="2090">
        <f>+'[60]Valores Mensais'!E268</f>
        <v>100.86</v>
      </c>
      <c r="O18" s="2091"/>
      <c r="P18" s="2091"/>
      <c r="Q18" s="820">
        <f>+'[60]VH, VHA, Mensais'!E256</f>
        <v>4.7896103896103881</v>
      </c>
      <c r="R18" s="821">
        <f>+'[60]VH MM12'!D268</f>
        <v>5.4160249229907365</v>
      </c>
    </row>
    <row r="19" spans="2:18" ht="24" customHeight="1" x14ac:dyDescent="0.2">
      <c r="B19" s="816"/>
      <c r="C19" s="817" t="s">
        <v>73</v>
      </c>
      <c r="D19" s="2092">
        <f>+'[60]Valores Mensais'!C269</f>
        <v>106.49</v>
      </c>
      <c r="E19" s="2089">
        <f>+'[60]VH, VHA, Mensais'!C257</f>
        <v>10.352331606217602</v>
      </c>
      <c r="F19" s="2089">
        <f>+'[60]VH MM12'!B269</f>
        <v>7.7785638486027597</v>
      </c>
      <c r="G19" s="818">
        <f>+'[60]VH, VHA, Mensais'!C257</f>
        <v>10.352331606217602</v>
      </c>
      <c r="H19" s="819">
        <f>+'[60]VH MM12'!B269</f>
        <v>7.7785638486027597</v>
      </c>
      <c r="I19" s="2089">
        <f>+'[60]Valores Mensais'!D269</f>
        <v>108.44</v>
      </c>
      <c r="J19" s="2089">
        <f>+'[60]Valores Mensais'!E269</f>
        <v>103.99</v>
      </c>
      <c r="K19" s="2089">
        <f>+'[60]VH, VHA, Mensais'!E257</f>
        <v>6.3509920229085637</v>
      </c>
      <c r="L19" s="818">
        <f>+'[60]VH, VHA, Mensais'!D257</f>
        <v>13.537849439849214</v>
      </c>
      <c r="M19" s="818">
        <f>+'[60]VH MM12'!C269</f>
        <v>9.4487977912597554</v>
      </c>
      <c r="N19" s="2090">
        <f>+'[60]Valores Mensais'!E269</f>
        <v>103.99</v>
      </c>
      <c r="O19" s="2091"/>
      <c r="P19" s="2091"/>
      <c r="Q19" s="820">
        <f>+'[60]VH, VHA, Mensais'!E257</f>
        <v>6.3509920229085637</v>
      </c>
      <c r="R19" s="821">
        <f>+'[60]VH MM12'!D269</f>
        <v>5.7060045745813914</v>
      </c>
    </row>
    <row r="20" spans="2:18" ht="24" customHeight="1" x14ac:dyDescent="0.2">
      <c r="B20" s="816"/>
      <c r="C20" s="817" t="s">
        <v>74</v>
      </c>
      <c r="D20" s="2092">
        <f>+'[60]Valores Mensais'!C270</f>
        <v>109.69</v>
      </c>
      <c r="E20" s="2089">
        <f>+'[60]VH, VHA, Mensais'!C258</f>
        <v>13.070817441500871</v>
      </c>
      <c r="F20" s="2089">
        <f>+'[60]VH MM12'!B270</f>
        <v>8.49309275444039</v>
      </c>
      <c r="G20" s="818">
        <f>+'[60]VH, VHA, Mensais'!C258</f>
        <v>13.070817441500871</v>
      </c>
      <c r="H20" s="819">
        <f>+'[60]VH MM12'!B270</f>
        <v>8.49309275444039</v>
      </c>
      <c r="I20" s="2089">
        <f>+'[60]Valores Mensais'!D270</f>
        <v>113.63</v>
      </c>
      <c r="J20" s="2089">
        <f>+'[60]Valores Mensais'!E270</f>
        <v>104.63</v>
      </c>
      <c r="K20" s="2089">
        <f>+'[60]VH, VHA, Mensais'!E258</f>
        <v>6.104857519521345</v>
      </c>
      <c r="L20" s="818">
        <f>+'[60]VH, VHA, Mensais'!D258</f>
        <v>18.6612364243943</v>
      </c>
      <c r="M20" s="818">
        <f>+'[60]VH MM12'!C270</f>
        <v>10.753560161833619</v>
      </c>
      <c r="N20" s="2090">
        <f>+'[60]Valores Mensais'!E270</f>
        <v>104.63</v>
      </c>
      <c r="O20" s="2091"/>
      <c r="P20" s="2091"/>
      <c r="Q20" s="820">
        <f>+'[60]VH, VHA, Mensais'!E258</f>
        <v>6.104857519521345</v>
      </c>
      <c r="R20" s="821">
        <f>+'[60]VH MM12'!D270</f>
        <v>5.67250243156876</v>
      </c>
    </row>
    <row r="21" spans="2:18" ht="24" customHeight="1" x14ac:dyDescent="0.2">
      <c r="B21" s="816"/>
      <c r="C21" s="817" t="s">
        <v>75</v>
      </c>
      <c r="D21" s="2092">
        <f>+'[60]Valores Mensais'!C271</f>
        <v>112.67</v>
      </c>
      <c r="E21" s="2089">
        <f>+'[60]VH, VHA, Mensais'!C259</f>
        <v>15.322415557830094</v>
      </c>
      <c r="F21" s="2089">
        <f>+'[60]VH MM12'!B271</f>
        <v>9.2604118270992473</v>
      </c>
      <c r="G21" s="818">
        <f>+'[60]VH, VHA, Mensais'!C259</f>
        <v>15.322415557830094</v>
      </c>
      <c r="H21" s="819">
        <f>+'[60]VH MM12'!B271</f>
        <v>9.2604118270992473</v>
      </c>
      <c r="I21" s="2089">
        <f>+'[60]Valores Mensais'!D271</f>
        <v>118.49</v>
      </c>
      <c r="J21" s="2089">
        <f>+'[60]Valores Mensais'!E271</f>
        <v>105.2</v>
      </c>
      <c r="K21" s="2089">
        <f>+'[60]VH, VHA, Mensais'!E259</f>
        <v>6.1232724704932906</v>
      </c>
      <c r="L21" s="818">
        <f>+'[60]VH, VHA, Mensais'!D259</f>
        <v>22.673154570866537</v>
      </c>
      <c r="M21" s="818">
        <f>+'[60]VH MM12'!C271</f>
        <v>12.30586166783587</v>
      </c>
      <c r="N21" s="2090">
        <f>+'[60]Valores Mensais'!E271</f>
        <v>105.2</v>
      </c>
      <c r="O21" s="2091"/>
      <c r="P21" s="2091"/>
      <c r="Q21" s="820">
        <f>+'[60]VH, VHA, Mensais'!E259</f>
        <v>6.1232724704932906</v>
      </c>
      <c r="R21" s="821">
        <f>+'[60]VH MM12'!D271</f>
        <v>5.4469105144256735</v>
      </c>
    </row>
    <row r="22" spans="2:18" ht="24" customHeight="1" x14ac:dyDescent="0.2">
      <c r="B22" s="816"/>
      <c r="C22" s="817" t="s">
        <v>76</v>
      </c>
      <c r="D22" s="2092">
        <f>+'[60]Valores Mensais'!C272</f>
        <v>113.13</v>
      </c>
      <c r="E22" s="2089">
        <f>+'[60]VH, VHA, Mensais'!C260</f>
        <v>13.641386238071318</v>
      </c>
      <c r="F22" s="2089">
        <f>+'[60]VH MM12'!B272</f>
        <v>9.7858288024536666</v>
      </c>
      <c r="G22" s="818">
        <f>+'[60]VH, VHA, Mensais'!C260</f>
        <v>13.641386238071318</v>
      </c>
      <c r="H22" s="819">
        <f>+'[60]VH MM12'!B272</f>
        <v>9.7858288024536666</v>
      </c>
      <c r="I22" s="2089">
        <f>+'[60]Valores Mensais'!D272</f>
        <v>118.82</v>
      </c>
      <c r="J22" s="2089">
        <f>+'[60]Valores Mensais'!E272</f>
        <v>105.84</v>
      </c>
      <c r="K22" s="2089">
        <f>+'[60]VH, VHA, Mensais'!E260</f>
        <v>6.1265416624887159</v>
      </c>
      <c r="L22" s="818">
        <f>+'[60]VH, VHA, Mensais'!D260</f>
        <v>19.525198672165779</v>
      </c>
      <c r="M22" s="818">
        <f>+'[60]VH MM12'!C272</f>
        <v>13.342042084451332</v>
      </c>
      <c r="N22" s="2090">
        <f>+'[60]Valores Mensais'!E272</f>
        <v>105.84</v>
      </c>
      <c r="O22" s="2091"/>
      <c r="P22" s="2091"/>
      <c r="Q22" s="820">
        <f>+'[60]VH, VHA, Mensais'!E260</f>
        <v>6.1265416624887159</v>
      </c>
      <c r="R22" s="821">
        <f>+'[60]VH MM12'!D272</f>
        <v>5.3217015733726392</v>
      </c>
    </row>
    <row r="23" spans="2:18" ht="24" customHeight="1" x14ac:dyDescent="0.2">
      <c r="B23" s="816"/>
      <c r="C23" s="817" t="s">
        <v>77</v>
      </c>
      <c r="D23" s="2092">
        <f>+'[60]Valores Mensais'!C273</f>
        <v>113.12</v>
      </c>
      <c r="E23" s="2089">
        <f>+'[60]VH, VHA, Mensais'!C261</f>
        <v>12.871682298942332</v>
      </c>
      <c r="F23" s="2089">
        <f>+'[60]VH MM12'!B273</f>
        <v>10.22983130693822</v>
      </c>
      <c r="G23" s="818">
        <f>+'[60]VH, VHA, Mensais'!C261</f>
        <v>12.871682298942332</v>
      </c>
      <c r="H23" s="819">
        <f>+'[60]VH MM12'!B273</f>
        <v>10.22983130693822</v>
      </c>
      <c r="I23" s="2089">
        <f>+'[60]Valores Mensais'!D273</f>
        <v>118.2</v>
      </c>
      <c r="J23" s="2089">
        <f>+'[60]Valores Mensais'!E273</f>
        <v>106.6</v>
      </c>
      <c r="K23" s="2089">
        <f>+'[60]VH, VHA, Mensais'!E261</f>
        <v>6.536078352988195</v>
      </c>
      <c r="L23" s="818">
        <f>+'[60]VH, VHA, Mensais'!D261</f>
        <v>17.799481762009162</v>
      </c>
      <c r="M23" s="818">
        <f>+'[60]VH MM12'!C273</f>
        <v>14.111676906491844</v>
      </c>
      <c r="N23" s="2090">
        <f>+'[60]Valores Mensais'!E273</f>
        <v>106.6</v>
      </c>
      <c r="O23" s="2091"/>
      <c r="P23" s="2091"/>
      <c r="Q23" s="820">
        <f>+'[60]VH, VHA, Mensais'!E261</f>
        <v>6.536078352988195</v>
      </c>
      <c r="R23" s="821">
        <f>+'[60]VH MM12'!D273</f>
        <v>5.3468047917465844</v>
      </c>
    </row>
    <row r="24" spans="2:18" ht="24" customHeight="1" x14ac:dyDescent="0.2">
      <c r="B24" s="816"/>
      <c r="C24" s="817" t="s">
        <v>66</v>
      </c>
      <c r="D24" s="2092">
        <f>+'[60]Valores Mensais'!C274</f>
        <v>113.98</v>
      </c>
      <c r="E24" s="2089">
        <f>+'[60]VH, VHA, Mensais'!C262</f>
        <v>12.896196513470692</v>
      </c>
      <c r="F24" s="2089">
        <f>+'[60]VH MM12'!B274</f>
        <v>10.753104921364942</v>
      </c>
      <c r="G24" s="818">
        <f>+'[60]VH, VHA, Mensais'!C262</f>
        <v>12.896196513470692</v>
      </c>
      <c r="H24" s="819">
        <f>+'[60]VH MM12'!B274</f>
        <v>10.753104921364942</v>
      </c>
      <c r="I24" s="2089">
        <f>+'[60]Valores Mensais'!D274</f>
        <v>119.32</v>
      </c>
      <c r="J24" s="2089">
        <f>+'[60]Valores Mensais'!E274</f>
        <v>107.13</v>
      </c>
      <c r="K24" s="2089">
        <f>+'[60]VH, VHA, Mensais'!E262</f>
        <v>7.2372372372372373</v>
      </c>
      <c r="L24" s="818">
        <f>+'[60]VH, VHA, Mensais'!D262</f>
        <v>17.233248182354099</v>
      </c>
      <c r="M24" s="818">
        <f>+'[60]VH MM12'!C274</f>
        <v>14.721915509611483</v>
      </c>
      <c r="N24" s="2090">
        <f>+'[60]Valores Mensais'!E274</f>
        <v>107.13</v>
      </c>
      <c r="O24" s="2091"/>
      <c r="P24" s="2091"/>
      <c r="Q24" s="820">
        <f>+'[60]VH, VHA, Mensais'!E262</f>
        <v>7.2372372372372373</v>
      </c>
      <c r="R24" s="821">
        <f>+'[60]VH MM12'!D274</f>
        <v>5.7459625955107674</v>
      </c>
    </row>
    <row r="25" spans="2:18" ht="24" customHeight="1" x14ac:dyDescent="0.2">
      <c r="B25" s="816"/>
      <c r="C25" s="817" t="s">
        <v>67</v>
      </c>
      <c r="D25" s="2092">
        <f>+'[60]Valores Mensais'!C275</f>
        <v>113.62</v>
      </c>
      <c r="E25" s="2089">
        <f>+'[60]VH, VHA, Mensais'!C263</f>
        <v>12.16189536031591</v>
      </c>
      <c r="F25" s="2089">
        <f>+'[60]VH MM12'!B275</f>
        <v>11.164104979235368</v>
      </c>
      <c r="G25" s="818">
        <f>+'[60]VH, VHA, Mensais'!C263</f>
        <v>12.16189536031591</v>
      </c>
      <c r="H25" s="819">
        <f>+'[60]VH MM12'!B275</f>
        <v>11.164104979235368</v>
      </c>
      <c r="I25" s="2089">
        <f>+'[60]Valores Mensais'!D275</f>
        <v>118.6</v>
      </c>
      <c r="J25" s="2089">
        <f>+'[60]Valores Mensais'!E275</f>
        <v>107.23</v>
      </c>
      <c r="K25" s="2089">
        <f>+'[60]VH, VHA, Mensais'!E263</f>
        <v>6.9305943358595856</v>
      </c>
      <c r="L25" s="818">
        <f>+'[60]VH, VHA, Mensais'!D263</f>
        <v>16.172005093544904</v>
      </c>
      <c r="M25" s="818">
        <f>+'[60]VH MM12'!C275</f>
        <v>15.232616308154068</v>
      </c>
      <c r="N25" s="2090">
        <f>+'[60]Valores Mensais'!E275</f>
        <v>107.23</v>
      </c>
      <c r="O25" s="2091"/>
      <c r="P25" s="2091"/>
      <c r="Q25" s="820">
        <f>+'[60]VH, VHA, Mensais'!E263</f>
        <v>6.9305943358595856</v>
      </c>
      <c r="R25" s="821">
        <f>+'[60]VH MM12'!D275</f>
        <v>6.0143870245326081</v>
      </c>
    </row>
    <row r="26" spans="2:18" ht="24" customHeight="1" x14ac:dyDescent="0.2">
      <c r="B26" s="816"/>
      <c r="C26" s="817" t="s">
        <v>68</v>
      </c>
      <c r="D26" s="2092">
        <f>+'[60]Valores Mensais'!C276</f>
        <v>114.43</v>
      </c>
      <c r="E26" s="2089">
        <f>+'[60]VH, VHA, Mensais'!C264</f>
        <v>12.850098619329398</v>
      </c>
      <c r="F26" s="2089">
        <f>+'[60]VH MM12'!B276</f>
        <v>11.60039490706064</v>
      </c>
      <c r="G26" s="818">
        <f>+'[60]VH, VHA, Mensais'!C264</f>
        <v>12.850098619329398</v>
      </c>
      <c r="H26" s="819">
        <f>+'[60]VH MM12'!B276</f>
        <v>11.60039490706064</v>
      </c>
      <c r="I26" s="2089">
        <f>+'[60]Valores Mensais'!D276</f>
        <v>119.94</v>
      </c>
      <c r="J26" s="2089">
        <f>+'[60]Valores Mensais'!E276</f>
        <v>107.37</v>
      </c>
      <c r="K26" s="2089">
        <f>+'[60]VH, VHA, Mensais'!E264</f>
        <v>6.2438155551157726</v>
      </c>
      <c r="L26" s="818">
        <f>+'[60]VH, VHA, Mensais'!D264</f>
        <v>17.981506984064531</v>
      </c>
      <c r="M26" s="818">
        <f>+'[60]VH MM12'!C276</f>
        <v>15.900591351379113</v>
      </c>
      <c r="N26" s="2090">
        <f>+'[60]Valores Mensais'!E276</f>
        <v>107.37</v>
      </c>
      <c r="O26" s="2091"/>
      <c r="P26" s="2091"/>
      <c r="Q26" s="820">
        <f>+'[60]VH, VHA, Mensais'!E264</f>
        <v>6.2438155551157726</v>
      </c>
      <c r="R26" s="821">
        <f>+'[60]VH MM12'!D276</f>
        <v>6.1453694235758638</v>
      </c>
    </row>
    <row r="27" spans="2:18" ht="24" customHeight="1" x14ac:dyDescent="0.2">
      <c r="B27" s="816"/>
      <c r="C27" s="817" t="s">
        <v>69</v>
      </c>
      <c r="D27" s="2092">
        <f>+'[60]Valores Mensais'!C277</f>
        <v>114.59</v>
      </c>
      <c r="E27" s="2089">
        <f>+'[60]VH, VHA, Mensais'!C265</f>
        <v>12.013685239491689</v>
      </c>
      <c r="F27" s="2089">
        <f>+'[60]VH MM12'!B277</f>
        <v>11.902567701243694</v>
      </c>
      <c r="G27" s="818">
        <f>+'[60]VH, VHA, Mensais'!C265</f>
        <v>12.013685239491689</v>
      </c>
      <c r="H27" s="819">
        <f>+'[60]VH MM12'!B277</f>
        <v>11.902567701243694</v>
      </c>
      <c r="I27" s="2089">
        <f>+'[60]Valores Mensais'!D277</f>
        <v>119.83</v>
      </c>
      <c r="J27" s="2089">
        <f>+'[60]Valores Mensais'!E277</f>
        <v>107.87</v>
      </c>
      <c r="K27" s="2089">
        <f>+'[60]VH, VHA, Mensais'!E265</f>
        <v>5.9939078313844929</v>
      </c>
      <c r="L27" s="818">
        <f>+'[60]VH, VHA, Mensais'!D265</f>
        <v>16.656931464174463</v>
      </c>
      <c r="M27" s="818">
        <f>+'[60]VH MM12'!C277</f>
        <v>16.389713994738166</v>
      </c>
      <c r="N27" s="2090">
        <f>+'[60]Valores Mensais'!E277</f>
        <v>107.87</v>
      </c>
      <c r="O27" s="2091"/>
      <c r="P27" s="2091"/>
      <c r="Q27" s="820">
        <f>+'[60]VH, VHA, Mensais'!E265</f>
        <v>5.9939078313844929</v>
      </c>
      <c r="R27" s="821">
        <f>+'[60]VH MM12'!D277</f>
        <v>6.1897390163051735</v>
      </c>
    </row>
    <row r="28" spans="2:18" ht="24" customHeight="1" x14ac:dyDescent="0.2">
      <c r="B28" s="816"/>
      <c r="C28" s="817" t="s">
        <v>70</v>
      </c>
      <c r="D28" s="2092">
        <f>+'[60]Valores Mensais'!C278</f>
        <v>114.81</v>
      </c>
      <c r="E28" s="2089">
        <f>+'[60]VH, VHA, Mensais'!C266</f>
        <v>10.574978329962438</v>
      </c>
      <c r="F28" s="2089">
        <f>+'[60]VH MM12'!B278</f>
        <v>11.993857050545053</v>
      </c>
      <c r="G28" s="818">
        <f>+'[60]VH, VHA, Mensais'!C266</f>
        <v>10.574978329962438</v>
      </c>
      <c r="H28" s="819">
        <f>+'[60]VH MM12'!B278</f>
        <v>11.993857050545053</v>
      </c>
      <c r="I28" s="2089">
        <f>+'[60]Valores Mensais'!D278</f>
        <v>119.22</v>
      </c>
      <c r="J28" s="2089">
        <f>+'[60]Valores Mensais'!E278</f>
        <v>109.15</v>
      </c>
      <c r="K28" s="2089">
        <f>+'[60]VH, VHA, Mensais'!E266</f>
        <v>6.1770428015564205</v>
      </c>
      <c r="L28" s="818">
        <f>+'[60]VH, VHA, Mensais'!D266</f>
        <v>13.933486238532101</v>
      </c>
      <c r="M28" s="818">
        <f>+'[60]VH MM12'!C278</f>
        <v>16.495061987812566</v>
      </c>
      <c r="N28" s="2090">
        <f>+'[60]Valores Mensais'!E278</f>
        <v>109.15</v>
      </c>
      <c r="O28" s="2091"/>
      <c r="P28" s="2091"/>
      <c r="Q28" s="820">
        <f>+'[60]VH, VHA, Mensais'!E266</f>
        <v>6.1770428015564205</v>
      </c>
      <c r="R28" s="821">
        <f>+'[60]VH MM12'!D278</f>
        <v>6.2395309882746997</v>
      </c>
    </row>
    <row r="29" spans="2:18" ht="24" customHeight="1" x14ac:dyDescent="0.2">
      <c r="B29" s="822"/>
      <c r="C29" s="582" t="s">
        <v>71</v>
      </c>
      <c r="D29" s="2097">
        <f>+'[60]Valores Mensais'!C279</f>
        <v>114.79</v>
      </c>
      <c r="E29" s="2098">
        <f>+'[60]VH, VHA, Mensais'!C267</f>
        <v>10.994005028040998</v>
      </c>
      <c r="F29" s="2098">
        <f>+'[60]VH MM12'!B279</f>
        <v>12.157398688344244</v>
      </c>
      <c r="G29" s="823">
        <f>+'[60]VH, VHA, Mensais'!C267</f>
        <v>10.994005028040998</v>
      </c>
      <c r="H29" s="824">
        <f>+'[60]VH MM12'!B279</f>
        <v>12.157398688344244</v>
      </c>
      <c r="I29" s="2098">
        <f>+'[60]Valores Mensais'!D279</f>
        <v>118.9</v>
      </c>
      <c r="J29" s="2098">
        <f>+'[60]Valores Mensais'!E279</f>
        <v>109.52</v>
      </c>
      <c r="K29" s="2098">
        <f>+'[60]VH, VHA, Mensais'!E267</f>
        <v>6.7134366169735893</v>
      </c>
      <c r="L29" s="823">
        <f>+'[60]VH, VHA, Mensais'!D267</f>
        <v>14.29395366721138</v>
      </c>
      <c r="M29" s="823">
        <f>+'[60]VH MM12'!C279</f>
        <v>16.738193848384597</v>
      </c>
      <c r="N29" s="2099">
        <f>+'[60]Valores Mensais'!E279</f>
        <v>109.52</v>
      </c>
      <c r="O29" s="2100"/>
      <c r="P29" s="2100"/>
      <c r="Q29" s="825">
        <f>+'[60]VH, VHA, Mensais'!E267</f>
        <v>6.7134366169735893</v>
      </c>
      <c r="R29" s="826">
        <f>+'[60]VH MM12'!D279</f>
        <v>6.2825000000000131</v>
      </c>
    </row>
    <row r="30" spans="2:18" ht="24" customHeight="1" x14ac:dyDescent="0.2">
      <c r="B30" s="816">
        <v>23</v>
      </c>
      <c r="C30" s="817" t="s">
        <v>72</v>
      </c>
      <c r="D30" s="2092">
        <f>+'[60]Valores Mensais'!C280</f>
        <v>116.26</v>
      </c>
      <c r="E30" s="2089">
        <f>+'[60]VH, VHA, Mensais'!C268</f>
        <v>11.1684834576401</v>
      </c>
      <c r="F30" s="2089">
        <f>+'[60]VH MM12'!B280</f>
        <v>12.310861454205524</v>
      </c>
      <c r="G30" s="818">
        <f>+'[60]VH, VHA, Mensais'!C268</f>
        <v>11.1684834576401</v>
      </c>
      <c r="H30" s="819">
        <f>+'[60]VH MM12'!B280</f>
        <v>12.310861454205524</v>
      </c>
      <c r="I30" s="2089">
        <f>+'[60]Valores Mensais'!D280</f>
        <v>118.57</v>
      </c>
      <c r="J30" s="2089">
        <f>+'[60]Valores Mensais'!E280</f>
        <v>113.29</v>
      </c>
      <c r="K30" s="2089">
        <f>+'[60]VH, VHA, Mensais'!E268</f>
        <v>12.324013484037287</v>
      </c>
      <c r="L30" s="818">
        <f>+'[60]VH, VHA, Mensais'!D268</f>
        <v>10.318198734648298</v>
      </c>
      <c r="M30" s="818">
        <f>+'[60]VH MM12'!C280</f>
        <v>16.497388635407304</v>
      </c>
      <c r="N30" s="2090">
        <f>+'[60]Valores Mensais'!E280</f>
        <v>113.29</v>
      </c>
      <c r="O30" s="2091"/>
      <c r="P30" s="2091"/>
      <c r="Q30" s="820">
        <f>+'[60]VH, VHA, Mensais'!E268</f>
        <v>12.324013484037287</v>
      </c>
      <c r="R30" s="821">
        <f>+'[60]VH MM12'!D280</f>
        <v>6.9076298553058635</v>
      </c>
    </row>
    <row r="31" spans="2:18" ht="24" customHeight="1" x14ac:dyDescent="0.2">
      <c r="B31" s="816"/>
      <c r="C31" s="817" t="s">
        <v>73</v>
      </c>
      <c r="D31" s="2092">
        <f>+'[60]Valores Mensais'!C281</f>
        <v>116.46</v>
      </c>
      <c r="E31" s="2089">
        <f>+'[60]VH, VHA, Mensais'!C269</f>
        <v>9.362381444267065</v>
      </c>
      <c r="F31" s="2089">
        <f>+'[60]VH MM12'!B281</f>
        <v>12.208310085660855</v>
      </c>
      <c r="G31" s="818">
        <f>+'[60]VH, VHA, Mensais'!C269</f>
        <v>9.362381444267065</v>
      </c>
      <c r="H31" s="819">
        <f>+'[60]VH MM12'!B281</f>
        <v>12.208310085660855</v>
      </c>
      <c r="I31" s="2089">
        <f>+'[60]Valores Mensais'!D281</f>
        <v>118.92</v>
      </c>
      <c r="J31" s="2089">
        <f>+'[60]Valores Mensais'!E281</f>
        <v>113.3</v>
      </c>
      <c r="K31" s="2089">
        <f>+'[60]VH, VHA, Mensais'!E269</f>
        <v>8.9527839215309157</v>
      </c>
      <c r="L31" s="818">
        <f>+'[60]VH, VHA, Mensais'!D269</f>
        <v>9.664330505348584</v>
      </c>
      <c r="M31" s="818">
        <f>+'[60]VH MM12'!C281</f>
        <v>16.123238689241926</v>
      </c>
      <c r="N31" s="2090">
        <f>+'[60]Valores Mensais'!E281</f>
        <v>113.3</v>
      </c>
      <c r="O31" s="2091"/>
      <c r="P31" s="2091"/>
      <c r="Q31" s="820">
        <f>+'[60]VH, VHA, Mensais'!E269</f>
        <v>8.9527839215309157</v>
      </c>
      <c r="R31" s="821">
        <f>+'[60]VH MM12'!D281</f>
        <v>7.1282271518475104</v>
      </c>
    </row>
    <row r="32" spans="2:18" ht="24" customHeight="1" x14ac:dyDescent="0.2">
      <c r="B32" s="816"/>
      <c r="C32" s="817" t="s">
        <v>74</v>
      </c>
      <c r="D32" s="2092">
        <f>+'[60]Valores Mensais'!C282</f>
        <v>116.55</v>
      </c>
      <c r="E32" s="2089">
        <f>+'[60]VH, VHA, Mensais'!C270</f>
        <v>6.2539885130823203</v>
      </c>
      <c r="F32" s="2089">
        <f>+'[60]VH MM12'!B282</f>
        <v>11.609985058143323</v>
      </c>
      <c r="G32" s="818">
        <f>+'[60]VH, VHA, Mensais'!C270</f>
        <v>6.2539885130823203</v>
      </c>
      <c r="H32" s="819">
        <f>+'[60]VH MM12'!B282</f>
        <v>11.609985058143323</v>
      </c>
      <c r="I32" s="2089">
        <f>+'[60]Valores Mensais'!D282</f>
        <v>118.91</v>
      </c>
      <c r="J32" s="2089">
        <f>+'[60]Valores Mensais'!E282</f>
        <v>113.52</v>
      </c>
      <c r="K32" s="2089">
        <f>+'[60]VH, VHA, Mensais'!E270</f>
        <v>8.4966070916563154</v>
      </c>
      <c r="L32" s="818">
        <f>+'[60]VH, VHA, Mensais'!D270</f>
        <v>4.6466602129719314</v>
      </c>
      <c r="M32" s="818">
        <f>+'[60]VH MM12'!C282</f>
        <v>14.878380444315709</v>
      </c>
      <c r="N32" s="2090">
        <f>+'[60]Valores Mensais'!E282</f>
        <v>113.52</v>
      </c>
      <c r="O32" s="2091"/>
      <c r="P32" s="2091"/>
      <c r="Q32" s="820">
        <f>+'[60]VH, VHA, Mensais'!E270</f>
        <v>8.4966070916563154</v>
      </c>
      <c r="R32" s="821">
        <f>+'[60]VH MM12'!D282</f>
        <v>7.3288189079911747</v>
      </c>
    </row>
    <row r="33" spans="2:18" ht="2.1" customHeight="1" x14ac:dyDescent="0.2">
      <c r="B33" s="827"/>
      <c r="C33" s="20" t="s">
        <v>608</v>
      </c>
      <c r="D33" s="2101"/>
      <c r="E33" s="2101"/>
      <c r="F33" s="2101"/>
      <c r="G33" s="828"/>
      <c r="H33" s="829"/>
      <c r="I33" s="2102"/>
      <c r="J33" s="2102"/>
      <c r="K33" s="2102"/>
      <c r="L33" s="152"/>
      <c r="M33" s="830"/>
      <c r="N33" s="2102"/>
      <c r="O33" s="2102"/>
      <c r="P33" s="2103"/>
      <c r="Q33" s="831"/>
      <c r="R33" s="832"/>
    </row>
    <row r="34" spans="2:18" s="833" customFormat="1" ht="18" customHeight="1" x14ac:dyDescent="0.2">
      <c r="B34" s="729" t="s">
        <v>609</v>
      </c>
      <c r="C34" s="729"/>
      <c r="I34" s="834"/>
      <c r="J34" s="834"/>
      <c r="K34" s="834"/>
      <c r="L34" s="834"/>
      <c r="M34" s="834"/>
      <c r="N34" s="834"/>
      <c r="O34" s="834"/>
      <c r="P34" s="834"/>
      <c r="Q34" s="834"/>
      <c r="R34" s="834"/>
    </row>
    <row r="35" spans="2:18" ht="18" customHeight="1" x14ac:dyDescent="0.2">
      <c r="B35" s="797"/>
      <c r="C35" s="797"/>
    </row>
    <row r="36" spans="2:18" ht="2.1" customHeight="1" x14ac:dyDescent="0.2"/>
    <row r="37" spans="2:18" ht="2.1" customHeight="1" x14ac:dyDescent="0.2"/>
    <row r="38" spans="2:18" ht="2.1" customHeight="1" x14ac:dyDescent="0.2"/>
    <row r="39" spans="2:18" ht="2.4500000000000002" customHeight="1" x14ac:dyDescent="0.2"/>
    <row r="40" spans="2:18" ht="2.1" customHeight="1" x14ac:dyDescent="0.2"/>
    <row r="41" spans="2:18" ht="2.1" customHeight="1" x14ac:dyDescent="0.2"/>
    <row r="42" spans="2:18" ht="2.4500000000000002" customHeight="1" x14ac:dyDescent="0.2"/>
    <row r="43" spans="2:18" ht="3" customHeight="1" x14ac:dyDescent="0.2"/>
    <row r="44" spans="2:18" ht="3" customHeight="1" x14ac:dyDescent="0.2"/>
    <row r="45" spans="2:18" ht="3" customHeight="1" x14ac:dyDescent="0.2"/>
    <row r="46" spans="2:18" ht="2.1" customHeight="1" x14ac:dyDescent="0.2"/>
    <row r="47" spans="2:18" ht="6" customHeight="1" x14ac:dyDescent="0.2"/>
    <row r="48" spans="2:18" ht="6" customHeight="1" x14ac:dyDescent="0.2"/>
    <row r="49" ht="14.1" customHeight="1" x14ac:dyDescent="0.2"/>
    <row r="50" ht="8.1" customHeight="1" x14ac:dyDescent="0.2"/>
    <row r="51" ht="8.1" customHeight="1" x14ac:dyDescent="0.2"/>
    <row r="52" ht="8.1" customHeight="1" x14ac:dyDescent="0.2"/>
    <row r="53" ht="11.85" customHeight="1" x14ac:dyDescent="0.2"/>
    <row r="54" ht="13.5" customHeight="1" x14ac:dyDescent="0.2"/>
    <row r="55" ht="8.1" customHeight="1" x14ac:dyDescent="0.2"/>
    <row r="56" ht="12" customHeight="1" x14ac:dyDescent="0.2"/>
    <row r="57" ht="2.1" customHeight="1" x14ac:dyDescent="0.2"/>
    <row r="58" ht="2.1" customHeight="1" x14ac:dyDescent="0.2"/>
    <row r="59" ht="1.5" customHeight="1" x14ac:dyDescent="0.2"/>
    <row r="60" ht="2.1" customHeight="1" x14ac:dyDescent="0.2"/>
    <row r="61" ht="2.4500000000000002" customHeight="1" x14ac:dyDescent="0.2"/>
    <row r="62" ht="2.1" customHeight="1" x14ac:dyDescent="0.2"/>
    <row r="63" ht="2.1" customHeight="1" x14ac:dyDescent="0.2"/>
    <row r="64" ht="12.6" customHeight="1" x14ac:dyDescent="0.2"/>
    <row r="65" spans="2:18" ht="2.1" customHeight="1" x14ac:dyDescent="0.2"/>
    <row r="66" spans="2:18" ht="24" customHeight="1" x14ac:dyDescent="0.2"/>
    <row r="67" spans="2:18" ht="24" customHeight="1" x14ac:dyDescent="0.2"/>
    <row r="68" spans="2:18" ht="24" customHeight="1" x14ac:dyDescent="0.2"/>
    <row r="69" spans="2:18" ht="18" customHeight="1" x14ac:dyDescent="0.25">
      <c r="B69" s="39" t="s">
        <v>610</v>
      </c>
      <c r="C69" s="40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43"/>
      <c r="Q69" s="43"/>
      <c r="R69" s="43"/>
    </row>
    <row r="70" spans="2:18" ht="18" customHeight="1" x14ac:dyDescent="0.2">
      <c r="B70" s="80" t="s">
        <v>611</v>
      </c>
      <c r="C70" s="43"/>
      <c r="D70" s="121"/>
      <c r="E70" s="121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43"/>
      <c r="Q70" s="43"/>
      <c r="R70" s="43"/>
    </row>
    <row r="71" spans="2:18" ht="36.6" customHeight="1" x14ac:dyDescent="0.2">
      <c r="B71" s="1594" t="s">
        <v>18</v>
      </c>
      <c r="C71" s="2068"/>
      <c r="D71" s="1795" t="s">
        <v>58</v>
      </c>
      <c r="E71" s="1795"/>
      <c r="F71" s="1795"/>
      <c r="G71" s="1795"/>
      <c r="H71" s="1880"/>
      <c r="I71" s="1795" t="s">
        <v>612</v>
      </c>
      <c r="J71" s="1795"/>
      <c r="K71" s="1795"/>
      <c r="L71" s="1795"/>
      <c r="M71" s="1880"/>
      <c r="N71" s="1795" t="s">
        <v>613</v>
      </c>
      <c r="O71" s="1795"/>
      <c r="P71" s="1795"/>
      <c r="Q71" s="1795"/>
      <c r="R71" s="1878"/>
    </row>
    <row r="72" spans="2:18" ht="36.6" customHeight="1" x14ac:dyDescent="0.2">
      <c r="B72" s="1592"/>
      <c r="C72" s="1900"/>
      <c r="D72" s="1934" t="s">
        <v>614</v>
      </c>
      <c r="E72" s="1934"/>
      <c r="F72" s="1934"/>
      <c r="G72" s="1934" t="s">
        <v>574</v>
      </c>
      <c r="H72" s="1934"/>
      <c r="I72" s="1934" t="s">
        <v>614</v>
      </c>
      <c r="J72" s="1934"/>
      <c r="K72" s="1934"/>
      <c r="L72" s="1934" t="s">
        <v>574</v>
      </c>
      <c r="M72" s="1934"/>
      <c r="N72" s="1934" t="s">
        <v>614</v>
      </c>
      <c r="O72" s="1934"/>
      <c r="P72" s="1934"/>
      <c r="Q72" s="1934" t="s">
        <v>574</v>
      </c>
      <c r="R72" s="2077"/>
    </row>
    <row r="73" spans="2:18" ht="24" customHeight="1" x14ac:dyDescent="0.2">
      <c r="B73" s="1175">
        <v>2020</v>
      </c>
      <c r="C73" s="1175"/>
      <c r="D73" s="1223">
        <f>+'[60]Valores Anuais'!AB24</f>
        <v>1123.5</v>
      </c>
      <c r="E73" s="1224"/>
      <c r="F73" s="1224"/>
      <c r="G73" s="1262">
        <f>+'[60]Valores Anuais'!BR24</f>
        <v>8.2283053704744304</v>
      </c>
      <c r="H73" s="1582"/>
      <c r="I73" s="1224">
        <f>+'[60]Valores Anuais'!AC24</f>
        <v>1226</v>
      </c>
      <c r="J73" s="1224"/>
      <c r="K73" s="1224"/>
      <c r="L73" s="1262">
        <f>+'[60]Valores Anuais'!BS24</f>
        <v>9.464285714285726</v>
      </c>
      <c r="M73" s="1262"/>
      <c r="N73" s="1223">
        <f>+'[60]Valores Anuais'!AD24</f>
        <v>946.75</v>
      </c>
      <c r="O73" s="1224"/>
      <c r="P73" s="1224"/>
      <c r="Q73" s="1262">
        <f>+'[60]Valores Anuais'!BT24</f>
        <v>5.7722744623405653</v>
      </c>
      <c r="R73" s="1262"/>
    </row>
    <row r="74" spans="2:18" ht="24" customHeight="1" x14ac:dyDescent="0.2">
      <c r="B74" s="1175">
        <v>2021</v>
      </c>
      <c r="C74" s="1175"/>
      <c r="D74" s="1223">
        <f>+'[60]Valores Anuais'!AB25</f>
        <v>1220.3333333333333</v>
      </c>
      <c r="E74" s="1224"/>
      <c r="F74" s="1224"/>
      <c r="G74" s="1262">
        <f>+'[60]Valores Anuais'!BR25</f>
        <v>8.6188992731048621</v>
      </c>
      <c r="H74" s="1582"/>
      <c r="I74" s="1224">
        <f>+'[60]Valores Anuais'!AC25</f>
        <v>1344.5</v>
      </c>
      <c r="J74" s="1224"/>
      <c r="K74" s="1224"/>
      <c r="L74" s="1262">
        <f>+'[60]Valores Anuais'!BS25</f>
        <v>9.6655791190864537</v>
      </c>
      <c r="M74" s="1262"/>
      <c r="N74" s="1223">
        <f>+'[60]Valores Anuais'!AD25</f>
        <v>1000.25</v>
      </c>
      <c r="O74" s="1224"/>
      <c r="P74" s="1224"/>
      <c r="Q74" s="1262">
        <f>+'[60]Valores Anuais'!BT25</f>
        <v>5.6509110113546424</v>
      </c>
      <c r="R74" s="1262"/>
    </row>
    <row r="75" spans="2:18" ht="24" customHeight="1" x14ac:dyDescent="0.2">
      <c r="B75" s="1175">
        <v>2022</v>
      </c>
      <c r="C75" s="1175"/>
      <c r="D75" s="1223">
        <f>+'[60]Valores Anuais'!AB26</f>
        <v>1388.9166666666667</v>
      </c>
      <c r="E75" s="1224"/>
      <c r="F75" s="1224"/>
      <c r="G75" s="1262">
        <f>+'[60]Valores Anuais'!BR26</f>
        <v>13.814531548757181</v>
      </c>
      <c r="H75" s="1582"/>
      <c r="I75" s="1224">
        <f>+'[60]Valores Anuais'!AC26</f>
        <v>1545.0833333333333</v>
      </c>
      <c r="J75" s="1224"/>
      <c r="K75" s="1224"/>
      <c r="L75" s="1262">
        <f>+'[60]Valores Anuais'!BS26</f>
        <v>14.918805008057511</v>
      </c>
      <c r="M75" s="1262"/>
      <c r="N75" s="1223">
        <f>+'[60]Valores Anuais'!AD26</f>
        <v>1107.4166666666667</v>
      </c>
      <c r="O75" s="1224"/>
      <c r="P75" s="1224"/>
      <c r="Q75" s="1262">
        <f>+'[60]Valores Anuais'!BT26</f>
        <v>10.713988169624278</v>
      </c>
      <c r="R75" s="1262"/>
    </row>
    <row r="76" spans="2:18" ht="24" customHeight="1" x14ac:dyDescent="0.2">
      <c r="B76" s="1959"/>
      <c r="C76" s="2012"/>
      <c r="D76" s="2013"/>
      <c r="E76" s="2014"/>
      <c r="F76" s="2014"/>
      <c r="G76" s="1297"/>
      <c r="H76" s="2082"/>
      <c r="I76" s="2013"/>
      <c r="J76" s="2014"/>
      <c r="K76" s="2014"/>
      <c r="L76" s="1297"/>
      <c r="M76" s="2082"/>
      <c r="N76" s="2013"/>
      <c r="O76" s="2014"/>
      <c r="P76" s="2014"/>
      <c r="Q76" s="1297"/>
      <c r="R76" s="1297"/>
    </row>
    <row r="77" spans="2:18" ht="24" customHeight="1" x14ac:dyDescent="0.2">
      <c r="B77" s="57">
        <v>21</v>
      </c>
      <c r="C77" s="58" t="s">
        <v>70</v>
      </c>
      <c r="D77" s="1221">
        <f>+'[60]Valores Mensais'!AC266</f>
        <v>1272</v>
      </c>
      <c r="E77" s="1222"/>
      <c r="F77" s="1222"/>
      <c r="G77" s="1278">
        <f>+'[60]VC Mensais'!C266</f>
        <v>1.6786570743405171</v>
      </c>
      <c r="H77" s="1584"/>
      <c r="I77" s="1222">
        <f>+'[60]Valores Mensais'!AD266</f>
        <v>1401</v>
      </c>
      <c r="J77" s="1222"/>
      <c r="K77" s="1222"/>
      <c r="L77" s="1278">
        <f>+'[60]VC Mensais'!D266</f>
        <v>1.1552346570397054</v>
      </c>
      <c r="M77" s="1278"/>
      <c r="N77" s="1221">
        <f>+'[60]Valores Mensais'!AE266</f>
        <v>1031</v>
      </c>
      <c r="O77" s="1222"/>
      <c r="P77" s="1222"/>
      <c r="Q77" s="1278">
        <f>+'[60]VC Mensais'!E266</f>
        <v>2.0792079207920811</v>
      </c>
      <c r="R77" s="1278"/>
    </row>
    <row r="78" spans="2:18" ht="24" customHeight="1" x14ac:dyDescent="0.2">
      <c r="B78" s="110"/>
      <c r="C78" s="51" t="s">
        <v>71</v>
      </c>
      <c r="D78" s="1230">
        <f>+'[60]Valores Mensais'!AC267</f>
        <v>1285</v>
      </c>
      <c r="E78" s="1231"/>
      <c r="F78" s="1231"/>
      <c r="G78" s="1280">
        <f>+'[60]VC Mensais'!C267</f>
        <v>1.0220125786163603</v>
      </c>
      <c r="H78" s="1586"/>
      <c r="I78" s="1231">
        <f>+'[60]Valores Mensais'!AD267</f>
        <v>1419</v>
      </c>
      <c r="J78" s="1231"/>
      <c r="K78" s="1231"/>
      <c r="L78" s="1280">
        <f>+'[60]VC Mensais'!D267</f>
        <v>1.2847965738758127</v>
      </c>
      <c r="M78" s="1280"/>
      <c r="N78" s="1230">
        <f>+'[60]Valores Mensais'!AE267</f>
        <v>1030</v>
      </c>
      <c r="O78" s="1231"/>
      <c r="P78" s="1231"/>
      <c r="Q78" s="1280">
        <f>+'[60]VC Mensais'!E267</f>
        <v>-9.6993210475271319E-2</v>
      </c>
      <c r="R78" s="1280"/>
    </row>
    <row r="79" spans="2:18" ht="24" customHeight="1" x14ac:dyDescent="0.2">
      <c r="B79" s="57">
        <v>22</v>
      </c>
      <c r="C79" s="58" t="s">
        <v>72</v>
      </c>
      <c r="D79" s="1221">
        <f>+'[60]Valores Mensais'!AC268</f>
        <v>1292</v>
      </c>
      <c r="E79" s="1222"/>
      <c r="F79" s="1222"/>
      <c r="G79" s="1278">
        <f>+'[60]VC Mensais'!C268</f>
        <v>0.54474708171206032</v>
      </c>
      <c r="H79" s="1584"/>
      <c r="I79" s="1222">
        <f>+'[60]Valores Mensais'!AD268</f>
        <v>1437</v>
      </c>
      <c r="J79" s="1222"/>
      <c r="K79" s="1222"/>
      <c r="L79" s="1278">
        <f>+'[60]VC Mensais'!D268</f>
        <v>1.2684989429175397</v>
      </c>
      <c r="M79" s="1278"/>
      <c r="N79" s="1221">
        <f>+'[60]Valores Mensais'!AE268</f>
        <v>1037</v>
      </c>
      <c r="O79" s="1222"/>
      <c r="P79" s="1222"/>
      <c r="Q79" s="1278">
        <f>+'[60]VC Mensais'!E268</f>
        <v>0.67961165048544547</v>
      </c>
      <c r="R79" s="1278"/>
    </row>
    <row r="80" spans="2:18" ht="24" customHeight="1" x14ac:dyDescent="0.2">
      <c r="B80" s="57"/>
      <c r="C80" s="58" t="s">
        <v>73</v>
      </c>
      <c r="D80" s="1221">
        <f>+'[60]Valores Mensais'!AC269</f>
        <v>1314</v>
      </c>
      <c r="E80" s="1222"/>
      <c r="F80" s="1222"/>
      <c r="G80" s="1278">
        <f>+'[60]VC Mensais'!C269</f>
        <v>1.7027863777089758</v>
      </c>
      <c r="H80" s="1584"/>
      <c r="I80" s="1222">
        <f>+'[60]Valores Mensais'!AD269</f>
        <v>1462</v>
      </c>
      <c r="J80" s="1222"/>
      <c r="K80" s="1222"/>
      <c r="L80" s="1278">
        <f>+'[60]VC Mensais'!D269</f>
        <v>1.7397355601948439</v>
      </c>
      <c r="M80" s="1278"/>
      <c r="N80" s="1221">
        <f>+'[60]Valores Mensais'!AE269</f>
        <v>1047</v>
      </c>
      <c r="O80" s="1222"/>
      <c r="P80" s="1222"/>
      <c r="Q80" s="1278">
        <f>+'[60]VC Mensais'!E269</f>
        <v>0.96432015429122053</v>
      </c>
      <c r="R80" s="1278"/>
    </row>
    <row r="81" spans="2:18" ht="24" customHeight="1" x14ac:dyDescent="0.2">
      <c r="B81" s="57"/>
      <c r="C81" s="58" t="s">
        <v>74</v>
      </c>
      <c r="D81" s="1221">
        <f>+'[60]Valores Mensais'!AC270</f>
        <v>1331</v>
      </c>
      <c r="E81" s="1222"/>
      <c r="F81" s="1222"/>
      <c r="G81" s="1278">
        <f>+'[60]VC Mensais'!C270</f>
        <v>1.2937595129375978</v>
      </c>
      <c r="H81" s="1584"/>
      <c r="I81" s="1222">
        <f>+'[60]Valores Mensais'!AD270</f>
        <v>1476</v>
      </c>
      <c r="J81" s="1222"/>
      <c r="K81" s="1222"/>
      <c r="L81" s="1278">
        <f>+'[60]VC Mensais'!D270</f>
        <v>0.95759233926129284</v>
      </c>
      <c r="M81" s="1278"/>
      <c r="N81" s="1221">
        <f>+'[60]Valores Mensais'!AE270</f>
        <v>1067</v>
      </c>
      <c r="O81" s="1222"/>
      <c r="P81" s="1222"/>
      <c r="Q81" s="1278">
        <f>+'[60]VC Mensais'!E270</f>
        <v>1.9102196752626588</v>
      </c>
      <c r="R81" s="1278"/>
    </row>
    <row r="82" spans="2:18" ht="24" customHeight="1" x14ac:dyDescent="0.2">
      <c r="B82" s="57"/>
      <c r="C82" s="58" t="s">
        <v>75</v>
      </c>
      <c r="D82" s="1221">
        <f>+'[60]Valores Mensais'!AC271</f>
        <v>1356</v>
      </c>
      <c r="E82" s="1222"/>
      <c r="F82" s="1222"/>
      <c r="G82" s="1278">
        <f>+'[60]VC Mensais'!C271</f>
        <v>1.8782870022539422</v>
      </c>
      <c r="H82" s="1584"/>
      <c r="I82" s="1222">
        <f>+'[60]Valores Mensais'!AD271</f>
        <v>1507</v>
      </c>
      <c r="J82" s="1222"/>
      <c r="K82" s="1222"/>
      <c r="L82" s="1278">
        <f>+'[60]VC Mensais'!D271</f>
        <v>2.1002710027100191</v>
      </c>
      <c r="M82" s="1278"/>
      <c r="N82" s="1221">
        <f>+'[60]Valores Mensais'!AE271</f>
        <v>1083</v>
      </c>
      <c r="O82" s="1222"/>
      <c r="P82" s="1222"/>
      <c r="Q82" s="1278">
        <f>+'[60]VC Mensais'!E271</f>
        <v>1.4995313964386137</v>
      </c>
      <c r="R82" s="1278"/>
    </row>
    <row r="83" spans="2:18" ht="24" customHeight="1" x14ac:dyDescent="0.2">
      <c r="B83" s="57"/>
      <c r="C83" s="58" t="s">
        <v>76</v>
      </c>
      <c r="D83" s="1221">
        <f>+'[60]Valores Mensais'!AC272</f>
        <v>1380</v>
      </c>
      <c r="E83" s="1222"/>
      <c r="F83" s="1222"/>
      <c r="G83" s="1278">
        <f>+'[60]VC Mensais'!C272</f>
        <v>1.7699115044247815</v>
      </c>
      <c r="H83" s="1584"/>
      <c r="I83" s="1222">
        <f>+'[60]Valores Mensais'!AD272</f>
        <v>1529</v>
      </c>
      <c r="J83" s="1222"/>
      <c r="K83" s="1222"/>
      <c r="L83" s="1278">
        <f>+'[60]VC Mensais'!D272</f>
        <v>1.4598540145985384</v>
      </c>
      <c r="M83" s="1278"/>
      <c r="N83" s="1221">
        <f>+'[60]Valores Mensais'!AE272</f>
        <v>1104</v>
      </c>
      <c r="O83" s="1222"/>
      <c r="P83" s="1222"/>
      <c r="Q83" s="1278">
        <f>+'[60]VC Mensais'!E272</f>
        <v>1.939058171745156</v>
      </c>
      <c r="R83" s="1278"/>
    </row>
    <row r="84" spans="2:18" ht="24" customHeight="1" x14ac:dyDescent="0.2">
      <c r="B84" s="57"/>
      <c r="C84" s="58" t="s">
        <v>77</v>
      </c>
      <c r="D84" s="1221">
        <f>+'[60]Valores Mensais'!AC273</f>
        <v>1407</v>
      </c>
      <c r="E84" s="1222"/>
      <c r="F84" s="1222"/>
      <c r="G84" s="1278">
        <f>+'[60]VC Mensais'!C273</f>
        <v>1.9565217391304346</v>
      </c>
      <c r="H84" s="1584"/>
      <c r="I84" s="1222">
        <f>+'[60]Valores Mensais'!AD273</f>
        <v>1563</v>
      </c>
      <c r="J84" s="1222"/>
      <c r="K84" s="1222"/>
      <c r="L84" s="1278">
        <f>+'[60]VC Mensais'!D273</f>
        <v>2.2236756049705653</v>
      </c>
      <c r="M84" s="1278"/>
      <c r="N84" s="1221">
        <f>+'[60]Valores Mensais'!AE273</f>
        <v>1122</v>
      </c>
      <c r="O84" s="1222"/>
      <c r="P84" s="1222"/>
      <c r="Q84" s="1278">
        <f>+'[60]VC Mensais'!E273</f>
        <v>1.6304347826086918</v>
      </c>
      <c r="R84" s="1278"/>
    </row>
    <row r="85" spans="2:18" ht="24" customHeight="1" x14ac:dyDescent="0.2">
      <c r="B85" s="57"/>
      <c r="C85" s="58" t="s">
        <v>66</v>
      </c>
      <c r="D85" s="1221">
        <f>+'[60]Valores Mensais'!AC274</f>
        <v>1417</v>
      </c>
      <c r="E85" s="1222"/>
      <c r="F85" s="1222"/>
      <c r="G85" s="1278">
        <f>+'[60]VC Mensais'!C274</f>
        <v>0.71073205401563921</v>
      </c>
      <c r="H85" s="1584"/>
      <c r="I85" s="1222">
        <f>+'[60]Valores Mensais'!AD274</f>
        <v>1575</v>
      </c>
      <c r="J85" s="1222"/>
      <c r="K85" s="1222"/>
      <c r="L85" s="1278">
        <f>+'[60]VC Mensais'!D274</f>
        <v>0.76775431861804133</v>
      </c>
      <c r="M85" s="1278"/>
      <c r="N85" s="1221">
        <f>+'[60]Valores Mensais'!AE274</f>
        <v>1129</v>
      </c>
      <c r="O85" s="1222"/>
      <c r="P85" s="1222"/>
      <c r="Q85" s="1278">
        <f>+'[60]VC Mensais'!E274</f>
        <v>0.62388591800357496</v>
      </c>
      <c r="R85" s="1278"/>
    </row>
    <row r="86" spans="2:18" ht="24" customHeight="1" x14ac:dyDescent="0.2">
      <c r="B86" s="57"/>
      <c r="C86" s="58" t="s">
        <v>67</v>
      </c>
      <c r="D86" s="1221">
        <f>+'[60]Valores Mensais'!AC275</f>
        <v>1414</v>
      </c>
      <c r="E86" s="1222"/>
      <c r="F86" s="1222"/>
      <c r="G86" s="1278">
        <f>+'[60]VC Mensais'!C275</f>
        <v>-0.21171489061396764</v>
      </c>
      <c r="H86" s="1584"/>
      <c r="I86" s="1222">
        <f>+'[60]Valores Mensais'!AD275</f>
        <v>1577</v>
      </c>
      <c r="J86" s="1222"/>
      <c r="K86" s="1222"/>
      <c r="L86" s="1278">
        <f>+'[60]VC Mensais'!D275</f>
        <v>0.12698412698413097</v>
      </c>
      <c r="M86" s="1278"/>
      <c r="N86" s="1221">
        <f>+'[60]Valores Mensais'!AE275</f>
        <v>1126</v>
      </c>
      <c r="O86" s="1222"/>
      <c r="P86" s="1222"/>
      <c r="Q86" s="1278">
        <f>+'[60]VC Mensais'!E275</f>
        <v>-0.26572187776793266</v>
      </c>
      <c r="R86" s="1278"/>
    </row>
    <row r="87" spans="2:18" ht="24" customHeight="1" x14ac:dyDescent="0.2">
      <c r="B87" s="57"/>
      <c r="C87" s="58" t="s">
        <v>68</v>
      </c>
      <c r="D87" s="1221">
        <f>+'[60]Valores Mensais'!AC276</f>
        <v>1429</v>
      </c>
      <c r="E87" s="1222"/>
      <c r="F87" s="1222"/>
      <c r="G87" s="1278">
        <f>+'[60]VC Mensais'!C276</f>
        <v>1.0608203677510586</v>
      </c>
      <c r="H87" s="1584"/>
      <c r="I87" s="1222">
        <f>+'[60]Valores Mensais'!AD276</f>
        <v>1591</v>
      </c>
      <c r="J87" s="1222"/>
      <c r="K87" s="1222"/>
      <c r="L87" s="1278">
        <f>+'[60]VC Mensais'!D276</f>
        <v>0.88776157260621602</v>
      </c>
      <c r="M87" s="1278"/>
      <c r="N87" s="1221">
        <f>+'[60]Valores Mensais'!AE276</f>
        <v>1136</v>
      </c>
      <c r="O87" s="1222"/>
      <c r="P87" s="1222"/>
      <c r="Q87" s="1278">
        <f>+'[60]VC Mensais'!E276</f>
        <v>0.88809946714032417</v>
      </c>
      <c r="R87" s="1278"/>
    </row>
    <row r="88" spans="2:18" ht="24" customHeight="1" x14ac:dyDescent="0.2">
      <c r="B88" s="57"/>
      <c r="C88" s="58" t="s">
        <v>69</v>
      </c>
      <c r="D88" s="1221">
        <f>+'[60]Valores Mensais'!AC277</f>
        <v>1420</v>
      </c>
      <c r="E88" s="1222"/>
      <c r="F88" s="1222"/>
      <c r="G88" s="1278">
        <f>+'[60]VC Mensais'!C277</f>
        <v>-0.62981105668299397</v>
      </c>
      <c r="H88" s="1584"/>
      <c r="I88" s="1222">
        <f>+'[60]Valores Mensais'!AD277</f>
        <v>1581</v>
      </c>
      <c r="J88" s="1222"/>
      <c r="K88" s="1222"/>
      <c r="L88" s="1278">
        <f>+'[60]VC Mensais'!D277</f>
        <v>-0.62853551225644511</v>
      </c>
      <c r="M88" s="1278"/>
      <c r="N88" s="1221">
        <f>+'[60]Valores Mensais'!AE277</f>
        <v>1142</v>
      </c>
      <c r="O88" s="1222"/>
      <c r="P88" s="1222"/>
      <c r="Q88" s="1278">
        <f>+'[60]VC Mensais'!E277</f>
        <v>0.52816901408450079</v>
      </c>
      <c r="R88" s="1278"/>
    </row>
    <row r="89" spans="2:18" ht="24" customHeight="1" x14ac:dyDescent="0.2">
      <c r="B89" s="57"/>
      <c r="C89" s="58" t="s">
        <v>70</v>
      </c>
      <c r="D89" s="1221">
        <f>+'[60]Valores Mensais'!AC278</f>
        <v>1449</v>
      </c>
      <c r="E89" s="1222"/>
      <c r="F89" s="1222"/>
      <c r="G89" s="1278">
        <f>+'[60]VC Mensais'!C278</f>
        <v>2.0422535211267689</v>
      </c>
      <c r="H89" s="1584"/>
      <c r="I89" s="1222">
        <f>+'[60]Valores Mensais'!AD278</f>
        <v>1610</v>
      </c>
      <c r="J89" s="1222"/>
      <c r="K89" s="1222"/>
      <c r="L89" s="1278">
        <f>+'[60]VC Mensais'!D278</f>
        <v>1.834282099936746</v>
      </c>
      <c r="M89" s="1278"/>
      <c r="N89" s="1221">
        <f>+'[60]Valores Mensais'!AE278</f>
        <v>1148</v>
      </c>
      <c r="O89" s="1222"/>
      <c r="P89" s="1222"/>
      <c r="Q89" s="1278">
        <f>+'[60]VC Mensais'!E278</f>
        <v>0.52539404553415547</v>
      </c>
      <c r="R89" s="1278"/>
    </row>
    <row r="90" spans="2:18" ht="24" customHeight="1" x14ac:dyDescent="0.2">
      <c r="B90" s="110"/>
      <c r="C90" s="51" t="s">
        <v>71</v>
      </c>
      <c r="D90" s="1230">
        <f>+'[60]Valores Mensais'!AC279</f>
        <v>1458</v>
      </c>
      <c r="E90" s="1231"/>
      <c r="F90" s="1231"/>
      <c r="G90" s="1280">
        <f>+'[60]VC Mensais'!C279</f>
        <v>0.62111801242235032</v>
      </c>
      <c r="H90" s="1586"/>
      <c r="I90" s="1231">
        <f>+'[60]Valores Mensais'!AD279</f>
        <v>1633</v>
      </c>
      <c r="J90" s="1231"/>
      <c r="K90" s="1231"/>
      <c r="L90" s="1280">
        <f>+'[60]VC Mensais'!D279</f>
        <v>1.4285714285714235</v>
      </c>
      <c r="M90" s="1280"/>
      <c r="N90" s="1230">
        <f>+'[60]Valores Mensais'!AE279</f>
        <v>1148</v>
      </c>
      <c r="O90" s="1231"/>
      <c r="P90" s="1231"/>
      <c r="Q90" s="1280">
        <f>+'[60]VC Mensais'!E279</f>
        <v>0</v>
      </c>
      <c r="R90" s="1280"/>
    </row>
    <row r="91" spans="2:18" ht="24" customHeight="1" x14ac:dyDescent="0.2">
      <c r="B91" s="57">
        <v>23</v>
      </c>
      <c r="C91" s="58" t="s">
        <v>72</v>
      </c>
      <c r="D91" s="1221">
        <f>+'[60]Valores Mensais'!AC280</f>
        <v>1485</v>
      </c>
      <c r="E91" s="1222"/>
      <c r="F91" s="1222"/>
      <c r="G91" s="1278">
        <f>+'[60]VC Mensais'!C280</f>
        <v>1.8518518518518601</v>
      </c>
      <c r="H91" s="1584"/>
      <c r="I91" s="1222">
        <f>+'[60]Valores Mensais'!AD280</f>
        <v>1672</v>
      </c>
      <c r="J91" s="1222"/>
      <c r="K91" s="1222"/>
      <c r="L91" s="1278">
        <f>+'[60]VC Mensais'!D280</f>
        <v>2.3882424984690731</v>
      </c>
      <c r="M91" s="1278"/>
      <c r="N91" s="1221">
        <f>+'[60]Valores Mensais'!AE280</f>
        <v>1152</v>
      </c>
      <c r="O91" s="1222"/>
      <c r="P91" s="1222"/>
      <c r="Q91" s="1278">
        <f>+'[60]VC Mensais'!E280</f>
        <v>0.34843205574912606</v>
      </c>
      <c r="R91" s="1278"/>
    </row>
    <row r="92" spans="2:18" ht="24" customHeight="1" x14ac:dyDescent="0.2">
      <c r="B92" s="57"/>
      <c r="C92" s="58" t="s">
        <v>73</v>
      </c>
      <c r="D92" s="1221">
        <f>+'[60]Valores Mensais'!AC281</f>
        <v>1478</v>
      </c>
      <c r="E92" s="1222"/>
      <c r="F92" s="1222"/>
      <c r="G92" s="1278">
        <f>+'[60]VC Mensais'!C281</f>
        <v>-0.47138047138046701</v>
      </c>
      <c r="H92" s="1584"/>
      <c r="I92" s="1222">
        <f>+'[60]Valores Mensais'!AD281</f>
        <v>1662</v>
      </c>
      <c r="J92" s="1222"/>
      <c r="K92" s="1222"/>
      <c r="L92" s="1278">
        <f>+'[60]VC Mensais'!D281</f>
        <v>-0.59808612440190867</v>
      </c>
      <c r="M92" s="1278"/>
      <c r="N92" s="1221">
        <f>+'[60]Valores Mensais'!AE281</f>
        <v>1147</v>
      </c>
      <c r="O92" s="1222"/>
      <c r="P92" s="1222"/>
      <c r="Q92" s="1278">
        <f>+'[60]VC Mensais'!E281</f>
        <v>-0.43402777777777901</v>
      </c>
      <c r="R92" s="1278"/>
    </row>
    <row r="93" spans="2:18" ht="24" customHeight="1" x14ac:dyDescent="0.2">
      <c r="B93" s="57"/>
      <c r="C93" s="58" t="s">
        <v>74</v>
      </c>
      <c r="D93" s="1221">
        <f>+'[60]Valores Mensais'!AC282</f>
        <v>1483</v>
      </c>
      <c r="E93" s="1222"/>
      <c r="F93" s="1222"/>
      <c r="G93" s="1278">
        <f>+'[60]VC Mensais'!C282</f>
        <v>0.33829499323410062</v>
      </c>
      <c r="H93" s="1584"/>
      <c r="I93" s="1222">
        <f>+'[60]Valores Mensais'!AD282</f>
        <v>1664</v>
      </c>
      <c r="J93" s="1222"/>
      <c r="K93" s="1222"/>
      <c r="L93" s="1278">
        <f>+'[60]VC Mensais'!D282</f>
        <v>0.12033694344164569</v>
      </c>
      <c r="M93" s="1278"/>
      <c r="N93" s="1221">
        <f>+'[60]Valores Mensais'!AE282</f>
        <v>1135</v>
      </c>
      <c r="O93" s="1222"/>
      <c r="P93" s="1222"/>
      <c r="Q93" s="1278">
        <f>+'[60]VC Mensais'!E282</f>
        <v>-1.0462074978204061</v>
      </c>
      <c r="R93" s="1278"/>
    </row>
    <row r="94" spans="2:18" ht="24" customHeight="1" x14ac:dyDescent="0.2">
      <c r="B94" s="57"/>
      <c r="C94" s="58" t="s">
        <v>75</v>
      </c>
      <c r="D94" s="1221">
        <f>+'[60]Valores Mensais'!AC283</f>
        <v>1491</v>
      </c>
      <c r="E94" s="1222"/>
      <c r="F94" s="1222"/>
      <c r="G94" s="1278">
        <f>+'[60]VC Mensais'!C283</f>
        <v>0.53944706675657095</v>
      </c>
      <c r="H94" s="1584"/>
      <c r="I94" s="1222">
        <f>+'[60]Valores Mensais'!AD283</f>
        <v>1667</v>
      </c>
      <c r="J94" s="1222"/>
      <c r="K94" s="1222"/>
      <c r="L94" s="1278">
        <f>+'[60]VC Mensais'!D283</f>
        <v>0.18028846153845812</v>
      </c>
      <c r="M94" s="1278"/>
      <c r="N94" s="1221">
        <f>+'[60]Valores Mensais'!AE283</f>
        <v>1137</v>
      </c>
      <c r="O94" s="1222"/>
      <c r="P94" s="1222"/>
      <c r="Q94" s="1278">
        <f>+'[60]VC Mensais'!E283</f>
        <v>0.17621145374449032</v>
      </c>
      <c r="R94" s="1278"/>
    </row>
    <row r="95" spans="2:18" ht="2.1" customHeight="1" x14ac:dyDescent="0.2">
      <c r="B95" s="716"/>
      <c r="C95" s="705"/>
      <c r="D95" s="2078"/>
      <c r="E95" s="2078"/>
      <c r="F95" s="2078"/>
      <c r="G95" s="2079"/>
      <c r="H95" s="2080"/>
      <c r="I95" s="2079"/>
      <c r="J95" s="2079"/>
      <c r="K95" s="2079"/>
      <c r="L95" s="2079"/>
      <c r="M95" s="2080"/>
      <c r="N95" s="2081"/>
      <c r="O95" s="2079"/>
      <c r="P95" s="2079"/>
      <c r="Q95" s="2079"/>
      <c r="R95" s="2080"/>
    </row>
    <row r="96" spans="2:18" s="833" customFormat="1" ht="18" customHeight="1" x14ac:dyDescent="0.2">
      <c r="B96" s="729" t="s">
        <v>609</v>
      </c>
      <c r="C96" s="729"/>
      <c r="D96" s="834"/>
      <c r="E96" s="834"/>
      <c r="F96" s="834"/>
      <c r="G96" s="834"/>
      <c r="H96" s="834"/>
      <c r="I96" s="834"/>
      <c r="J96" s="834"/>
      <c r="K96" s="834"/>
      <c r="L96" s="834"/>
      <c r="M96" s="834"/>
      <c r="N96" s="834"/>
      <c r="O96" s="834"/>
      <c r="P96" s="834"/>
      <c r="Q96" s="834"/>
      <c r="R96" s="834"/>
    </row>
    <row r="97" spans="2:168" ht="18" customHeight="1" x14ac:dyDescent="0.2"/>
    <row r="98" spans="2:168" ht="18" customHeight="1" x14ac:dyDescent="0.2"/>
    <row r="99" spans="2:16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  <c r="Q100" s="1313"/>
      <c r="R100" s="1313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3">
      <c r="B101" s="123" t="s">
        <v>636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maio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Q75:R75"/>
    <mergeCell ref="D77:F77"/>
    <mergeCell ref="I23:K23"/>
    <mergeCell ref="N23:P23"/>
    <mergeCell ref="D94:F94"/>
    <mergeCell ref="G94:H94"/>
    <mergeCell ref="I94:K94"/>
    <mergeCell ref="L94:M94"/>
    <mergeCell ref="N94:P94"/>
    <mergeCell ref="Q94:R94"/>
    <mergeCell ref="D29:F29"/>
    <mergeCell ref="I29:K29"/>
    <mergeCell ref="N29:P29"/>
    <mergeCell ref="D32:F32"/>
    <mergeCell ref="I32:K32"/>
    <mergeCell ref="N32:P32"/>
    <mergeCell ref="G74:H74"/>
    <mergeCell ref="I74:K74"/>
    <mergeCell ref="L74:M74"/>
    <mergeCell ref="N74:P74"/>
    <mergeCell ref="D33:F33"/>
    <mergeCell ref="I33:K33"/>
    <mergeCell ref="N33:P33"/>
    <mergeCell ref="Q76:R76"/>
    <mergeCell ref="B13:C13"/>
    <mergeCell ref="D13:F13"/>
    <mergeCell ref="I13:K13"/>
    <mergeCell ref="N13:P13"/>
    <mergeCell ref="B14:C14"/>
    <mergeCell ref="I14:K14"/>
    <mergeCell ref="N14:P14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23:F23"/>
    <mergeCell ref="D24:F24"/>
    <mergeCell ref="I24:K24"/>
    <mergeCell ref="N24:P24"/>
    <mergeCell ref="D17:F17"/>
    <mergeCell ref="I17:K17"/>
    <mergeCell ref="N17:P17"/>
    <mergeCell ref="D18:F18"/>
    <mergeCell ref="Q73:R73"/>
    <mergeCell ref="Q74:R74"/>
    <mergeCell ref="D21:F21"/>
    <mergeCell ref="I21:K21"/>
    <mergeCell ref="N21:P21"/>
    <mergeCell ref="D22:F22"/>
    <mergeCell ref="I22:K22"/>
    <mergeCell ref="N22:P22"/>
    <mergeCell ref="D20:F20"/>
    <mergeCell ref="I20:K20"/>
    <mergeCell ref="N20:P20"/>
    <mergeCell ref="D27:F27"/>
    <mergeCell ref="I27:K27"/>
    <mergeCell ref="N27:P27"/>
    <mergeCell ref="D31:F31"/>
    <mergeCell ref="I31:K31"/>
    <mergeCell ref="N31:P31"/>
    <mergeCell ref="D30:F30"/>
    <mergeCell ref="I30:K30"/>
    <mergeCell ref="N30:P30"/>
    <mergeCell ref="I18:K18"/>
    <mergeCell ref="N18:P18"/>
    <mergeCell ref="D15:F15"/>
    <mergeCell ref="I15:K15"/>
    <mergeCell ref="N15:P15"/>
    <mergeCell ref="D16:F16"/>
    <mergeCell ref="I16:K16"/>
    <mergeCell ref="N16:P16"/>
    <mergeCell ref="D19:F19"/>
    <mergeCell ref="I19:K19"/>
    <mergeCell ref="N19:P19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I9:K10"/>
    <mergeCell ref="L9:L10"/>
    <mergeCell ref="M9:M10"/>
    <mergeCell ref="N9:P10"/>
    <mergeCell ref="B12:C12"/>
    <mergeCell ref="D12:F12"/>
    <mergeCell ref="I12:K12"/>
    <mergeCell ref="N12:P12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76:C76"/>
    <mergeCell ref="D76:F76"/>
    <mergeCell ref="G76:H76"/>
    <mergeCell ref="I76:K76"/>
    <mergeCell ref="L76:M76"/>
    <mergeCell ref="N76:P76"/>
    <mergeCell ref="B73:C73"/>
    <mergeCell ref="D73:F73"/>
    <mergeCell ref="G73:H73"/>
    <mergeCell ref="I73:K73"/>
    <mergeCell ref="L73:M73"/>
    <mergeCell ref="N73:P73"/>
    <mergeCell ref="B75:C75"/>
    <mergeCell ref="D75:F75"/>
    <mergeCell ref="G75:H75"/>
    <mergeCell ref="I75:K75"/>
    <mergeCell ref="L75:M75"/>
    <mergeCell ref="N75:P75"/>
    <mergeCell ref="B74:C74"/>
    <mergeCell ref="D74:F74"/>
    <mergeCell ref="G77:H77"/>
    <mergeCell ref="I77:K77"/>
    <mergeCell ref="L77:M77"/>
    <mergeCell ref="N77:P77"/>
    <mergeCell ref="Q77:R77"/>
    <mergeCell ref="D79:F79"/>
    <mergeCell ref="G79:H79"/>
    <mergeCell ref="I79:K79"/>
    <mergeCell ref="L79:M79"/>
    <mergeCell ref="N79:P79"/>
    <mergeCell ref="Q79:R79"/>
    <mergeCell ref="D78:F78"/>
    <mergeCell ref="G78:H78"/>
    <mergeCell ref="I78:K78"/>
    <mergeCell ref="L78:M78"/>
    <mergeCell ref="N78:P78"/>
    <mergeCell ref="Q78:R78"/>
    <mergeCell ref="D81:F81"/>
    <mergeCell ref="G81:H81"/>
    <mergeCell ref="I81:K81"/>
    <mergeCell ref="L81:M81"/>
    <mergeCell ref="N81:P81"/>
    <mergeCell ref="Q81:R81"/>
    <mergeCell ref="D80:F80"/>
    <mergeCell ref="G80:H80"/>
    <mergeCell ref="I80:K80"/>
    <mergeCell ref="L80:M80"/>
    <mergeCell ref="N80:P80"/>
    <mergeCell ref="Q80:R80"/>
    <mergeCell ref="L83:M83"/>
    <mergeCell ref="N83:P83"/>
    <mergeCell ref="Q83:R83"/>
    <mergeCell ref="D82:F82"/>
    <mergeCell ref="G82:H82"/>
    <mergeCell ref="I82:K82"/>
    <mergeCell ref="L82:M82"/>
    <mergeCell ref="N82:P82"/>
    <mergeCell ref="Q82:R82"/>
    <mergeCell ref="D83:F83"/>
    <mergeCell ref="G83:H83"/>
    <mergeCell ref="I83:K83"/>
    <mergeCell ref="Q86:R86"/>
    <mergeCell ref="D85:F85"/>
    <mergeCell ref="G85:H85"/>
    <mergeCell ref="I85:K85"/>
    <mergeCell ref="L85:M85"/>
    <mergeCell ref="N85:P85"/>
    <mergeCell ref="Q85:R85"/>
    <mergeCell ref="D84:F84"/>
    <mergeCell ref="G84:H84"/>
    <mergeCell ref="I84:K84"/>
    <mergeCell ref="L84:M84"/>
    <mergeCell ref="N84:P84"/>
    <mergeCell ref="Q84:R84"/>
    <mergeCell ref="D86:F86"/>
    <mergeCell ref="G86:H86"/>
    <mergeCell ref="I86:K86"/>
    <mergeCell ref="L86:M86"/>
    <mergeCell ref="N86:P86"/>
    <mergeCell ref="Q89:R89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B100:R100"/>
    <mergeCell ref="D95:F95"/>
    <mergeCell ref="G95:H95"/>
    <mergeCell ref="I95:K95"/>
    <mergeCell ref="L95:M95"/>
    <mergeCell ref="N95:P95"/>
    <mergeCell ref="Q95:R95"/>
    <mergeCell ref="D90:F90"/>
    <mergeCell ref="G90:H90"/>
    <mergeCell ref="I90:K90"/>
    <mergeCell ref="L90:M90"/>
    <mergeCell ref="N90:P90"/>
    <mergeCell ref="Q90:R90"/>
    <mergeCell ref="Q91:R91"/>
    <mergeCell ref="Q92:R92"/>
    <mergeCell ref="D93:F93"/>
    <mergeCell ref="G93:H93"/>
    <mergeCell ref="I93:K93"/>
    <mergeCell ref="L93:M93"/>
    <mergeCell ref="N93:P93"/>
    <mergeCell ref="Q93:R93"/>
    <mergeCell ref="D91:F91"/>
    <mergeCell ref="G91:H91"/>
    <mergeCell ref="I91:K91"/>
    <mergeCell ref="D92:F92"/>
    <mergeCell ref="G92:H92"/>
    <mergeCell ref="I92:K92"/>
    <mergeCell ref="L92:M92"/>
    <mergeCell ref="N92:P92"/>
    <mergeCell ref="D89:F89"/>
    <mergeCell ref="G89:H89"/>
    <mergeCell ref="I89:K89"/>
    <mergeCell ref="L89:M89"/>
    <mergeCell ref="N89:P89"/>
    <mergeCell ref="L91:M91"/>
    <mergeCell ref="N91:P91"/>
  </mergeCells>
  <hyperlinks>
    <hyperlink ref="T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ignoredErrors>
    <ignoredError sqref="G15:G32" formula="1"/>
  </ignoredError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1"/>
  <sheetViews>
    <sheetView showGridLines="0" view="pageBreakPreview" topLeftCell="A66" zoomScale="65" zoomScaleNormal="100" zoomScaleSheetLayoutView="65" workbookViewId="0">
      <selection activeCell="J83" sqref="J83:K83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10" width="12.7109375" style="20" customWidth="1"/>
    <col min="11" max="11" width="11.7109375" style="20" customWidth="1"/>
    <col min="12" max="17" width="12.7109375" style="20" customWidth="1"/>
    <col min="18" max="18" width="11.7109375" style="20" customWidth="1"/>
    <col min="19" max="16384" width="9.140625" style="20"/>
  </cols>
  <sheetData>
    <row r="1" spans="2:20" s="9" customFormat="1" ht="26.25" customHeight="1" x14ac:dyDescent="0.2">
      <c r="B1" s="1177" t="s">
        <v>10</v>
      </c>
      <c r="C1" s="1177"/>
      <c r="D1" s="1177"/>
      <c r="E1" s="1177"/>
      <c r="F1" s="1177"/>
      <c r="G1" s="1177"/>
      <c r="H1" s="1177"/>
      <c r="I1" s="1177"/>
      <c r="J1" s="1177"/>
      <c r="K1" s="1177"/>
      <c r="L1" s="1177"/>
      <c r="M1" s="1177"/>
      <c r="N1" s="1177"/>
      <c r="O1" s="1177"/>
      <c r="P1" s="1177"/>
      <c r="Q1" s="1177"/>
      <c r="R1" s="1177"/>
    </row>
    <row r="2" spans="2:20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  <c r="Q2" s="1178"/>
      <c r="R2" s="1178"/>
    </row>
    <row r="3" spans="2:20" ht="18" customHeight="1" x14ac:dyDescent="0.2"/>
    <row r="4" spans="2:20" ht="18" customHeight="1" x14ac:dyDescent="0.25">
      <c r="T4" s="1130" t="s">
        <v>0</v>
      </c>
    </row>
    <row r="5" spans="2:20" ht="18" customHeight="1" x14ac:dyDescent="0.25">
      <c r="B5" s="39" t="s">
        <v>615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2">
      <c r="B6" s="80" t="s">
        <v>513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">
      <c r="B7" s="2141"/>
      <c r="C7" s="2141"/>
      <c r="D7" s="1272" t="s">
        <v>616</v>
      </c>
      <c r="E7" s="1272"/>
      <c r="F7" s="1272"/>
      <c r="G7" s="1272" t="s">
        <v>617</v>
      </c>
      <c r="H7" s="1272"/>
      <c r="I7" s="1272"/>
      <c r="J7" s="1272" t="s">
        <v>618</v>
      </c>
      <c r="K7" s="1272"/>
      <c r="L7" s="1272"/>
      <c r="M7" s="1272"/>
      <c r="N7" s="1272"/>
      <c r="O7" s="1272"/>
      <c r="P7" s="1272"/>
      <c r="Q7" s="1272"/>
      <c r="R7" s="1272"/>
    </row>
    <row r="8" spans="2:20" ht="30" customHeight="1" x14ac:dyDescent="0.2">
      <c r="B8" s="2141"/>
      <c r="C8" s="2141"/>
      <c r="D8" s="1250"/>
      <c r="E8" s="1250"/>
      <c r="F8" s="1250"/>
      <c r="G8" s="1250"/>
      <c r="H8" s="1250"/>
      <c r="I8" s="1250"/>
      <c r="J8" s="1250" t="s">
        <v>58</v>
      </c>
      <c r="K8" s="1250"/>
      <c r="L8" s="1250"/>
      <c r="M8" s="1250" t="s">
        <v>619</v>
      </c>
      <c r="N8" s="1250"/>
      <c r="O8" s="1250"/>
      <c r="P8" s="1250" t="s">
        <v>620</v>
      </c>
      <c r="Q8" s="1250"/>
      <c r="R8" s="1250"/>
    </row>
    <row r="9" spans="2:20" ht="21.95" customHeight="1" x14ac:dyDescent="0.2">
      <c r="B9" s="2142"/>
      <c r="C9" s="2142"/>
      <c r="D9" s="1863"/>
      <c r="E9" s="1863"/>
      <c r="F9" s="1863"/>
      <c r="G9" s="1863"/>
      <c r="H9" s="1863"/>
      <c r="I9" s="1863"/>
      <c r="J9" s="1863"/>
      <c r="K9" s="1863"/>
      <c r="L9" s="1863"/>
      <c r="M9" s="1863" t="s">
        <v>621</v>
      </c>
      <c r="N9" s="1863"/>
      <c r="O9" s="1863"/>
      <c r="P9" s="1863"/>
      <c r="Q9" s="1863"/>
      <c r="R9" s="1863"/>
    </row>
    <row r="10" spans="2:20" ht="21.95" customHeight="1" x14ac:dyDescent="0.2">
      <c r="B10" s="1175">
        <v>2020</v>
      </c>
      <c r="C10" s="1175"/>
      <c r="D10" s="2143">
        <f>+'[60]Valores Anuais'!I24</f>
        <v>0.95274999999999999</v>
      </c>
      <c r="E10" s="2144"/>
      <c r="F10" s="2145"/>
      <c r="G10" s="2146">
        <f>+'[60]Valores Anuais'!L24</f>
        <v>0.94317540722343607</v>
      </c>
      <c r="H10" s="2144"/>
      <c r="I10" s="2147"/>
      <c r="J10" s="2143">
        <f>+'[60]Valores Anuais'!M24</f>
        <v>1.1434166666666667</v>
      </c>
      <c r="K10" s="2144"/>
      <c r="L10" s="2145"/>
      <c r="M10" s="2143">
        <f>+'[60]Valores Anuais'!N24</f>
        <v>0.82008333333333339</v>
      </c>
      <c r="N10" s="2144"/>
      <c r="O10" s="2145"/>
      <c r="P10" s="2146">
        <f>+'[60]Valores Anuais'!O24</f>
        <v>0.32333333333333342</v>
      </c>
      <c r="Q10" s="2144"/>
      <c r="R10" s="2147"/>
    </row>
    <row r="11" spans="2:20" ht="21.95" customHeight="1" x14ac:dyDescent="0.2">
      <c r="B11" s="1175">
        <v>2021</v>
      </c>
      <c r="C11" s="1175"/>
      <c r="D11" s="2143">
        <f>+'[60]Valores Anuais'!I25</f>
        <v>0.82158333333333333</v>
      </c>
      <c r="E11" s="2144"/>
      <c r="F11" s="2145"/>
      <c r="G11" s="2146">
        <f>+'[60]Valores Anuais'!L25</f>
        <v>0.81191009373461531</v>
      </c>
      <c r="H11" s="2144"/>
      <c r="I11" s="2147"/>
      <c r="J11" s="2143">
        <f>+'[60]Valores Anuais'!M25</f>
        <v>1.0553333333333335</v>
      </c>
      <c r="K11" s="2144"/>
      <c r="L11" s="2145"/>
      <c r="M11" s="2143">
        <f>+'[60]Valores Anuais'!N25</f>
        <v>0.65466666666666662</v>
      </c>
      <c r="N11" s="2144"/>
      <c r="O11" s="2145"/>
      <c r="P11" s="2146">
        <f>+'[60]Valores Anuais'!O25</f>
        <v>0.40066666666666656</v>
      </c>
      <c r="Q11" s="2144"/>
      <c r="R11" s="2147"/>
    </row>
    <row r="12" spans="2:20" ht="21.95" customHeight="1" x14ac:dyDescent="0.2">
      <c r="B12" s="1175">
        <v>2022</v>
      </c>
      <c r="C12" s="1175"/>
      <c r="D12" s="2143">
        <f>+'[60]Valores Anuais'!I26</f>
        <v>1.0641666666666665</v>
      </c>
      <c r="E12" s="2144"/>
      <c r="F12" s="2145"/>
      <c r="G12" s="2146">
        <f>+'[60]Valores Anuais'!L26</f>
        <v>1.0519952487866897</v>
      </c>
      <c r="H12" s="2144"/>
      <c r="I12" s="2147"/>
      <c r="J12" s="2143">
        <f>+'[60]Valores Anuais'!M26</f>
        <v>1.4283333333333335</v>
      </c>
      <c r="K12" s="2144"/>
      <c r="L12" s="2145"/>
      <c r="M12" s="2143">
        <f>+'[60]Valores Anuais'!N26</f>
        <v>0.90649999999999997</v>
      </c>
      <c r="N12" s="2144"/>
      <c r="O12" s="2145"/>
      <c r="P12" s="2146">
        <f>+'[60]Valores Anuais'!O26</f>
        <v>0.52183333333333326</v>
      </c>
      <c r="Q12" s="2144"/>
      <c r="R12" s="2147"/>
    </row>
    <row r="13" spans="2:20" ht="21.95" customHeight="1" x14ac:dyDescent="0.2">
      <c r="B13" s="1959"/>
      <c r="C13" s="2012"/>
      <c r="D13" s="2138"/>
      <c r="E13" s="2139"/>
      <c r="F13" s="2140"/>
      <c r="G13" s="2138"/>
      <c r="H13" s="2139"/>
      <c r="I13" s="2140"/>
      <c r="J13" s="2138"/>
      <c r="K13" s="2139"/>
      <c r="L13" s="2140"/>
      <c r="M13" s="2138"/>
      <c r="N13" s="2139"/>
      <c r="O13" s="2140"/>
      <c r="P13" s="2138"/>
      <c r="Q13" s="2139"/>
      <c r="R13" s="2139"/>
    </row>
    <row r="14" spans="2:20" ht="24" customHeight="1" x14ac:dyDescent="0.2">
      <c r="B14" s="57">
        <v>21</v>
      </c>
      <c r="C14" s="58" t="s">
        <v>70</v>
      </c>
      <c r="D14" s="2128">
        <f>+'[60]Valores Mensais'!I266</f>
        <v>0.81099999999999994</v>
      </c>
      <c r="E14" s="2129"/>
      <c r="F14" s="2130"/>
      <c r="G14" s="2131">
        <f>+'[60]Valores Mensais'!L266</f>
        <v>0.80004308876400199</v>
      </c>
      <c r="H14" s="2129"/>
      <c r="I14" s="2132"/>
      <c r="J14" s="2128">
        <f>+'[60]Valores Mensais'!M266</f>
        <v>1.0940000000000001</v>
      </c>
      <c r="K14" s="2129"/>
      <c r="L14" s="2130"/>
      <c r="M14" s="2128">
        <f>+'[60]Valores Mensais'!N266</f>
        <v>0.64799999999999991</v>
      </c>
      <c r="N14" s="2129"/>
      <c r="O14" s="2130"/>
      <c r="P14" s="2131">
        <f>+'[60]Valores Mensais'!O266</f>
        <v>0.44600000000000006</v>
      </c>
      <c r="Q14" s="2129"/>
      <c r="R14" s="2132"/>
    </row>
    <row r="15" spans="2:20" ht="24" customHeight="1" x14ac:dyDescent="0.2">
      <c r="B15" s="110"/>
      <c r="C15" s="51" t="s">
        <v>71</v>
      </c>
      <c r="D15" s="2133">
        <f>+'[60]Valores Mensais'!I267</f>
        <v>0.80499999999999994</v>
      </c>
      <c r="E15" s="2134"/>
      <c r="F15" s="2135"/>
      <c r="G15" s="2136">
        <f>+'[60]Valores Mensais'!L267</f>
        <v>0.79398704131059505</v>
      </c>
      <c r="H15" s="2134"/>
      <c r="I15" s="2137"/>
      <c r="J15" s="2133">
        <f>+'[60]Valores Mensais'!M267</f>
        <v>1.089</v>
      </c>
      <c r="K15" s="2134"/>
      <c r="L15" s="2135"/>
      <c r="M15" s="2133">
        <f>+'[60]Valores Mensais'!N267</f>
        <v>0.64600000000000002</v>
      </c>
      <c r="N15" s="2134"/>
      <c r="O15" s="2135"/>
      <c r="P15" s="2136">
        <f>+'[60]Valores Mensais'!O267</f>
        <v>0.443</v>
      </c>
      <c r="Q15" s="2134"/>
      <c r="R15" s="2137"/>
    </row>
    <row r="16" spans="2:20" ht="24" customHeight="1" x14ac:dyDescent="0.2">
      <c r="B16" s="57">
        <v>22</v>
      </c>
      <c r="C16" s="58" t="s">
        <v>72</v>
      </c>
      <c r="D16" s="2128">
        <f>+'[60]Valores Mensais'!I268</f>
        <v>0.80099999999999993</v>
      </c>
      <c r="E16" s="2129"/>
      <c r="F16" s="2130"/>
      <c r="G16" s="2131">
        <f>+'[60]Valores Mensais'!L268</f>
        <v>0.78988662598458192</v>
      </c>
      <c r="H16" s="2129"/>
      <c r="I16" s="2132"/>
      <c r="J16" s="2128">
        <f>+'[60]Valores Mensais'!M268</f>
        <v>1.113</v>
      </c>
      <c r="K16" s="2129"/>
      <c r="L16" s="2130"/>
      <c r="M16" s="2128">
        <f>+'[60]Valores Mensais'!N268</f>
        <v>0.6369999999999999</v>
      </c>
      <c r="N16" s="2129"/>
      <c r="O16" s="2130"/>
      <c r="P16" s="2131">
        <f>+'[60]Valores Mensais'!O268</f>
        <v>0.47600000000000003</v>
      </c>
      <c r="Q16" s="2129"/>
      <c r="R16" s="2132"/>
    </row>
    <row r="17" spans="2:18" ht="24" customHeight="1" x14ac:dyDescent="0.2">
      <c r="B17" s="57"/>
      <c r="C17" s="58" t="s">
        <v>73</v>
      </c>
      <c r="D17" s="2128">
        <f>+'[60]Valores Mensais'!I269</f>
        <v>0.79600000000000004</v>
      </c>
      <c r="E17" s="2129"/>
      <c r="F17" s="2130"/>
      <c r="G17" s="2131">
        <f>+'[60]Valores Mensais'!L269</f>
        <v>0.78371427896943791</v>
      </c>
      <c r="H17" s="2129"/>
      <c r="I17" s="2132"/>
      <c r="J17" s="2128">
        <f>+'[60]Valores Mensais'!M269</f>
        <v>1.117</v>
      </c>
      <c r="K17" s="2129"/>
      <c r="L17" s="2130"/>
      <c r="M17" s="2128">
        <f>+'[60]Valores Mensais'!N269</f>
        <v>0.627</v>
      </c>
      <c r="N17" s="2129"/>
      <c r="O17" s="2130"/>
      <c r="P17" s="2131">
        <f>+'[60]Valores Mensais'!O269</f>
        <v>0.49</v>
      </c>
      <c r="Q17" s="2129"/>
      <c r="R17" s="2132"/>
    </row>
    <row r="18" spans="2:18" ht="24" customHeight="1" x14ac:dyDescent="0.2">
      <c r="B18" s="57"/>
      <c r="C18" s="58" t="s">
        <v>74</v>
      </c>
      <c r="D18" s="2128">
        <f>+'[60]Valores Mensais'!I270</f>
        <v>0.79399999999999993</v>
      </c>
      <c r="E18" s="2129"/>
      <c r="F18" s="2130"/>
      <c r="G18" s="2131">
        <f>+'[60]Valores Mensais'!L270</f>
        <v>0.78212155620831503</v>
      </c>
      <c r="H18" s="2129"/>
      <c r="I18" s="2132"/>
      <c r="J18" s="2128">
        <f>+'[60]Valores Mensais'!M270</f>
        <v>1.1240000000000001</v>
      </c>
      <c r="K18" s="2129"/>
      <c r="L18" s="2130"/>
      <c r="M18" s="2128">
        <f>+'[60]Valores Mensais'!N270</f>
        <v>0.622</v>
      </c>
      <c r="N18" s="2129"/>
      <c r="O18" s="2130"/>
      <c r="P18" s="2131">
        <f>+'[60]Valores Mensais'!O270</f>
        <v>0.502</v>
      </c>
      <c r="Q18" s="2129"/>
      <c r="R18" s="2132"/>
    </row>
    <row r="19" spans="2:18" ht="24" customHeight="1" x14ac:dyDescent="0.2">
      <c r="B19" s="57"/>
      <c r="C19" s="58" t="s">
        <v>75</v>
      </c>
      <c r="D19" s="2128">
        <f>+'[60]Valores Mensais'!I271</f>
        <v>0.80499999999999994</v>
      </c>
      <c r="E19" s="2129"/>
      <c r="F19" s="2130"/>
      <c r="G19" s="2131">
        <f>+'[60]Valores Mensais'!L271</f>
        <v>0.79279907270146699</v>
      </c>
      <c r="H19" s="2129"/>
      <c r="I19" s="2132"/>
      <c r="J19" s="2128">
        <f>+'[60]Valores Mensais'!M271</f>
        <v>1.139</v>
      </c>
      <c r="K19" s="2129"/>
      <c r="L19" s="2130"/>
      <c r="M19" s="2128">
        <f>+'[60]Valores Mensais'!N271</f>
        <v>0.62600000000000011</v>
      </c>
      <c r="N19" s="2129"/>
      <c r="O19" s="2130"/>
      <c r="P19" s="2131">
        <f>+'[60]Valores Mensais'!O271</f>
        <v>0.51300000000000001</v>
      </c>
      <c r="Q19" s="2129"/>
      <c r="R19" s="2132"/>
    </row>
    <row r="20" spans="2:18" ht="24" customHeight="1" x14ac:dyDescent="0.2">
      <c r="B20" s="57"/>
      <c r="C20" s="58" t="s">
        <v>76</v>
      </c>
      <c r="D20" s="2128">
        <f>+'[60]Valores Mensais'!I272</f>
        <v>0.82599999999999996</v>
      </c>
      <c r="E20" s="2129"/>
      <c r="F20" s="2130"/>
      <c r="G20" s="2131">
        <f>+'[60]Valores Mensais'!L272</f>
        <v>0.81403319045707501</v>
      </c>
      <c r="H20" s="2129"/>
      <c r="I20" s="2132"/>
      <c r="J20" s="2128">
        <f>+'[60]Valores Mensais'!M272</f>
        <v>1.1619999999999999</v>
      </c>
      <c r="K20" s="2129"/>
      <c r="L20" s="2130"/>
      <c r="M20" s="2128">
        <f>+'[60]Valores Mensais'!N272</f>
        <v>0.63700000000000001</v>
      </c>
      <c r="N20" s="2129"/>
      <c r="O20" s="2130"/>
      <c r="P20" s="2131">
        <f>+'[60]Valores Mensais'!O272</f>
        <v>0.52500000000000002</v>
      </c>
      <c r="Q20" s="2129"/>
      <c r="R20" s="2132"/>
    </row>
    <row r="21" spans="2:18" ht="24" customHeight="1" x14ac:dyDescent="0.2">
      <c r="B21" s="57"/>
      <c r="C21" s="58" t="s">
        <v>77</v>
      </c>
      <c r="D21" s="2128">
        <f>+'[60]Valores Mensais'!I273</f>
        <v>0.8580000000000001</v>
      </c>
      <c r="E21" s="2129"/>
      <c r="F21" s="2130"/>
      <c r="G21" s="2131">
        <f>+'[60]Valores Mensais'!L273</f>
        <v>0.84642235544609701</v>
      </c>
      <c r="H21" s="2129"/>
      <c r="I21" s="2132"/>
      <c r="J21" s="2128">
        <f>+'[60]Valores Mensais'!M273</f>
        <v>1.2030000000000001</v>
      </c>
      <c r="K21" s="2129"/>
      <c r="L21" s="2130"/>
      <c r="M21" s="2128">
        <f>+'[60]Valores Mensais'!N273</f>
        <v>0.65800000000000003</v>
      </c>
      <c r="N21" s="2129"/>
      <c r="O21" s="2130"/>
      <c r="P21" s="2131">
        <f>+'[60]Valores Mensais'!O273</f>
        <v>0.54500000000000004</v>
      </c>
      <c r="Q21" s="2129"/>
      <c r="R21" s="2132"/>
    </row>
    <row r="22" spans="2:18" ht="24" customHeight="1" x14ac:dyDescent="0.2">
      <c r="B22" s="57"/>
      <c r="C22" s="58" t="s">
        <v>66</v>
      </c>
      <c r="D22" s="2128">
        <f>+'[60]Valores Mensais'!I274</f>
        <v>0.91199999999999992</v>
      </c>
      <c r="E22" s="2129"/>
      <c r="F22" s="2130"/>
      <c r="G22" s="2131">
        <f>+'[60]Valores Mensais'!L274</f>
        <v>0.9001068141621269</v>
      </c>
      <c r="H22" s="2129"/>
      <c r="I22" s="2132"/>
      <c r="J22" s="2128">
        <f>+'[60]Valores Mensais'!M274</f>
        <v>1.2609999999999999</v>
      </c>
      <c r="K22" s="2129"/>
      <c r="L22" s="2130"/>
      <c r="M22" s="2128">
        <f>+'[60]Valores Mensais'!N274</f>
        <v>0.70299999999999996</v>
      </c>
      <c r="N22" s="2129"/>
      <c r="O22" s="2130"/>
      <c r="P22" s="2131">
        <f>+'[60]Valores Mensais'!O274</f>
        <v>0.55799999999999994</v>
      </c>
      <c r="Q22" s="2129"/>
      <c r="R22" s="2132"/>
    </row>
    <row r="23" spans="2:18" ht="24" customHeight="1" x14ac:dyDescent="0.2">
      <c r="B23" s="57"/>
      <c r="C23" s="58" t="s">
        <v>67</v>
      </c>
      <c r="D23" s="2128">
        <f>+'[60]Valores Mensais'!I275</f>
        <v>1.0109999999999999</v>
      </c>
      <c r="E23" s="2129"/>
      <c r="F23" s="2130"/>
      <c r="G23" s="2131">
        <f>+'[60]Valores Mensais'!L275</f>
        <v>0.99957918425077597</v>
      </c>
      <c r="H23" s="2129"/>
      <c r="I23" s="2132"/>
      <c r="J23" s="2128">
        <f>+'[60]Valores Mensais'!M275</f>
        <v>1.361</v>
      </c>
      <c r="K23" s="2129"/>
      <c r="L23" s="2130"/>
      <c r="M23" s="2128">
        <f>+'[60]Valores Mensais'!N275</f>
        <v>0.78900000000000015</v>
      </c>
      <c r="N23" s="2129"/>
      <c r="O23" s="2130"/>
      <c r="P23" s="2131">
        <f>+'[60]Valores Mensais'!O275</f>
        <v>0.57200000000000006</v>
      </c>
      <c r="Q23" s="2129"/>
      <c r="R23" s="2132"/>
    </row>
    <row r="24" spans="2:18" ht="24" customHeight="1" x14ac:dyDescent="0.2">
      <c r="B24" s="57"/>
      <c r="C24" s="58" t="s">
        <v>68</v>
      </c>
      <c r="D24" s="2128">
        <f>+'[60]Valores Mensais'!I276</f>
        <v>1.1440000000000001</v>
      </c>
      <c r="E24" s="2129"/>
      <c r="F24" s="2130"/>
      <c r="G24" s="2131">
        <f>+'[60]Valores Mensais'!L276</f>
        <v>1.13256236792516</v>
      </c>
      <c r="H24" s="2129"/>
      <c r="I24" s="2132"/>
      <c r="J24" s="2128">
        <f>+'[60]Valores Mensais'!M276</f>
        <v>1.51</v>
      </c>
      <c r="K24" s="2129"/>
      <c r="L24" s="2130"/>
      <c r="M24" s="2128">
        <f>+'[60]Valores Mensais'!N276</f>
        <v>0.96100000000000008</v>
      </c>
      <c r="N24" s="2129"/>
      <c r="O24" s="2130"/>
      <c r="P24" s="2131">
        <f>+'[60]Valores Mensais'!O276</f>
        <v>0.54900000000000004</v>
      </c>
      <c r="Q24" s="2129"/>
      <c r="R24" s="2132"/>
    </row>
    <row r="25" spans="2:18" ht="24" customHeight="1" x14ac:dyDescent="0.2">
      <c r="B25" s="57"/>
      <c r="C25" s="58" t="s">
        <v>69</v>
      </c>
      <c r="D25" s="2128">
        <f>+'[60]Valores Mensais'!I277</f>
        <v>1.3280000000000001</v>
      </c>
      <c r="E25" s="2129"/>
      <c r="F25" s="2130"/>
      <c r="G25" s="2131">
        <f>+'[60]Valores Mensais'!L277</f>
        <v>1.31493876612119</v>
      </c>
      <c r="H25" s="2129"/>
      <c r="I25" s="2132"/>
      <c r="J25" s="2128">
        <f>+'[60]Valores Mensais'!M277</f>
        <v>1.754</v>
      </c>
      <c r="K25" s="2129"/>
      <c r="L25" s="2130"/>
      <c r="M25" s="2128">
        <f>+'[60]Valores Mensais'!N277</f>
        <v>1.2189999999999999</v>
      </c>
      <c r="N25" s="2129"/>
      <c r="O25" s="2130"/>
      <c r="P25" s="2131">
        <f>+'[60]Valores Mensais'!O277</f>
        <v>0.53499999999999992</v>
      </c>
      <c r="Q25" s="2129"/>
      <c r="R25" s="2132"/>
    </row>
    <row r="26" spans="2:18" ht="24" customHeight="1" x14ac:dyDescent="0.2">
      <c r="B26" s="57"/>
      <c r="C26" s="58" t="s">
        <v>70</v>
      </c>
      <c r="D26" s="2128">
        <f>+'[60]Valores Mensais'!I278</f>
        <v>1.5970000000000002</v>
      </c>
      <c r="E26" s="2129"/>
      <c r="F26" s="2130"/>
      <c r="G26" s="2131">
        <f>+'[60]Valores Mensais'!L278</f>
        <v>1.5830956550664899</v>
      </c>
      <c r="H26" s="2129"/>
      <c r="I26" s="2132"/>
      <c r="J26" s="2128">
        <f>+'[60]Valores Mensais'!M278</f>
        <v>2.0430000000000001</v>
      </c>
      <c r="K26" s="2129"/>
      <c r="L26" s="2130"/>
      <c r="M26" s="2128">
        <f>+'[60]Valores Mensais'!N278</f>
        <v>1.524</v>
      </c>
      <c r="N26" s="2129"/>
      <c r="O26" s="2130"/>
      <c r="P26" s="2131">
        <f>+'[60]Valores Mensais'!O278</f>
        <v>0.51900000000000002</v>
      </c>
      <c r="Q26" s="2129"/>
      <c r="R26" s="2132"/>
    </row>
    <row r="27" spans="2:18" ht="24" customHeight="1" x14ac:dyDescent="0.2">
      <c r="B27" s="110"/>
      <c r="C27" s="51" t="s">
        <v>71</v>
      </c>
      <c r="D27" s="2133">
        <f>+'[60]Valores Mensais'!I279</f>
        <v>1.8980000000000001</v>
      </c>
      <c r="E27" s="2134"/>
      <c r="F27" s="2135"/>
      <c r="G27" s="2136">
        <f>+'[60]Valores Mensais'!L279</f>
        <v>1.8846831181475601</v>
      </c>
      <c r="H27" s="2134"/>
      <c r="I27" s="2137"/>
      <c r="J27" s="2133">
        <f>+'[60]Valores Mensais'!M279</f>
        <v>2.3529999999999998</v>
      </c>
      <c r="K27" s="2134"/>
      <c r="L27" s="2135"/>
      <c r="M27" s="2133">
        <f>+'[60]Valores Mensais'!N279</f>
        <v>1.875</v>
      </c>
      <c r="N27" s="2134"/>
      <c r="O27" s="2135"/>
      <c r="P27" s="2136">
        <f>+'[60]Valores Mensais'!O279</f>
        <v>0.47800000000000004</v>
      </c>
      <c r="Q27" s="2134"/>
      <c r="R27" s="2137"/>
    </row>
    <row r="28" spans="2:18" ht="24" customHeight="1" x14ac:dyDescent="0.2">
      <c r="B28" s="57">
        <v>23</v>
      </c>
      <c r="C28" s="58" t="s">
        <v>72</v>
      </c>
      <c r="D28" s="2128">
        <f>+'[60]Valores Mensais'!I280</f>
        <v>2.1829999999999998</v>
      </c>
      <c r="E28" s="2129"/>
      <c r="F28" s="2130"/>
      <c r="G28" s="2131">
        <f>+'[60]Valores Mensais'!L280</f>
        <v>2.1680879734674403</v>
      </c>
      <c r="H28" s="2129"/>
      <c r="I28" s="2132"/>
      <c r="J28" s="2128">
        <f>+'[60]Valores Mensais'!M280</f>
        <v>2.6989999999999998</v>
      </c>
      <c r="K28" s="2129"/>
      <c r="L28" s="2130"/>
      <c r="M28" s="2128">
        <f>+'[60]Valores Mensais'!N280</f>
        <v>2.2200000000000002</v>
      </c>
      <c r="N28" s="2129"/>
      <c r="O28" s="2130"/>
      <c r="P28" s="2131">
        <f>+'[60]Valores Mensais'!O280</f>
        <v>0.47899999999999998</v>
      </c>
      <c r="Q28" s="2129"/>
      <c r="R28" s="2132"/>
    </row>
    <row r="29" spans="2:18" ht="24" customHeight="1" x14ac:dyDescent="0.2">
      <c r="B29" s="57"/>
      <c r="C29" s="58" t="s">
        <v>73</v>
      </c>
      <c r="D29" s="2128">
        <f>+'[60]Valores Mensais'!I281</f>
        <v>2.532</v>
      </c>
      <c r="E29" s="2129"/>
      <c r="F29" s="2130"/>
      <c r="G29" s="2131">
        <f>+'[60]Valores Mensais'!L281</f>
        <v>2.5174294107552999</v>
      </c>
      <c r="H29" s="2129"/>
      <c r="I29" s="2132"/>
      <c r="J29" s="2128">
        <f>+'[60]Valores Mensais'!M281</f>
        <v>3.04</v>
      </c>
      <c r="K29" s="2129"/>
      <c r="L29" s="2130"/>
      <c r="M29" s="2128">
        <f>+'[60]Valores Mensais'!N281</f>
        <v>2.5299999999999998</v>
      </c>
      <c r="N29" s="2129"/>
      <c r="O29" s="2130"/>
      <c r="P29" s="2131">
        <f>+'[60]Valores Mensais'!O281</f>
        <v>0.51</v>
      </c>
      <c r="Q29" s="2129"/>
      <c r="R29" s="2132"/>
    </row>
    <row r="30" spans="2:18" ht="24" customHeight="1" x14ac:dyDescent="0.2">
      <c r="B30" s="57"/>
      <c r="C30" s="58" t="s">
        <v>74</v>
      </c>
      <c r="D30" s="2128">
        <f>+'[60]Valores Mensais'!I282</f>
        <v>2.8289999999999997</v>
      </c>
      <c r="E30" s="2129"/>
      <c r="F30" s="2130"/>
      <c r="G30" s="2131">
        <f>+'[60]Valores Mensais'!L282</f>
        <v>2.8136775255526199</v>
      </c>
      <c r="H30" s="2129"/>
      <c r="I30" s="2132"/>
      <c r="J30" s="2128">
        <f>+'[60]Valores Mensais'!M282</f>
        <v>3.3709999999999996</v>
      </c>
      <c r="K30" s="2129"/>
      <c r="L30" s="2130"/>
      <c r="M30" s="2128">
        <f>+'[60]Valores Mensais'!N282</f>
        <v>2.8739999999999997</v>
      </c>
      <c r="N30" s="2129"/>
      <c r="O30" s="2130"/>
      <c r="P30" s="2131">
        <f>+'[60]Valores Mensais'!O282</f>
        <v>0.49699999999999994</v>
      </c>
      <c r="Q30" s="2129"/>
      <c r="R30" s="2132"/>
    </row>
    <row r="31" spans="2:18" ht="24" customHeight="1" x14ac:dyDescent="0.2">
      <c r="B31" s="57"/>
      <c r="C31" s="58" t="s">
        <v>75</v>
      </c>
      <c r="D31" s="2128">
        <f>+'[60]Valores Mensais'!I283</f>
        <v>3.11</v>
      </c>
      <c r="E31" s="2129"/>
      <c r="F31" s="2130"/>
      <c r="G31" s="2131">
        <f>+'[60]Valores Mensais'!L283</f>
        <v>3.0920420829688302</v>
      </c>
      <c r="H31" s="2129"/>
      <c r="I31" s="2132"/>
      <c r="J31" s="2128">
        <f>+'[60]Valores Mensais'!M283</f>
        <v>3.718</v>
      </c>
      <c r="K31" s="2129"/>
      <c r="L31" s="2130"/>
      <c r="M31" s="2128">
        <f>+'[60]Valores Mensais'!N283</f>
        <v>3.2320000000000002</v>
      </c>
      <c r="N31" s="2129"/>
      <c r="O31" s="2130"/>
      <c r="P31" s="2131">
        <f>+'[60]Valores Mensais'!O283</f>
        <v>0.48599999999999999</v>
      </c>
      <c r="Q31" s="2129"/>
      <c r="R31" s="2132"/>
    </row>
    <row r="32" spans="2:18" ht="2.1" customHeight="1" x14ac:dyDescent="0.2">
      <c r="B32" s="716"/>
      <c r="C32" s="704"/>
      <c r="D32" s="2148"/>
      <c r="E32" s="2148"/>
      <c r="F32" s="2148"/>
      <c r="G32" s="2148"/>
      <c r="H32" s="2148"/>
      <c r="I32" s="2148"/>
      <c r="J32" s="2148"/>
      <c r="K32" s="2148"/>
      <c r="L32" s="2148"/>
      <c r="M32" s="2148"/>
      <c r="N32" s="2148"/>
      <c r="O32" s="2148"/>
      <c r="P32" s="2148"/>
      <c r="Q32" s="2148"/>
      <c r="R32" s="2148"/>
    </row>
    <row r="33" spans="2:3" s="833" customFormat="1" ht="18" customHeight="1" x14ac:dyDescent="0.2">
      <c r="B33" s="87" t="s">
        <v>609</v>
      </c>
      <c r="C33" s="87"/>
    </row>
    <row r="34" spans="2:3" ht="18" customHeight="1" x14ac:dyDescent="0.2">
      <c r="B34" s="797"/>
      <c r="C34" s="797"/>
    </row>
    <row r="35" spans="2:3" ht="2.1" customHeight="1" x14ac:dyDescent="0.2">
      <c r="B35" s="797"/>
      <c r="C35" s="797"/>
    </row>
    <row r="36" spans="2:3" ht="3" customHeight="1" x14ac:dyDescent="0.2"/>
    <row r="37" spans="2:3" ht="3" customHeight="1" x14ac:dyDescent="0.2"/>
    <row r="38" spans="2:3" ht="3" customHeight="1" x14ac:dyDescent="0.2"/>
    <row r="39" spans="2:3" ht="3" customHeight="1" x14ac:dyDescent="0.2"/>
    <row r="40" spans="2:3" ht="3" customHeight="1" x14ac:dyDescent="0.2"/>
    <row r="41" spans="2:3" ht="9.9499999999999993" customHeight="1" x14ac:dyDescent="0.2"/>
    <row r="42" spans="2:3" ht="12" customHeight="1" x14ac:dyDescent="0.2"/>
    <row r="43" spans="2:3" ht="12" customHeight="1" x14ac:dyDescent="0.2"/>
    <row r="44" spans="2:3" ht="9.9499999999999993" customHeight="1" x14ac:dyDescent="0.2"/>
    <row r="45" spans="2:3" ht="12" customHeight="1" x14ac:dyDescent="0.2"/>
    <row r="46" spans="2:3" ht="9.9499999999999993" customHeight="1" x14ac:dyDescent="0.2"/>
    <row r="47" spans="2:3" ht="12" customHeight="1" x14ac:dyDescent="0.2"/>
    <row r="48" spans="2:3" ht="9.9499999999999993" customHeight="1" x14ac:dyDescent="0.2"/>
    <row r="49" ht="9.9499999999999993" customHeight="1" x14ac:dyDescent="0.2"/>
    <row r="50" ht="3.95" customHeight="1" x14ac:dyDescent="0.2"/>
    <row r="51" ht="3.95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2:18" ht="24" customHeight="1" x14ac:dyDescent="0.2"/>
    <row r="66" spans="2:18" ht="24" customHeight="1" x14ac:dyDescent="0.2"/>
    <row r="67" spans="2:18" ht="24" customHeight="1" x14ac:dyDescent="0.2"/>
    <row r="68" spans="2:18" ht="21" x14ac:dyDescent="0.25">
      <c r="B68" s="39" t="s">
        <v>622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2">
      <c r="B69" s="80" t="s">
        <v>623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">
      <c r="B70" s="1818"/>
      <c r="C70" s="1818"/>
      <c r="D70" s="1272" t="s">
        <v>58</v>
      </c>
      <c r="E70" s="1272"/>
      <c r="F70" s="1272"/>
      <c r="G70" s="1272" t="s">
        <v>617</v>
      </c>
      <c r="H70" s="1272"/>
      <c r="I70" s="1272"/>
      <c r="J70" s="1272" t="s">
        <v>618</v>
      </c>
      <c r="K70" s="1272"/>
      <c r="L70" s="1272"/>
      <c r="M70" s="1272"/>
      <c r="N70" s="1272"/>
      <c r="O70" s="1272"/>
      <c r="P70" s="1272"/>
      <c r="Q70" s="1272"/>
      <c r="R70" s="1272"/>
    </row>
    <row r="71" spans="2:18" ht="30" customHeight="1" x14ac:dyDescent="0.2">
      <c r="B71" s="1818"/>
      <c r="C71" s="1818"/>
      <c r="D71" s="1250" t="s">
        <v>624</v>
      </c>
      <c r="E71" s="1250"/>
      <c r="F71" s="1250" t="s">
        <v>625</v>
      </c>
      <c r="G71" s="1250" t="s">
        <v>624</v>
      </c>
      <c r="H71" s="1250"/>
      <c r="I71" s="1250" t="s">
        <v>625</v>
      </c>
      <c r="J71" s="1250" t="s">
        <v>624</v>
      </c>
      <c r="K71" s="1250"/>
      <c r="L71" s="1250" t="s">
        <v>625</v>
      </c>
      <c r="M71" s="1250" t="s">
        <v>626</v>
      </c>
      <c r="N71" s="1250"/>
      <c r="O71" s="1250"/>
      <c r="P71" s="1250" t="s">
        <v>627</v>
      </c>
      <c r="Q71" s="1250"/>
      <c r="R71" s="1250"/>
    </row>
    <row r="72" spans="2:18" ht="32.1" customHeight="1" x14ac:dyDescent="0.2">
      <c r="B72" s="1900"/>
      <c r="C72" s="1900"/>
      <c r="D72" s="1863"/>
      <c r="E72" s="1863"/>
      <c r="F72" s="1863"/>
      <c r="G72" s="1863"/>
      <c r="H72" s="1863"/>
      <c r="I72" s="1863"/>
      <c r="J72" s="1863"/>
      <c r="K72" s="1863"/>
      <c r="L72" s="1863"/>
      <c r="M72" s="1863"/>
      <c r="N72" s="1863"/>
      <c r="O72" s="1863"/>
      <c r="P72" s="1863"/>
      <c r="Q72" s="1863"/>
      <c r="R72" s="1863"/>
    </row>
    <row r="73" spans="2:18" ht="24" customHeight="1" x14ac:dyDescent="0.2">
      <c r="B73" s="1175">
        <v>2020</v>
      </c>
      <c r="C73" s="1175"/>
      <c r="D73" s="2123">
        <f>+'[60]Valores Anuais'!Q24</f>
        <v>54041.25</v>
      </c>
      <c r="E73" s="2124"/>
      <c r="F73" s="181">
        <f>+'[60]Valores Anuais'!R24</f>
        <v>43.833333333333336</v>
      </c>
      <c r="G73" s="2123">
        <f>+'[60]Valores Anuais'!U24</f>
        <v>59064.083333333336</v>
      </c>
      <c r="H73" s="2124"/>
      <c r="I73" s="181">
        <f>+'[60]Valores Anuais'!V24</f>
        <v>46.916666666666664</v>
      </c>
      <c r="J73" s="2123">
        <f>+'[60]Valores Anuais'!W24</f>
        <v>20050.5</v>
      </c>
      <c r="K73" s="2124"/>
      <c r="L73" s="181">
        <f>+'[60]Valores Anuais'!X24</f>
        <v>19.25</v>
      </c>
      <c r="M73" s="2125">
        <f>+'[60]Valores Anuais'!Y24</f>
        <v>13.833333333333334</v>
      </c>
      <c r="N73" s="1715"/>
      <c r="O73" s="2126"/>
      <c r="P73" s="1714">
        <f>+'[60]Valores Anuais'!Z24</f>
        <v>5.416666666666667</v>
      </c>
      <c r="Q73" s="1715"/>
      <c r="R73" s="2127"/>
    </row>
    <row r="74" spans="2:18" ht="24" customHeight="1" x14ac:dyDescent="0.2">
      <c r="B74" s="1175">
        <v>2021</v>
      </c>
      <c r="C74" s="1175"/>
      <c r="D74" s="2123">
        <f>+'[60]Valores Anuais'!Q25</f>
        <v>56309.333333333336</v>
      </c>
      <c r="E74" s="2124"/>
      <c r="F74" s="181">
        <f>+'[60]Valores Anuais'!R25</f>
        <v>39.5</v>
      </c>
      <c r="G74" s="2123">
        <f>+'[60]Valores Anuais'!U25</f>
        <v>61217.25</v>
      </c>
      <c r="H74" s="2124"/>
      <c r="I74" s="181">
        <f>+'[60]Valores Anuais'!V25</f>
        <v>42.166666666666664</v>
      </c>
      <c r="J74" s="2123">
        <f>+'[60]Valores Anuais'!W25</f>
        <v>19103.5</v>
      </c>
      <c r="K74" s="2124"/>
      <c r="L74" s="181">
        <f>+'[60]Valores Anuais'!X25</f>
        <v>16.833333333333332</v>
      </c>
      <c r="M74" s="2125">
        <f>+'[60]Valores Anuais'!Y25</f>
        <v>10.25</v>
      </c>
      <c r="N74" s="1715"/>
      <c r="O74" s="2126"/>
      <c r="P74" s="1714">
        <f>+'[60]Valores Anuais'!Z25</f>
        <v>6.5</v>
      </c>
      <c r="Q74" s="1715"/>
      <c r="R74" s="2127"/>
    </row>
    <row r="75" spans="2:18" ht="24" customHeight="1" x14ac:dyDescent="0.2">
      <c r="B75" s="1175">
        <v>2022</v>
      </c>
      <c r="C75" s="1175"/>
      <c r="D75" s="2123">
        <f>+'[60]Valores Anuais'!Q26</f>
        <v>60142.166666666664</v>
      </c>
      <c r="E75" s="2124"/>
      <c r="F75" s="181">
        <f>+'[60]Valores Anuais'!R26</f>
        <v>54.333333333333336</v>
      </c>
      <c r="G75" s="2123">
        <f>+'[60]Valores Anuais'!U26</f>
        <v>64861.583333333336</v>
      </c>
      <c r="H75" s="2124"/>
      <c r="I75" s="181">
        <f>+'[60]Valores Anuais'!V26</f>
        <v>57.916666666666664</v>
      </c>
      <c r="J75" s="2123">
        <f>+'[60]Valores Anuais'!W26</f>
        <v>18843</v>
      </c>
      <c r="K75" s="2124"/>
      <c r="L75" s="181">
        <f>+'[60]Valores Anuais'!X26</f>
        <v>22.583333333333332</v>
      </c>
      <c r="M75" s="2125">
        <f>+'[60]Valores Anuais'!Y26</f>
        <v>14.166666666666666</v>
      </c>
      <c r="N75" s="1715"/>
      <c r="O75" s="2126"/>
      <c r="P75" s="1714">
        <f>+'[60]Valores Anuais'!Z26</f>
        <v>8.4166666666666661</v>
      </c>
      <c r="Q75" s="1715"/>
      <c r="R75" s="2127"/>
    </row>
    <row r="76" spans="2:18" ht="24" customHeight="1" x14ac:dyDescent="0.2">
      <c r="B76" s="1959"/>
      <c r="C76" s="1959"/>
      <c r="D76" s="2116"/>
      <c r="E76" s="2117"/>
      <c r="F76" s="835"/>
      <c r="G76" s="2116"/>
      <c r="H76" s="2117"/>
      <c r="I76" s="835"/>
      <c r="J76" s="2116"/>
      <c r="K76" s="2117"/>
      <c r="L76" s="835"/>
      <c r="M76" s="2118"/>
      <c r="N76" s="2119"/>
      <c r="O76" s="2120"/>
      <c r="P76" s="2121"/>
      <c r="Q76" s="2119"/>
      <c r="R76" s="2122"/>
    </row>
    <row r="77" spans="2:18" ht="24" customHeight="1" x14ac:dyDescent="0.2">
      <c r="B77" s="57">
        <v>21</v>
      </c>
      <c r="C77" s="58" t="s">
        <v>70</v>
      </c>
      <c r="D77" s="2107">
        <f>+'[60]Valores Mensais'!Q266</f>
        <v>57736</v>
      </c>
      <c r="E77" s="2108"/>
      <c r="F77" s="184">
        <f>+'[60]Valores Mensais'!R266</f>
        <v>40</v>
      </c>
      <c r="G77" s="2107">
        <f>+'[60]Valores Mensais'!U266</f>
        <v>62466</v>
      </c>
      <c r="H77" s="2108"/>
      <c r="I77" s="184">
        <f>+'[60]Valores Mensais'!V266</f>
        <v>43</v>
      </c>
      <c r="J77" s="2107">
        <f>+'[60]Valores Mensais'!W266</f>
        <v>18922</v>
      </c>
      <c r="K77" s="2108"/>
      <c r="L77" s="184">
        <f>+'[60]Valores Mensais'!X266</f>
        <v>17</v>
      </c>
      <c r="M77" s="1720">
        <f>+'[60]Valores Mensais'!Y266</f>
        <v>10</v>
      </c>
      <c r="N77" s="1721"/>
      <c r="O77" s="1722"/>
      <c r="P77" s="1725">
        <f>+'[60]Valores Mensais'!Z266</f>
        <v>7</v>
      </c>
      <c r="Q77" s="1721"/>
      <c r="R77" s="2104"/>
    </row>
    <row r="78" spans="2:18" ht="24" customHeight="1" x14ac:dyDescent="0.2">
      <c r="B78" s="110"/>
      <c r="C78" s="51" t="s">
        <v>71</v>
      </c>
      <c r="D78" s="2109">
        <f>+'[60]Valores Mensais'!Q267</f>
        <v>57864</v>
      </c>
      <c r="E78" s="2110"/>
      <c r="F78" s="182">
        <f>+'[60]Valores Mensais'!R267</f>
        <v>40</v>
      </c>
      <c r="G78" s="2109">
        <f>+'[60]Valores Mensais'!U267</f>
        <v>62673</v>
      </c>
      <c r="H78" s="2110"/>
      <c r="I78" s="182">
        <f>+'[60]Valores Mensais'!V267</f>
        <v>42</v>
      </c>
      <c r="J78" s="2109">
        <f>+'[60]Valores Mensais'!W267</f>
        <v>18947</v>
      </c>
      <c r="K78" s="2110"/>
      <c r="L78" s="182">
        <f>+'[60]Valores Mensais'!X267</f>
        <v>17</v>
      </c>
      <c r="M78" s="2111">
        <f>+'[60]Valores Mensais'!Y267</f>
        <v>10</v>
      </c>
      <c r="N78" s="2112"/>
      <c r="O78" s="2113"/>
      <c r="P78" s="2114">
        <f>+'[60]Valores Mensais'!Z267</f>
        <v>7</v>
      </c>
      <c r="Q78" s="2112"/>
      <c r="R78" s="2115"/>
    </row>
    <row r="79" spans="2:18" ht="24" customHeight="1" x14ac:dyDescent="0.2">
      <c r="B79" s="57">
        <v>22</v>
      </c>
      <c r="C79" s="58" t="s">
        <v>72</v>
      </c>
      <c r="D79" s="2107">
        <f>+'[60]Valores Mensais'!Q268</f>
        <v>58159</v>
      </c>
      <c r="E79" s="2108"/>
      <c r="F79" s="184">
        <f>+'[60]Valores Mensais'!R268</f>
        <v>40</v>
      </c>
      <c r="G79" s="2107">
        <f>+'[60]Valores Mensais'!U268</f>
        <v>62967</v>
      </c>
      <c r="H79" s="2108"/>
      <c r="I79" s="184">
        <f>+'[60]Valores Mensais'!V268</f>
        <v>42</v>
      </c>
      <c r="J79" s="2107">
        <f>+'[60]Valores Mensais'!W268</f>
        <v>18971</v>
      </c>
      <c r="K79" s="2108"/>
      <c r="L79" s="184">
        <f>+'[60]Valores Mensais'!X268</f>
        <v>18</v>
      </c>
      <c r="M79" s="1720">
        <f>+'[60]Valores Mensais'!Y268</f>
        <v>10</v>
      </c>
      <c r="N79" s="1721"/>
      <c r="O79" s="1722"/>
      <c r="P79" s="1725">
        <f>+'[60]Valores Mensais'!Z268</f>
        <v>8</v>
      </c>
      <c r="Q79" s="1721"/>
      <c r="R79" s="2104"/>
    </row>
    <row r="80" spans="2:18" ht="24" customHeight="1" x14ac:dyDescent="0.2">
      <c r="B80" s="57"/>
      <c r="C80" s="58" t="s">
        <v>73</v>
      </c>
      <c r="D80" s="2107">
        <f>+'[60]Valores Mensais'!Q269</f>
        <v>58383</v>
      </c>
      <c r="E80" s="2108"/>
      <c r="F80" s="184">
        <f>+'[60]Valores Mensais'!R269</f>
        <v>40</v>
      </c>
      <c r="G80" s="2107">
        <f>+'[60]Valores Mensais'!U269</f>
        <v>63179</v>
      </c>
      <c r="H80" s="2108"/>
      <c r="I80" s="184">
        <f>+'[60]Valores Mensais'!V269</f>
        <v>42</v>
      </c>
      <c r="J80" s="2107">
        <f>+'[60]Valores Mensais'!W269</f>
        <v>18930</v>
      </c>
      <c r="K80" s="2108"/>
      <c r="L80" s="184">
        <f>+'[60]Valores Mensais'!X269</f>
        <v>18</v>
      </c>
      <c r="M80" s="1720">
        <f>+'[60]Valores Mensais'!Y269</f>
        <v>10</v>
      </c>
      <c r="N80" s="1721"/>
      <c r="O80" s="1722"/>
      <c r="P80" s="1725">
        <f>+'[60]Valores Mensais'!Z269</f>
        <v>8</v>
      </c>
      <c r="Q80" s="1721"/>
      <c r="R80" s="2104"/>
    </row>
    <row r="81" spans="1:18" ht="24" customHeight="1" x14ac:dyDescent="0.2">
      <c r="B81" s="57"/>
      <c r="C81" s="58" t="s">
        <v>74</v>
      </c>
      <c r="D81" s="2107">
        <f>+'[60]Valores Mensais'!Q270</f>
        <v>58723</v>
      </c>
      <c r="E81" s="2108"/>
      <c r="F81" s="184">
        <f>+'[60]Valores Mensais'!R270</f>
        <v>40</v>
      </c>
      <c r="G81" s="2107">
        <f>+'[60]Valores Mensais'!U270</f>
        <v>63515</v>
      </c>
      <c r="H81" s="2108"/>
      <c r="I81" s="184">
        <f>+'[60]Valores Mensais'!V270</f>
        <v>42</v>
      </c>
      <c r="J81" s="2107">
        <f>+'[60]Valores Mensais'!W270</f>
        <v>18878</v>
      </c>
      <c r="K81" s="2108"/>
      <c r="L81" s="184">
        <f>+'[60]Valores Mensais'!X270</f>
        <v>18</v>
      </c>
      <c r="M81" s="1720">
        <f>+'[60]Valores Mensais'!Y270</f>
        <v>10</v>
      </c>
      <c r="N81" s="1721"/>
      <c r="O81" s="1722"/>
      <c r="P81" s="1725">
        <f>+'[60]Valores Mensais'!Z270</f>
        <v>8</v>
      </c>
      <c r="Q81" s="1721"/>
      <c r="R81" s="2104"/>
    </row>
    <row r="82" spans="1:18" ht="24" customHeight="1" x14ac:dyDescent="0.2">
      <c r="B82" s="57"/>
      <c r="C82" s="58" t="s">
        <v>75</v>
      </c>
      <c r="D82" s="2107">
        <f>+'[60]Valores Mensais'!Q271</f>
        <v>59242</v>
      </c>
      <c r="E82" s="2108"/>
      <c r="F82" s="184">
        <f>+'[60]Valores Mensais'!R271</f>
        <v>41</v>
      </c>
      <c r="G82" s="2107">
        <f>+'[60]Valores Mensais'!U271</f>
        <v>64020</v>
      </c>
      <c r="H82" s="2108"/>
      <c r="I82" s="184">
        <f>+'[60]Valores Mensais'!V271</f>
        <v>43</v>
      </c>
      <c r="J82" s="2107">
        <f>+'[60]Valores Mensais'!W271</f>
        <v>18861</v>
      </c>
      <c r="K82" s="2108"/>
      <c r="L82" s="184">
        <f>+'[60]Valores Mensais'!X271</f>
        <v>18</v>
      </c>
      <c r="M82" s="1720">
        <f>+'[60]Valores Mensais'!Y271</f>
        <v>10</v>
      </c>
      <c r="N82" s="1721"/>
      <c r="O82" s="1722"/>
      <c r="P82" s="1725">
        <f>+'[60]Valores Mensais'!Z271</f>
        <v>8</v>
      </c>
      <c r="Q82" s="1721"/>
      <c r="R82" s="2104"/>
    </row>
    <row r="83" spans="1:18" ht="24" customHeight="1" x14ac:dyDescent="0.2">
      <c r="B83" s="57"/>
      <c r="C83" s="58" t="s">
        <v>76</v>
      </c>
      <c r="D83" s="2107">
        <f>+'[60]Valores Mensais'!Q272</f>
        <v>59614</v>
      </c>
      <c r="E83" s="2108"/>
      <c r="F83" s="184">
        <f>+'[60]Valores Mensais'!R272</f>
        <v>42</v>
      </c>
      <c r="G83" s="2107">
        <f>+'[60]Valores Mensais'!U272</f>
        <v>64382</v>
      </c>
      <c r="H83" s="2108"/>
      <c r="I83" s="184">
        <f>+'[60]Valores Mensais'!V272</f>
        <v>45</v>
      </c>
      <c r="J83" s="2107">
        <f>+'[60]Valores Mensais'!W272</f>
        <v>18811</v>
      </c>
      <c r="K83" s="2108"/>
      <c r="L83" s="184">
        <f>+'[60]Valores Mensais'!X272</f>
        <v>18</v>
      </c>
      <c r="M83" s="1720">
        <f>+'[60]Valores Mensais'!Y272</f>
        <v>10</v>
      </c>
      <c r="N83" s="1721"/>
      <c r="O83" s="1722"/>
      <c r="P83" s="1725">
        <f>+'[60]Valores Mensais'!Z272</f>
        <v>8</v>
      </c>
      <c r="Q83" s="1721"/>
      <c r="R83" s="2104"/>
    </row>
    <row r="84" spans="1:18" ht="24" customHeight="1" x14ac:dyDescent="0.2">
      <c r="B84" s="57"/>
      <c r="C84" s="58" t="s">
        <v>77</v>
      </c>
      <c r="D84" s="2107">
        <f>+'[60]Valores Mensais'!Q273</f>
        <v>60061</v>
      </c>
      <c r="E84" s="2108"/>
      <c r="F84" s="184">
        <f>+'[60]Valores Mensais'!R273</f>
        <v>43</v>
      </c>
      <c r="G84" s="2107">
        <f>+'[60]Valores Mensais'!U273</f>
        <v>64807</v>
      </c>
      <c r="H84" s="2108"/>
      <c r="I84" s="184">
        <f>+'[60]Valores Mensais'!V273</f>
        <v>47</v>
      </c>
      <c r="J84" s="2107">
        <f>+'[60]Valores Mensais'!W273</f>
        <v>18820</v>
      </c>
      <c r="K84" s="2108"/>
      <c r="L84" s="184">
        <f>+'[60]Valores Mensais'!X273</f>
        <v>19</v>
      </c>
      <c r="M84" s="1720">
        <f>+'[60]Valores Mensais'!Y273</f>
        <v>10</v>
      </c>
      <c r="N84" s="1721"/>
      <c r="O84" s="1722"/>
      <c r="P84" s="1725">
        <f>+'[60]Valores Mensais'!Z273</f>
        <v>9</v>
      </c>
      <c r="Q84" s="1721"/>
      <c r="R84" s="2104"/>
    </row>
    <row r="85" spans="1:18" ht="24" customHeight="1" x14ac:dyDescent="0.2">
      <c r="B85" s="57"/>
      <c r="C85" s="58" t="s">
        <v>66</v>
      </c>
      <c r="D85" s="2107">
        <f>+'[60]Valores Mensais'!Q274</f>
        <v>60405</v>
      </c>
      <c r="E85" s="2108"/>
      <c r="F85" s="184">
        <f>+'[60]Valores Mensais'!R274</f>
        <v>46</v>
      </c>
      <c r="G85" s="2107">
        <f>+'[60]Valores Mensais'!U274</f>
        <v>65124</v>
      </c>
      <c r="H85" s="2108"/>
      <c r="I85" s="184">
        <f>+'[60]Valores Mensais'!V274</f>
        <v>50</v>
      </c>
      <c r="J85" s="2107">
        <f>+'[60]Valores Mensais'!W274</f>
        <v>18801</v>
      </c>
      <c r="K85" s="2108"/>
      <c r="L85" s="184">
        <f>+'[60]Valores Mensais'!X274</f>
        <v>20</v>
      </c>
      <c r="M85" s="1720">
        <f>+'[60]Valores Mensais'!Y274</f>
        <v>11</v>
      </c>
      <c r="N85" s="1721"/>
      <c r="O85" s="1722"/>
      <c r="P85" s="1725">
        <f>+'[60]Valores Mensais'!Z274</f>
        <v>9</v>
      </c>
      <c r="Q85" s="1721"/>
      <c r="R85" s="2104"/>
    </row>
    <row r="86" spans="1:18" ht="24" customHeight="1" x14ac:dyDescent="0.2">
      <c r="B86" s="57"/>
      <c r="C86" s="58" t="s">
        <v>67</v>
      </c>
      <c r="D86" s="2107">
        <f>+'[60]Valores Mensais'!Q275</f>
        <v>60750</v>
      </c>
      <c r="E86" s="2108"/>
      <c r="F86" s="184">
        <f>+'[60]Valores Mensais'!R275</f>
        <v>51</v>
      </c>
      <c r="G86" s="2107">
        <f>+'[60]Valores Mensais'!U275</f>
        <v>65448</v>
      </c>
      <c r="H86" s="2108"/>
      <c r="I86" s="184">
        <f>+'[60]Valores Mensais'!V275</f>
        <v>55</v>
      </c>
      <c r="J86" s="2107">
        <f>+'[60]Valores Mensais'!W275</f>
        <v>18776</v>
      </c>
      <c r="K86" s="2108"/>
      <c r="L86" s="184">
        <f>+'[60]Valores Mensais'!X275</f>
        <v>21</v>
      </c>
      <c r="M86" s="1720">
        <f>+'[60]Valores Mensais'!Y275</f>
        <v>12</v>
      </c>
      <c r="N86" s="1721"/>
      <c r="O86" s="1722"/>
      <c r="P86" s="1725">
        <f>+'[60]Valores Mensais'!Z275</f>
        <v>9</v>
      </c>
      <c r="Q86" s="1721"/>
      <c r="R86" s="2104"/>
    </row>
    <row r="87" spans="1:18" ht="24" customHeight="1" x14ac:dyDescent="0.2">
      <c r="B87" s="57"/>
      <c r="C87" s="58" t="s">
        <v>68</v>
      </c>
      <c r="D87" s="2107">
        <f>+'[60]Valores Mensais'!Q276</f>
        <v>61089</v>
      </c>
      <c r="E87" s="2108"/>
      <c r="F87" s="184">
        <f>+'[60]Valores Mensais'!R276</f>
        <v>58</v>
      </c>
      <c r="G87" s="2107">
        <f>+'[60]Valores Mensais'!U276</f>
        <v>65744</v>
      </c>
      <c r="H87" s="2108"/>
      <c r="I87" s="184">
        <f>+'[60]Valores Mensais'!V276</f>
        <v>63</v>
      </c>
      <c r="J87" s="2107">
        <f>+'[60]Valores Mensais'!W276</f>
        <v>18779</v>
      </c>
      <c r="K87" s="2108"/>
      <c r="L87" s="184">
        <f>+'[60]Valores Mensais'!X276</f>
        <v>24</v>
      </c>
      <c r="M87" s="1720">
        <f>+'[60]Valores Mensais'!Y276</f>
        <v>15</v>
      </c>
      <c r="N87" s="1721"/>
      <c r="O87" s="1722"/>
      <c r="P87" s="1725">
        <f>+'[60]Valores Mensais'!Z276</f>
        <v>9</v>
      </c>
      <c r="Q87" s="1721"/>
      <c r="R87" s="2104"/>
    </row>
    <row r="88" spans="1:18" ht="24" customHeight="1" x14ac:dyDescent="0.2">
      <c r="B88" s="57"/>
      <c r="C88" s="58" t="s">
        <v>69</v>
      </c>
      <c r="D88" s="2107">
        <f>+'[60]Valores Mensais'!Q277</f>
        <v>61513</v>
      </c>
      <c r="E88" s="2108"/>
      <c r="F88" s="184">
        <f>+'[60]Valores Mensais'!R277</f>
        <v>69</v>
      </c>
      <c r="G88" s="2107">
        <f>+'[60]Valores Mensais'!U277</f>
        <v>66146</v>
      </c>
      <c r="H88" s="2108"/>
      <c r="I88" s="184">
        <f>+'[60]Valores Mensais'!V277</f>
        <v>73</v>
      </c>
      <c r="J88" s="2107">
        <f>+'[60]Valores Mensais'!W277</f>
        <v>18832</v>
      </c>
      <c r="K88" s="2108"/>
      <c r="L88" s="184">
        <f>+'[60]Valores Mensais'!X277</f>
        <v>28</v>
      </c>
      <c r="M88" s="1720">
        <f>+'[60]Valores Mensais'!Y277</f>
        <v>19</v>
      </c>
      <c r="N88" s="1721"/>
      <c r="O88" s="1722"/>
      <c r="P88" s="1725">
        <f>+'[60]Valores Mensais'!Z277</f>
        <v>9</v>
      </c>
      <c r="Q88" s="1721"/>
      <c r="R88" s="2104"/>
    </row>
    <row r="89" spans="1:18" ht="24" customHeight="1" x14ac:dyDescent="0.2">
      <c r="B89" s="57"/>
      <c r="C89" s="58" t="s">
        <v>70</v>
      </c>
      <c r="D89" s="2107">
        <f>+'[60]Valores Mensais'!Q278</f>
        <v>61763</v>
      </c>
      <c r="E89" s="2108"/>
      <c r="F89" s="184">
        <f>+'[60]Valores Mensais'!R278</f>
        <v>83</v>
      </c>
      <c r="G89" s="2107">
        <f>+'[60]Valores Mensais'!U278</f>
        <v>66396</v>
      </c>
      <c r="H89" s="2108"/>
      <c r="I89" s="184">
        <f>+'[60]Valores Mensais'!V278</f>
        <v>88</v>
      </c>
      <c r="J89" s="2107">
        <f>+'[60]Valores Mensais'!W278</f>
        <v>18823</v>
      </c>
      <c r="K89" s="2108"/>
      <c r="L89" s="184">
        <f>+'[60]Valores Mensais'!X278</f>
        <v>32</v>
      </c>
      <c r="M89" s="1720">
        <f>+'[60]Valores Mensais'!Y278</f>
        <v>24</v>
      </c>
      <c r="N89" s="1721"/>
      <c r="O89" s="1722"/>
      <c r="P89" s="1725">
        <f>+'[60]Valores Mensais'!Z278</f>
        <v>8</v>
      </c>
      <c r="Q89" s="1721"/>
      <c r="R89" s="2104"/>
    </row>
    <row r="90" spans="1:18" ht="24" customHeight="1" x14ac:dyDescent="0.2">
      <c r="B90" s="110"/>
      <c r="C90" s="51" t="s">
        <v>71</v>
      </c>
      <c r="D90" s="2109">
        <f>+'[60]Valores Mensais'!Q279</f>
        <v>62004</v>
      </c>
      <c r="E90" s="2110"/>
      <c r="F90" s="182">
        <f>+'[60]Valores Mensais'!R279</f>
        <v>99</v>
      </c>
      <c r="G90" s="2109">
        <f>+'[60]Valores Mensais'!U279</f>
        <v>66611</v>
      </c>
      <c r="H90" s="2110"/>
      <c r="I90" s="182">
        <f>+'[60]Valores Mensais'!V279</f>
        <v>105</v>
      </c>
      <c r="J90" s="2109">
        <f>+'[60]Valores Mensais'!W279</f>
        <v>18834</v>
      </c>
      <c r="K90" s="2110"/>
      <c r="L90" s="182">
        <f>+'[60]Valores Mensais'!X279</f>
        <v>37</v>
      </c>
      <c r="M90" s="2111">
        <f>+'[60]Valores Mensais'!Y279</f>
        <v>29</v>
      </c>
      <c r="N90" s="2112"/>
      <c r="O90" s="2113"/>
      <c r="P90" s="2114">
        <f>+'[60]Valores Mensais'!Z279</f>
        <v>8</v>
      </c>
      <c r="Q90" s="2112"/>
      <c r="R90" s="2115"/>
    </row>
    <row r="91" spans="1:18" ht="24" customHeight="1" x14ac:dyDescent="0.2">
      <c r="B91" s="57">
        <v>23</v>
      </c>
      <c r="C91" s="58" t="s">
        <v>72</v>
      </c>
      <c r="D91" s="2107">
        <f>+'[60]Valores Mensais'!Q280</f>
        <v>62356</v>
      </c>
      <c r="E91" s="2108"/>
      <c r="F91" s="184">
        <f>+'[60]Valores Mensais'!R280</f>
        <v>114</v>
      </c>
      <c r="G91" s="2107">
        <f>+'[60]Valores Mensais'!U280</f>
        <v>66919</v>
      </c>
      <c r="H91" s="2108"/>
      <c r="I91" s="184">
        <f>+'[60]Valores Mensais'!V280</f>
        <v>121</v>
      </c>
      <c r="J91" s="2107">
        <f>+'[60]Valores Mensais'!W280</f>
        <v>18827</v>
      </c>
      <c r="K91" s="2108"/>
      <c r="L91" s="184">
        <f>+'[60]Valores Mensais'!X280</f>
        <v>42</v>
      </c>
      <c r="M91" s="1720">
        <f>+'[60]Valores Mensais'!Y280</f>
        <v>34</v>
      </c>
      <c r="N91" s="1721"/>
      <c r="O91" s="1722"/>
      <c r="P91" s="1725">
        <f>+'[60]Valores Mensais'!Z280</f>
        <v>8</v>
      </c>
      <c r="Q91" s="1721"/>
      <c r="R91" s="2104"/>
    </row>
    <row r="92" spans="1:18" ht="24" customHeight="1" x14ac:dyDescent="0.2">
      <c r="B92" s="57"/>
      <c r="C92" s="58" t="s">
        <v>73</v>
      </c>
      <c r="D92" s="2107">
        <f>+'[60]Valores Mensais'!Q281</f>
        <v>62533</v>
      </c>
      <c r="E92" s="2108"/>
      <c r="F92" s="184">
        <f>+'[60]Valores Mensais'!R281</f>
        <v>132</v>
      </c>
      <c r="G92" s="2107">
        <f>+'[60]Valores Mensais'!U281</f>
        <v>67064</v>
      </c>
      <c r="H92" s="2108"/>
      <c r="I92" s="184">
        <f>+'[60]Valores Mensais'!V281</f>
        <v>141</v>
      </c>
      <c r="J92" s="2107">
        <f>+'[60]Valores Mensais'!W281</f>
        <v>18862</v>
      </c>
      <c r="K92" s="2108"/>
      <c r="L92" s="184">
        <f>+'[60]Valores Mensais'!X281</f>
        <v>48</v>
      </c>
      <c r="M92" s="1720">
        <f>+'[60]Valores Mensais'!Y281</f>
        <v>39</v>
      </c>
      <c r="N92" s="1721"/>
      <c r="O92" s="1722"/>
      <c r="P92" s="1725">
        <f>+'[60]Valores Mensais'!Z281</f>
        <v>9</v>
      </c>
      <c r="Q92" s="1721"/>
      <c r="R92" s="2104"/>
    </row>
    <row r="93" spans="1:18" ht="24" customHeight="1" x14ac:dyDescent="0.2">
      <c r="B93" s="57"/>
      <c r="C93" s="58" t="s">
        <v>74</v>
      </c>
      <c r="D93" s="2107">
        <f>+'[60]Valores Mensais'!Q282</f>
        <v>62699</v>
      </c>
      <c r="E93" s="2108"/>
      <c r="F93" s="184">
        <f>+'[60]Valores Mensais'!R282</f>
        <v>148</v>
      </c>
      <c r="G93" s="2107">
        <f>+'[60]Valores Mensais'!U282</f>
        <v>67193</v>
      </c>
      <c r="H93" s="2108"/>
      <c r="I93" s="184">
        <f>+'[60]Valores Mensais'!V282</f>
        <v>157</v>
      </c>
      <c r="J93" s="2107">
        <f>+'[60]Valores Mensais'!W282</f>
        <v>18910</v>
      </c>
      <c r="K93" s="2108"/>
      <c r="L93" s="184">
        <f>+'[60]Valores Mensais'!X282</f>
        <v>53</v>
      </c>
      <c r="M93" s="1720">
        <f>+'[60]Valores Mensais'!Y282</f>
        <v>45</v>
      </c>
      <c r="N93" s="1721"/>
      <c r="O93" s="1722"/>
      <c r="P93" s="1725">
        <f>+'[60]Valores Mensais'!Z282</f>
        <v>8</v>
      </c>
      <c r="Q93" s="1721"/>
      <c r="R93" s="2104"/>
    </row>
    <row r="94" spans="1:18" ht="24" customHeight="1" x14ac:dyDescent="0.2">
      <c r="B94" s="57"/>
      <c r="C94" s="58" t="s">
        <v>75</v>
      </c>
      <c r="D94" s="2107">
        <f>+'[60]Valores Mensais'!Q283</f>
        <v>62972</v>
      </c>
      <c r="E94" s="2108"/>
      <c r="F94" s="184">
        <f>+'[60]Valores Mensais'!R283</f>
        <v>163</v>
      </c>
      <c r="G94" s="2107">
        <f>+'[60]Valores Mensais'!U283</f>
        <v>67433</v>
      </c>
      <c r="H94" s="2108"/>
      <c r="I94" s="184">
        <f>+'[60]Valores Mensais'!V283</f>
        <v>173</v>
      </c>
      <c r="J94" s="2107">
        <f>+'[60]Valores Mensais'!W283</f>
        <v>19000</v>
      </c>
      <c r="K94" s="2108"/>
      <c r="L94" s="184">
        <f>+'[60]Valores Mensais'!X283</f>
        <v>58</v>
      </c>
      <c r="M94" s="1720">
        <f>+'[60]Valores Mensais'!Y283</f>
        <v>50</v>
      </c>
      <c r="N94" s="1721"/>
      <c r="O94" s="1722"/>
      <c r="P94" s="1725">
        <f>+'[60]Valores Mensais'!Z283</f>
        <v>8</v>
      </c>
      <c r="Q94" s="1721"/>
      <c r="R94" s="2104"/>
    </row>
    <row r="95" spans="1:18" ht="2.1" customHeight="1" x14ac:dyDescent="0.2">
      <c r="A95" s="20">
        <v>0</v>
      </c>
      <c r="B95" s="836"/>
      <c r="C95" s="836"/>
      <c r="D95" s="2105"/>
      <c r="E95" s="2105"/>
      <c r="F95" s="601"/>
      <c r="G95" s="2106"/>
      <c r="H95" s="2106"/>
      <c r="I95" s="837"/>
      <c r="J95" s="2106"/>
      <c r="K95" s="2106"/>
      <c r="L95" s="837"/>
      <c r="M95" s="2106"/>
      <c r="N95" s="2106"/>
      <c r="O95" s="2106"/>
      <c r="P95" s="2106"/>
      <c r="Q95" s="2106"/>
      <c r="R95" s="2106"/>
    </row>
    <row r="96" spans="1:18" s="833" customFormat="1" ht="18" customHeight="1" x14ac:dyDescent="0.2">
      <c r="B96" s="729" t="s">
        <v>609</v>
      </c>
      <c r="C96" s="729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8" ht="18" customHeight="1" x14ac:dyDescent="0.2">
      <c r="B97" s="797"/>
      <c r="C97" s="797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"/>
    <row r="99" spans="2:1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  <c r="Q100" s="1313"/>
      <c r="R100" s="1313"/>
    </row>
    <row r="101" spans="2:18" s="9" customFormat="1" ht="18" customHeight="1" x14ac:dyDescent="0.3">
      <c r="B101" s="882" t="str">
        <f>+Capa!$G$15</f>
        <v>Indicadores de Conjuntura  •  maio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19"/>
      <c r="P101" s="43"/>
      <c r="Q101" s="43"/>
      <c r="R101" s="150" t="s">
        <v>914</v>
      </c>
    </row>
  </sheetData>
  <mergeCells count="260">
    <mergeCell ref="D94:E94"/>
    <mergeCell ref="G94:H94"/>
    <mergeCell ref="J94:K94"/>
    <mergeCell ref="M94:O94"/>
    <mergeCell ref="P94:R94"/>
    <mergeCell ref="D32:F32"/>
    <mergeCell ref="G32:I32"/>
    <mergeCell ref="J32:L32"/>
    <mergeCell ref="M32:O32"/>
    <mergeCell ref="P32:R32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D79:E79"/>
    <mergeCell ref="G79:H79"/>
    <mergeCell ref="J79:K79"/>
    <mergeCell ref="M79:O79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13:C13"/>
    <mergeCell ref="D13:F13"/>
    <mergeCell ref="G13:I13"/>
    <mergeCell ref="J13:L13"/>
    <mergeCell ref="M13:O13"/>
    <mergeCell ref="P13:R13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0:C10"/>
    <mergeCell ref="D10:F10"/>
    <mergeCell ref="G10:I10"/>
    <mergeCell ref="J10:L10"/>
    <mergeCell ref="M10:O10"/>
    <mergeCell ref="P10:R10"/>
    <mergeCell ref="B12:C12"/>
    <mergeCell ref="D12:F12"/>
    <mergeCell ref="G12:I12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B70:C72"/>
    <mergeCell ref="D70:F70"/>
    <mergeCell ref="G70:I70"/>
    <mergeCell ref="J70:R70"/>
    <mergeCell ref="D71:E72"/>
    <mergeCell ref="P30:R30"/>
    <mergeCell ref="D31:F31"/>
    <mergeCell ref="G31:I31"/>
    <mergeCell ref="J31:L31"/>
    <mergeCell ref="M31:O31"/>
    <mergeCell ref="P31:R31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P79:R79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J88:K88"/>
    <mergeCell ref="M88:O88"/>
    <mergeCell ref="P88:R88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B100:R100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93:E93"/>
    <mergeCell ref="G93:H93"/>
    <mergeCell ref="J93:K93"/>
    <mergeCell ref="M93:O93"/>
    <mergeCell ref="P93:R93"/>
    <mergeCell ref="D95:E95"/>
    <mergeCell ref="G95:H95"/>
    <mergeCell ref="J95:K95"/>
    <mergeCell ref="M95:O95"/>
    <mergeCell ref="P95:R95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G88:H88"/>
  </mergeCells>
  <hyperlinks>
    <hyperlink ref="T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01"/>
  <sheetViews>
    <sheetView showGridLines="0" view="pageBreakPreview" topLeftCell="A66" zoomScale="65" zoomScaleNormal="100" zoomScaleSheetLayoutView="65" workbookViewId="0">
      <selection activeCell="Q98" sqref="Q98"/>
    </sheetView>
  </sheetViews>
  <sheetFormatPr defaultColWidth="9.140625" defaultRowHeight="12.75" x14ac:dyDescent="0.2"/>
  <cols>
    <col min="1" max="1" width="9.140625" style="1159"/>
    <col min="2" max="3" width="5.7109375" style="1159" customWidth="1"/>
    <col min="4" max="4" width="12.7109375" style="1159" customWidth="1"/>
    <col min="5" max="5" width="8.7109375" style="1159" customWidth="1"/>
    <col min="6" max="6" width="12.7109375" style="1159" customWidth="1"/>
    <col min="7" max="8" width="14.7109375" style="1159" customWidth="1"/>
    <col min="9" max="9" width="12.7109375" style="1159" customWidth="1"/>
    <col min="10" max="10" width="8.7109375" style="1159" customWidth="1"/>
    <col min="11" max="11" width="11.7109375" style="1159" customWidth="1"/>
    <col min="12" max="13" width="14.7109375" style="1159" customWidth="1"/>
    <col min="14" max="14" width="8.7109375" style="1159" customWidth="1"/>
    <col min="15" max="16" width="12.7109375" style="1159" customWidth="1"/>
    <col min="17" max="17" width="14.7109375" style="1159" customWidth="1"/>
    <col min="18" max="18" width="13.7109375" style="1159" customWidth="1"/>
    <col min="19" max="16384" width="9.140625" style="1159"/>
  </cols>
  <sheetData>
    <row r="1" spans="2:20" ht="26.25" customHeight="1" x14ac:dyDescent="0.2">
      <c r="B1" s="1351" t="s">
        <v>10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</row>
    <row r="2" spans="2:20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  <c r="N2" s="1178"/>
      <c r="O2" s="1178"/>
      <c r="P2" s="1178"/>
      <c r="Q2" s="1178"/>
      <c r="R2" s="1178"/>
    </row>
    <row r="3" spans="2:20" ht="18" customHeight="1" x14ac:dyDescent="0.2"/>
    <row r="4" spans="2:20" ht="18" customHeight="1" x14ac:dyDescent="0.25">
      <c r="T4" s="1130" t="s">
        <v>0</v>
      </c>
    </row>
    <row r="5" spans="2:20" ht="18" customHeight="1" x14ac:dyDescent="0.25">
      <c r="B5" s="39" t="s">
        <v>628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2">
      <c r="B6" s="80" t="s">
        <v>629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">
      <c r="B7" s="2155"/>
      <c r="C7" s="2156"/>
      <c r="D7" s="1272" t="s">
        <v>597</v>
      </c>
      <c r="E7" s="1272"/>
      <c r="F7" s="1272"/>
      <c r="G7" s="1272"/>
      <c r="H7" s="1272"/>
      <c r="I7" s="1272"/>
      <c r="J7" s="1272"/>
      <c r="K7" s="1272"/>
      <c r="L7" s="1272"/>
      <c r="M7" s="1272"/>
      <c r="N7" s="1272"/>
      <c r="O7" s="1272"/>
      <c r="P7" s="1272"/>
      <c r="Q7" s="1272"/>
      <c r="R7" s="1272"/>
    </row>
    <row r="8" spans="2:20" ht="30" customHeight="1" x14ac:dyDescent="0.2">
      <c r="B8" s="2157"/>
      <c r="C8" s="2158"/>
      <c r="D8" s="1252" t="s">
        <v>0</v>
      </c>
      <c r="E8" s="1252"/>
      <c r="F8" s="1252"/>
      <c r="G8" s="1252"/>
      <c r="H8" s="1252"/>
      <c r="I8" s="1252" t="s">
        <v>59</v>
      </c>
      <c r="J8" s="1252"/>
      <c r="K8" s="1252"/>
      <c r="L8" s="1252"/>
      <c r="M8" s="1252"/>
      <c r="N8" s="1252" t="s">
        <v>574</v>
      </c>
      <c r="O8" s="1252"/>
      <c r="P8" s="1252"/>
      <c r="Q8" s="1252"/>
      <c r="R8" s="1252"/>
    </row>
    <row r="9" spans="2:20" ht="21.95" customHeight="1" x14ac:dyDescent="0.2">
      <c r="B9" s="2159"/>
      <c r="C9" s="2160"/>
      <c r="D9" s="2075"/>
      <c r="E9" s="2075"/>
      <c r="F9" s="2075"/>
      <c r="G9" s="2075"/>
      <c r="H9" s="2075"/>
      <c r="I9" s="2075"/>
      <c r="J9" s="2075"/>
      <c r="K9" s="2075"/>
      <c r="L9" s="2075"/>
      <c r="M9" s="2075"/>
      <c r="N9" s="2075"/>
      <c r="O9" s="2075"/>
      <c r="P9" s="2075"/>
      <c r="Q9" s="2075"/>
      <c r="R9" s="2075"/>
    </row>
    <row r="10" spans="2:20" ht="21.95" customHeight="1" x14ac:dyDescent="0.2">
      <c r="B10" s="1175">
        <v>2020</v>
      </c>
      <c r="C10" s="1175"/>
      <c r="D10" s="2149">
        <f>+'[61]Valores Anuais'!B36</f>
        <v>159.40534193605677</v>
      </c>
      <c r="E10" s="2150"/>
      <c r="F10" s="2150"/>
      <c r="G10" s="2150"/>
      <c r="H10" s="2151"/>
      <c r="I10" s="2152">
        <f>+'[61]VH Anuais'!B35</f>
        <v>11.652636058572163</v>
      </c>
      <c r="J10" s="2153"/>
      <c r="K10" s="2153"/>
      <c r="L10" s="2153"/>
      <c r="M10" s="2154"/>
      <c r="N10" s="2150"/>
      <c r="O10" s="2150"/>
      <c r="P10" s="2150"/>
      <c r="Q10" s="2150"/>
      <c r="R10" s="2150"/>
    </row>
    <row r="11" spans="2:20" ht="21.95" customHeight="1" x14ac:dyDescent="0.2">
      <c r="B11" s="1175">
        <v>2021</v>
      </c>
      <c r="C11" s="1175"/>
      <c r="D11" s="2149">
        <f>+'[61]Valores Anuais'!B37</f>
        <v>169.71378427064809</v>
      </c>
      <c r="E11" s="2150"/>
      <c r="F11" s="2150"/>
      <c r="G11" s="2150"/>
      <c r="H11" s="2151"/>
      <c r="I11" s="2152">
        <f>+'[61]VH Anuais'!B36</f>
        <v>6.4668110926460631</v>
      </c>
      <c r="J11" s="2153"/>
      <c r="K11" s="2153"/>
      <c r="L11" s="2153"/>
      <c r="M11" s="2154"/>
      <c r="N11" s="2150"/>
      <c r="O11" s="2150"/>
      <c r="P11" s="2150"/>
      <c r="Q11" s="2150"/>
      <c r="R11" s="2150"/>
    </row>
    <row r="12" spans="2:20" ht="21.95" customHeight="1" x14ac:dyDescent="0.2">
      <c r="B12" s="1175">
        <v>2022</v>
      </c>
      <c r="C12" s="1175"/>
      <c r="D12" s="2149">
        <f>+'[61]Valores Anuais'!B38</f>
        <v>200.34022019135435</v>
      </c>
      <c r="E12" s="2150"/>
      <c r="F12" s="2150"/>
      <c r="G12" s="2150"/>
      <c r="H12" s="2151"/>
      <c r="I12" s="2152">
        <f>+'[61]VH Anuais'!B37</f>
        <v>18.04593307038942</v>
      </c>
      <c r="J12" s="2153"/>
      <c r="K12" s="2153"/>
      <c r="L12" s="2153"/>
      <c r="M12" s="2154"/>
      <c r="N12" s="2150"/>
      <c r="O12" s="2150"/>
      <c r="P12" s="2150"/>
      <c r="Q12" s="2150"/>
      <c r="R12" s="2150"/>
    </row>
    <row r="13" spans="2:20" ht="21.95" customHeight="1" x14ac:dyDescent="0.2">
      <c r="B13" s="1158"/>
      <c r="C13" s="1158"/>
      <c r="D13" s="838"/>
      <c r="E13" s="839"/>
      <c r="F13" s="839"/>
      <c r="G13" s="839"/>
      <c r="H13" s="840"/>
      <c r="I13" s="838"/>
      <c r="J13" s="839"/>
      <c r="K13" s="839"/>
      <c r="L13" s="839"/>
      <c r="M13" s="840"/>
      <c r="N13" s="839"/>
      <c r="O13" s="839"/>
      <c r="P13" s="839"/>
      <c r="Q13" s="839"/>
      <c r="R13" s="839"/>
    </row>
    <row r="14" spans="2:20" ht="24" customHeight="1" x14ac:dyDescent="0.2">
      <c r="B14" s="57">
        <v>21</v>
      </c>
      <c r="C14" s="58" t="s">
        <v>70</v>
      </c>
      <c r="D14" s="2167">
        <f>+'[61]Valores Mensais'!B410</f>
        <v>177.6406077847129</v>
      </c>
      <c r="E14" s="2168"/>
      <c r="F14" s="2168"/>
      <c r="G14" s="2168"/>
      <c r="H14" s="2169"/>
      <c r="I14" s="2170">
        <f>+'[61]VH, VHA Mensais'!B398</f>
        <v>11.746198066413438</v>
      </c>
      <c r="J14" s="2171"/>
      <c r="K14" s="2171"/>
      <c r="L14" s="2171"/>
      <c r="M14" s="2172"/>
      <c r="N14" s="2170">
        <f>+'[61]VH, VHA Mensais'!AA398</f>
        <v>1.2987358833149054</v>
      </c>
      <c r="O14" s="2171"/>
      <c r="P14" s="2171"/>
      <c r="Q14" s="2171"/>
      <c r="R14" s="2172"/>
    </row>
    <row r="15" spans="2:20" ht="24" customHeight="1" x14ac:dyDescent="0.2">
      <c r="B15" s="1160"/>
      <c r="C15" s="1157" t="s">
        <v>71</v>
      </c>
      <c r="D15" s="2161">
        <f>+'[61]Valores Mensais'!B411</f>
        <v>180.12126405463309</v>
      </c>
      <c r="E15" s="2162"/>
      <c r="F15" s="2162"/>
      <c r="G15" s="2162"/>
      <c r="H15" s="2163"/>
      <c r="I15" s="2164">
        <f>+'[61]VH, VHA Mensais'!B399</f>
        <v>12.22074602926353</v>
      </c>
      <c r="J15" s="2165"/>
      <c r="K15" s="2165"/>
      <c r="L15" s="2165"/>
      <c r="M15" s="2166"/>
      <c r="N15" s="2164">
        <f>+'[61]VH, VHA Mensais'!AA399</f>
        <v>1.3964466238071793</v>
      </c>
      <c r="O15" s="2165"/>
      <c r="P15" s="2165"/>
      <c r="Q15" s="2165"/>
      <c r="R15" s="2166"/>
    </row>
    <row r="16" spans="2:20" ht="24" customHeight="1" x14ac:dyDescent="0.2">
      <c r="B16" s="57">
        <v>22</v>
      </c>
      <c r="C16" s="58" t="s">
        <v>72</v>
      </c>
      <c r="D16" s="2167">
        <f>+'[61]Valores Mensais'!B412</f>
        <v>183.6037151464667</v>
      </c>
      <c r="E16" s="2168"/>
      <c r="F16" s="2168"/>
      <c r="G16" s="2168"/>
      <c r="H16" s="2169"/>
      <c r="I16" s="2170">
        <f>+'[61]VH, VHA Mensais'!B400</f>
        <v>13.76064082667563</v>
      </c>
      <c r="J16" s="2171"/>
      <c r="K16" s="2171"/>
      <c r="L16" s="2171"/>
      <c r="M16" s="2172"/>
      <c r="N16" s="2170">
        <f>+'[61]VH, VHA Mensais'!AA400</f>
        <v>1.9333925453561829</v>
      </c>
      <c r="O16" s="2171"/>
      <c r="P16" s="2171"/>
      <c r="Q16" s="2171"/>
      <c r="R16" s="2172"/>
    </row>
    <row r="17" spans="2:18" ht="24" customHeight="1" x14ac:dyDescent="0.2">
      <c r="B17" s="57"/>
      <c r="C17" s="58" t="s">
        <v>73</v>
      </c>
      <c r="D17" s="2167">
        <f>+'[61]Valores Mensais'!B413</f>
        <v>186.33299840207567</v>
      </c>
      <c r="E17" s="2168"/>
      <c r="F17" s="2168"/>
      <c r="G17" s="2168"/>
      <c r="H17" s="2169"/>
      <c r="I17" s="2170">
        <f>+'[61]VH, VHA Mensais'!B401</f>
        <v>15.084473655041752</v>
      </c>
      <c r="J17" s="2171"/>
      <c r="K17" s="2171"/>
      <c r="L17" s="2171"/>
      <c r="M17" s="2172"/>
      <c r="N17" s="2170">
        <f>+'[61]VH, VHA Mensais'!AA401</f>
        <v>1.4865076414340095</v>
      </c>
      <c r="O17" s="2171"/>
      <c r="P17" s="2171"/>
      <c r="Q17" s="2171"/>
      <c r="R17" s="2172"/>
    </row>
    <row r="18" spans="2:18" ht="24" customHeight="1" x14ac:dyDescent="0.2">
      <c r="B18" s="57"/>
      <c r="C18" s="58" t="s">
        <v>74</v>
      </c>
      <c r="D18" s="2167">
        <f>+'[61]Valores Mensais'!B414</f>
        <v>190.09530901297569</v>
      </c>
      <c r="E18" s="2168"/>
      <c r="F18" s="2168"/>
      <c r="G18" s="2168"/>
      <c r="H18" s="2169"/>
      <c r="I18" s="2170">
        <f>+'[61]VH, VHA Mensais'!B402</f>
        <v>17.017298448881647</v>
      </c>
      <c r="J18" s="2171"/>
      <c r="K18" s="2171"/>
      <c r="L18" s="2171"/>
      <c r="M18" s="2172"/>
      <c r="N18" s="2170">
        <f>+'[61]VH, VHA Mensais'!AA402</f>
        <v>2.0191327586440488</v>
      </c>
      <c r="O18" s="2171"/>
      <c r="P18" s="2171"/>
      <c r="Q18" s="2171"/>
      <c r="R18" s="2172"/>
    </row>
    <row r="19" spans="2:18" ht="24" customHeight="1" x14ac:dyDescent="0.2">
      <c r="B19" s="57"/>
      <c r="C19" s="58" t="s">
        <v>75</v>
      </c>
      <c r="D19" s="2167">
        <f>+'[61]Valores Mensais'!B415</f>
        <v>192.65201621434801</v>
      </c>
      <c r="E19" s="2168"/>
      <c r="F19" s="2168"/>
      <c r="G19" s="2168"/>
      <c r="H19" s="2169"/>
      <c r="I19" s="2170">
        <f>+'[61]VH, VHA Mensais'!B403</f>
        <v>17.54627630762846</v>
      </c>
      <c r="J19" s="2171"/>
      <c r="K19" s="2171"/>
      <c r="L19" s="2171"/>
      <c r="M19" s="2172"/>
      <c r="N19" s="2170">
        <f>+'[61]VH, VHA Mensais'!AA403</f>
        <v>1.3449607013699572</v>
      </c>
      <c r="O19" s="2171"/>
      <c r="P19" s="2171"/>
      <c r="Q19" s="2171"/>
      <c r="R19" s="2172"/>
    </row>
    <row r="20" spans="2:18" ht="24" customHeight="1" x14ac:dyDescent="0.2">
      <c r="B20" s="57"/>
      <c r="C20" s="58" t="s">
        <v>76</v>
      </c>
      <c r="D20" s="2167">
        <f>+'[61]Valores Mensais'!B416</f>
        <v>197.5122150140273</v>
      </c>
      <c r="E20" s="2168"/>
      <c r="F20" s="2168"/>
      <c r="G20" s="2168"/>
      <c r="H20" s="2169"/>
      <c r="I20" s="2170">
        <f>+'[61]VH, VHA Mensais'!B404</f>
        <v>17.553691581612085</v>
      </c>
      <c r="J20" s="2171"/>
      <c r="K20" s="2171"/>
      <c r="L20" s="2171"/>
      <c r="M20" s="2172"/>
      <c r="N20" s="2170">
        <f>+'[61]VH, VHA Mensais'!AA404</f>
        <v>2.5227863664150529</v>
      </c>
      <c r="O20" s="2171"/>
      <c r="P20" s="2171"/>
      <c r="Q20" s="2171"/>
      <c r="R20" s="2172"/>
    </row>
    <row r="21" spans="2:18" ht="24" customHeight="1" x14ac:dyDescent="0.2">
      <c r="B21" s="57"/>
      <c r="C21" s="58" t="s">
        <v>77</v>
      </c>
      <c r="D21" s="2167">
        <f>+'[61]Valores Mensais'!B417</f>
        <v>199.68164389183286</v>
      </c>
      <c r="E21" s="2168"/>
      <c r="F21" s="2168"/>
      <c r="G21" s="2168"/>
      <c r="H21" s="2169"/>
      <c r="I21" s="2170">
        <f>+'[61]VH, VHA Mensais'!B405</f>
        <v>17.602818899307593</v>
      </c>
      <c r="J21" s="2171"/>
      <c r="K21" s="2171"/>
      <c r="L21" s="2171"/>
      <c r="M21" s="2172"/>
      <c r="N21" s="2170">
        <f>+'[61]VH, VHA Mensais'!AA405</f>
        <v>1.0983770688063554</v>
      </c>
      <c r="O21" s="2171"/>
      <c r="P21" s="2171"/>
      <c r="Q21" s="2171"/>
      <c r="R21" s="2172"/>
    </row>
    <row r="22" spans="2:18" ht="24" customHeight="1" x14ac:dyDescent="0.2">
      <c r="B22" s="57"/>
      <c r="C22" s="58" t="s">
        <v>66</v>
      </c>
      <c r="D22" s="2167">
        <f>+'[61]Valores Mensais'!B418</f>
        <v>204.60726664802581</v>
      </c>
      <c r="E22" s="2168"/>
      <c r="F22" s="2168"/>
      <c r="G22" s="2168"/>
      <c r="H22" s="2169"/>
      <c r="I22" s="2170">
        <f>+'[61]VH, VHA Mensais'!B406</f>
        <v>19.775491949143074</v>
      </c>
      <c r="J22" s="2171"/>
      <c r="K22" s="2171"/>
      <c r="L22" s="2171"/>
      <c r="M22" s="2172"/>
      <c r="N22" s="2170">
        <f>+'[61]VH, VHA Mensais'!AA406</f>
        <v>2.4667378834587028</v>
      </c>
      <c r="O22" s="2171"/>
      <c r="P22" s="2171"/>
      <c r="Q22" s="2171"/>
      <c r="R22" s="2172"/>
    </row>
    <row r="23" spans="2:18" ht="24" customHeight="1" x14ac:dyDescent="0.2">
      <c r="B23" s="57"/>
      <c r="C23" s="58" t="s">
        <v>67</v>
      </c>
      <c r="D23" s="2167">
        <f>+'[61]Valores Mensais'!B419</f>
        <v>208.01634736971332</v>
      </c>
      <c r="E23" s="2168"/>
      <c r="F23" s="2168"/>
      <c r="G23" s="2168"/>
      <c r="H23" s="2169"/>
      <c r="I23" s="2170">
        <f>+'[61]VH, VHA Mensais'!B407</f>
        <v>21.095605514932679</v>
      </c>
      <c r="J23" s="2171"/>
      <c r="K23" s="2171"/>
      <c r="L23" s="2171"/>
      <c r="M23" s="2172"/>
      <c r="N23" s="2170">
        <f>+'[61]VH, VHA Mensais'!AA407</f>
        <v>1.666158185648392</v>
      </c>
      <c r="O23" s="2171"/>
      <c r="P23" s="2171"/>
      <c r="Q23" s="2171"/>
      <c r="R23" s="2172"/>
    </row>
    <row r="24" spans="2:18" ht="24" customHeight="1" x14ac:dyDescent="0.2">
      <c r="B24" s="57"/>
      <c r="C24" s="58" t="s">
        <v>68</v>
      </c>
      <c r="D24" s="2167">
        <f>+'[61]Valores Mensais'!B420</f>
        <v>207.03798824913241</v>
      </c>
      <c r="E24" s="2168"/>
      <c r="F24" s="2168"/>
      <c r="G24" s="2168"/>
      <c r="H24" s="2169"/>
      <c r="I24" s="2170">
        <f>+'[61]VH, VHA Mensais'!B408</f>
        <v>19.416661824431579</v>
      </c>
      <c r="J24" s="2171"/>
      <c r="K24" s="2171"/>
      <c r="L24" s="2171"/>
      <c r="M24" s="2172"/>
      <c r="N24" s="2170">
        <f>+'[61]VH, VHA Mensais'!AA408</f>
        <v>-0.47032799727131369</v>
      </c>
      <c r="O24" s="2171"/>
      <c r="P24" s="2171"/>
      <c r="Q24" s="2171"/>
      <c r="R24" s="2172"/>
    </row>
    <row r="25" spans="2:18" ht="24" customHeight="1" x14ac:dyDescent="0.2">
      <c r="B25" s="57"/>
      <c r="C25" s="58" t="s">
        <v>69</v>
      </c>
      <c r="D25" s="2167">
        <f>+'[61]Valores Mensais'!B421</f>
        <v>209.62833838024036</v>
      </c>
      <c r="E25" s="2168"/>
      <c r="F25" s="2168"/>
      <c r="G25" s="2168"/>
      <c r="H25" s="2169"/>
      <c r="I25" s="2170">
        <f>+'[61]VH, VHA Mensais'!B409</f>
        <v>19.539591470962915</v>
      </c>
      <c r="J25" s="2171"/>
      <c r="K25" s="2171"/>
      <c r="L25" s="2171"/>
      <c r="M25" s="2172"/>
      <c r="N25" s="2170">
        <f>+'[61]VH, VHA Mensais'!AA409</f>
        <v>1.2511472667474655</v>
      </c>
      <c r="O25" s="2171"/>
      <c r="P25" s="2171"/>
      <c r="Q25" s="2171"/>
      <c r="R25" s="2172"/>
    </row>
    <row r="26" spans="2:18" ht="24" customHeight="1" x14ac:dyDescent="0.2">
      <c r="B26" s="57"/>
      <c r="C26" s="58" t="s">
        <v>70</v>
      </c>
      <c r="D26" s="2167">
        <f>+'[61]Valores Mensais'!B422</f>
        <v>211.15969148020523</v>
      </c>
      <c r="E26" s="2168"/>
      <c r="F26" s="2168"/>
      <c r="G26" s="2168"/>
      <c r="H26" s="2169"/>
      <c r="I26" s="2170">
        <f>+'[61]VH, VHA Mensais'!B410</f>
        <v>18.869043578208732</v>
      </c>
      <c r="J26" s="2171"/>
      <c r="K26" s="2171"/>
      <c r="L26" s="2171"/>
      <c r="M26" s="2172"/>
      <c r="N26" s="2170">
        <f>+'[61]VH, VHA Mensais'!AA410</f>
        <v>0.73050862865076116</v>
      </c>
      <c r="O26" s="2171"/>
      <c r="P26" s="2171"/>
      <c r="Q26" s="2171"/>
      <c r="R26" s="2172"/>
    </row>
    <row r="27" spans="2:18" ht="24" customHeight="1" x14ac:dyDescent="0.2">
      <c r="B27" s="1160"/>
      <c r="C27" s="1157" t="s">
        <v>71</v>
      </c>
      <c r="D27" s="2161">
        <f>+'[61]Valores Mensais'!B423</f>
        <v>213.75511248720892</v>
      </c>
      <c r="E27" s="2162"/>
      <c r="F27" s="2162"/>
      <c r="G27" s="2162"/>
      <c r="H27" s="2163"/>
      <c r="I27" s="2164">
        <f>+'[61]VH, VHA Mensais'!B411</f>
        <v>18.672891626151511</v>
      </c>
      <c r="J27" s="2165"/>
      <c r="K27" s="2165"/>
      <c r="L27" s="2165"/>
      <c r="M27" s="2166"/>
      <c r="N27" s="2164">
        <f>+'[61]VH, VHA Mensais'!AA411</f>
        <v>1.2291271069824417</v>
      </c>
      <c r="O27" s="2165"/>
      <c r="P27" s="2165"/>
      <c r="Q27" s="2165"/>
      <c r="R27" s="2166"/>
    </row>
    <row r="28" spans="2:18" ht="24" customHeight="1" x14ac:dyDescent="0.2">
      <c r="B28" s="57">
        <v>23</v>
      </c>
      <c r="C28" s="58" t="s">
        <v>72</v>
      </c>
      <c r="D28" s="2167">
        <f>+'[61]Valores Mensais'!B424</f>
        <v>215.07977753211418</v>
      </c>
      <c r="E28" s="2168"/>
      <c r="F28" s="2168"/>
      <c r="G28" s="2168"/>
      <c r="H28" s="2169"/>
      <c r="I28" s="2170">
        <f>+'[61]VH, VHA Mensais'!B412</f>
        <v>17.143477930464535</v>
      </c>
      <c r="J28" s="2171"/>
      <c r="K28" s="2171"/>
      <c r="L28" s="2171"/>
      <c r="M28" s="2172"/>
      <c r="N28" s="2170">
        <f>+'[61]VH, VHA Mensais'!AA412</f>
        <v>0.61971151449513595</v>
      </c>
      <c r="O28" s="2171"/>
      <c r="P28" s="2171"/>
      <c r="Q28" s="2171"/>
      <c r="R28" s="2172"/>
    </row>
    <row r="29" spans="2:18" ht="24" customHeight="1" x14ac:dyDescent="0.2">
      <c r="B29" s="57"/>
      <c r="C29" s="58" t="s">
        <v>73</v>
      </c>
      <c r="D29" s="2167">
        <f>+'[61]Valores Mensais'!B425</f>
        <v>218.22070757150027</v>
      </c>
      <c r="E29" s="2168"/>
      <c r="F29" s="2168"/>
      <c r="G29" s="2168"/>
      <c r="H29" s="2169"/>
      <c r="I29" s="2170">
        <f>+'[61]VH, VHA Mensais'!B413</f>
        <v>17.113291495807005</v>
      </c>
      <c r="J29" s="2171"/>
      <c r="K29" s="2171"/>
      <c r="L29" s="2171"/>
      <c r="M29" s="2172"/>
      <c r="N29" s="2170">
        <f>+'[61]VH, VHA Mensais'!AA413</f>
        <v>1.4603558156075946</v>
      </c>
      <c r="O29" s="2171"/>
      <c r="P29" s="2171"/>
      <c r="Q29" s="2171"/>
      <c r="R29" s="2172"/>
    </row>
    <row r="30" spans="2:18" ht="24" customHeight="1" x14ac:dyDescent="0.2">
      <c r="B30" s="57"/>
      <c r="C30" s="58" t="s">
        <v>74</v>
      </c>
      <c r="D30" s="2167">
        <f>+'[61]Valores Mensais'!B426</f>
        <v>222.86164638339017</v>
      </c>
      <c r="E30" s="2168"/>
      <c r="F30" s="2168"/>
      <c r="G30" s="2168"/>
      <c r="H30" s="2169"/>
      <c r="I30" s="2170">
        <f>+'[61]VH, VHA Mensais'!B414</f>
        <v>17.236794290477665</v>
      </c>
      <c r="J30" s="2171"/>
      <c r="K30" s="2171"/>
      <c r="L30" s="2171"/>
      <c r="M30" s="2172"/>
      <c r="N30" s="2170">
        <f>+'[61]VH, VHA Mensais'!AA414</f>
        <v>2.1267178827973021</v>
      </c>
      <c r="O30" s="2171"/>
      <c r="P30" s="2171"/>
      <c r="Q30" s="2171"/>
      <c r="R30" s="2172"/>
    </row>
    <row r="31" spans="2:18" ht="24" customHeight="1" x14ac:dyDescent="0.2">
      <c r="B31" s="57"/>
      <c r="C31" s="58" t="s">
        <v>75</v>
      </c>
      <c r="D31" s="2167">
        <f>+'[61]Valores Mensais'!B427</f>
        <v>223.97714924389516</v>
      </c>
      <c r="E31" s="2168"/>
      <c r="F31" s="2168"/>
      <c r="G31" s="2168"/>
      <c r="H31" s="2169"/>
      <c r="I31" s="2170">
        <f>+'[61]VH, VHA Mensais'!B415</f>
        <v>16.25995597922747</v>
      </c>
      <c r="J31" s="2171"/>
      <c r="K31" s="2171"/>
      <c r="L31" s="2171"/>
      <c r="M31" s="2172"/>
      <c r="N31" s="2170">
        <f>+'[61]VH, VHA Mensais'!AA415</f>
        <v>0.50053604045712241</v>
      </c>
      <c r="O31" s="2171"/>
      <c r="P31" s="2171"/>
      <c r="Q31" s="2171"/>
      <c r="R31" s="2172"/>
    </row>
    <row r="32" spans="2:18" ht="2.1" customHeight="1" x14ac:dyDescent="0.2">
      <c r="B32" s="716"/>
      <c r="C32" s="705"/>
      <c r="D32" s="2173"/>
      <c r="E32" s="2174"/>
      <c r="F32" s="2174"/>
      <c r="G32" s="2174"/>
      <c r="H32" s="2174"/>
      <c r="I32" s="2175"/>
      <c r="J32" s="2175"/>
      <c r="K32" s="2175"/>
      <c r="L32" s="2175"/>
      <c r="M32" s="2175"/>
      <c r="N32" s="2175"/>
      <c r="O32" s="2175"/>
      <c r="P32" s="2175"/>
      <c r="Q32" s="2175"/>
      <c r="R32" s="2176"/>
    </row>
    <row r="33" spans="2:18" s="833" customFormat="1" ht="18" customHeight="1" x14ac:dyDescent="0.2">
      <c r="B33" s="729" t="s">
        <v>630</v>
      </c>
      <c r="C33" s="729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</row>
    <row r="34" spans="2:18" ht="18" customHeight="1" x14ac:dyDescent="0.2">
      <c r="B34" s="797"/>
      <c r="C34" s="797"/>
    </row>
    <row r="35" spans="2:18" ht="2.1" customHeight="1" x14ac:dyDescent="0.2">
      <c r="B35" s="797"/>
      <c r="C35" s="797"/>
    </row>
    <row r="36" spans="2:18" ht="3" customHeight="1" x14ac:dyDescent="0.2"/>
    <row r="37" spans="2:18" ht="3" customHeight="1" x14ac:dyDescent="0.2"/>
    <row r="38" spans="2:18" ht="3" customHeight="1" x14ac:dyDescent="0.2"/>
    <row r="39" spans="2:18" ht="3" customHeight="1" x14ac:dyDescent="0.2"/>
    <row r="40" spans="2:18" ht="3" customHeight="1" x14ac:dyDescent="0.2"/>
    <row r="41" spans="2:18" ht="9.9499999999999993" customHeight="1" x14ac:dyDescent="0.2"/>
    <row r="42" spans="2:18" ht="12" customHeight="1" x14ac:dyDescent="0.2"/>
    <row r="43" spans="2:18" ht="12" customHeight="1" x14ac:dyDescent="0.2"/>
    <row r="44" spans="2:18" ht="9.9499999999999993" customHeight="1" x14ac:dyDescent="0.2"/>
    <row r="45" spans="2:18" ht="12" customHeight="1" x14ac:dyDescent="0.2"/>
    <row r="46" spans="2:18" ht="9.9499999999999993" customHeight="1" x14ac:dyDescent="0.2"/>
    <row r="47" spans="2:18" ht="12" customHeight="1" x14ac:dyDescent="0.2"/>
    <row r="48" spans="2:18" ht="9.9499999999999993" customHeight="1" x14ac:dyDescent="0.2"/>
    <row r="49" ht="9.9499999999999993" customHeight="1" x14ac:dyDescent="0.2"/>
    <row r="50" ht="3.95" customHeight="1" x14ac:dyDescent="0.2"/>
    <row r="51" ht="3.95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2:18" ht="24" customHeight="1" x14ac:dyDescent="0.2"/>
    <row r="66" spans="2:18" ht="24" customHeight="1" x14ac:dyDescent="0.2">
      <c r="G66" s="841"/>
    </row>
    <row r="67" spans="2:18" ht="24" customHeight="1" x14ac:dyDescent="0.2"/>
    <row r="68" spans="2:18" ht="18" x14ac:dyDescent="0.25">
      <c r="B68" s="39" t="s">
        <v>631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2">
      <c r="B69" s="80" t="s">
        <v>623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">
      <c r="B70" s="1818"/>
      <c r="C70" s="1818"/>
      <c r="D70" s="2178" t="s">
        <v>632</v>
      </c>
      <c r="E70" s="1962"/>
      <c r="F70" s="1962"/>
      <c r="G70" s="1962"/>
      <c r="H70" s="1962"/>
      <c r="I70" s="1962"/>
      <c r="J70" s="1962"/>
      <c r="K70" s="2178" t="s">
        <v>633</v>
      </c>
      <c r="L70" s="1962"/>
      <c r="M70" s="1962"/>
      <c r="N70" s="1962"/>
      <c r="O70" s="1962"/>
      <c r="P70" s="1962"/>
      <c r="Q70" s="1962"/>
      <c r="R70" s="1963"/>
    </row>
    <row r="71" spans="2:18" ht="30" customHeight="1" x14ac:dyDescent="0.2">
      <c r="B71" s="1818"/>
      <c r="C71" s="2177"/>
      <c r="D71" s="1863" t="s">
        <v>623</v>
      </c>
      <c r="E71" s="1863"/>
      <c r="F71" s="1863"/>
      <c r="G71" s="1863" t="s">
        <v>59</v>
      </c>
      <c r="H71" s="1863"/>
      <c r="I71" s="1863" t="s">
        <v>607</v>
      </c>
      <c r="J71" s="1863"/>
      <c r="K71" s="1863" t="s">
        <v>623</v>
      </c>
      <c r="L71" s="1863"/>
      <c r="M71" s="1863"/>
      <c r="N71" s="1863"/>
      <c r="O71" s="1863" t="s">
        <v>59</v>
      </c>
      <c r="P71" s="1863"/>
      <c r="Q71" s="1863" t="s">
        <v>607</v>
      </c>
      <c r="R71" s="1863"/>
    </row>
    <row r="72" spans="2:18" ht="32.1" customHeight="1" x14ac:dyDescent="0.2">
      <c r="B72" s="1818"/>
      <c r="C72" s="2177"/>
      <c r="D72" s="2179"/>
      <c r="E72" s="2179"/>
      <c r="F72" s="2179"/>
      <c r="G72" s="2179"/>
      <c r="H72" s="2179"/>
      <c r="I72" s="2179"/>
      <c r="J72" s="2179"/>
      <c r="K72" s="2179"/>
      <c r="L72" s="2179"/>
      <c r="M72" s="2179"/>
      <c r="N72" s="2179"/>
      <c r="O72" s="2179"/>
      <c r="P72" s="2179"/>
      <c r="Q72" s="2179"/>
      <c r="R72" s="2179"/>
    </row>
    <row r="73" spans="2:18" ht="24" customHeight="1" x14ac:dyDescent="0.2">
      <c r="B73" s="1175">
        <v>2020</v>
      </c>
      <c r="C73" s="1175"/>
      <c r="D73" s="2180">
        <f>+'[62]Anuais, VH Anuais'!X15</f>
        <v>1.3870763904518508</v>
      </c>
      <c r="E73" s="2181"/>
      <c r="F73" s="2182"/>
      <c r="G73" s="1262">
        <f>+'[62]Anuais, VH Anuais'!CH15</f>
        <v>-4.5076765324178254</v>
      </c>
      <c r="H73" s="1262"/>
      <c r="I73" s="1605"/>
      <c r="J73" s="2183"/>
      <c r="K73" s="2184">
        <f>+'[62]Anuais, VH Anuais'!BC15</f>
        <v>1.2192061756756887</v>
      </c>
      <c r="L73" s="2184"/>
      <c r="M73" s="2184"/>
      <c r="N73" s="2184"/>
      <c r="O73" s="1262">
        <f>+'[62]Anuais, VH Anuais'!DM15</f>
        <v>-8.3946421651595386</v>
      </c>
      <c r="P73" s="1262"/>
      <c r="Q73" s="1605"/>
      <c r="R73" s="1605"/>
    </row>
    <row r="74" spans="2:18" ht="24" customHeight="1" x14ac:dyDescent="0.2">
      <c r="B74" s="1175">
        <v>2021</v>
      </c>
      <c r="C74" s="1175"/>
      <c r="D74" s="2180">
        <f>+'[62]Anuais, VH Anuais'!X16</f>
        <v>1.6180277860826859</v>
      </c>
      <c r="E74" s="2181"/>
      <c r="F74" s="2182"/>
      <c r="G74" s="1262">
        <f>+'[62]Anuais, VH Anuais'!CH16</f>
        <v>16.65022901554838</v>
      </c>
      <c r="H74" s="1262"/>
      <c r="I74" s="1605"/>
      <c r="J74" s="2183"/>
      <c r="K74" s="2184">
        <f>+'[62]Anuais, VH Anuais'!BC16</f>
        <v>1.4223458281821628</v>
      </c>
      <c r="L74" s="2184"/>
      <c r="M74" s="2184"/>
      <c r="N74" s="2184"/>
      <c r="O74" s="1262">
        <f>+'[62]Anuais, VH Anuais'!DM16</f>
        <v>16.661632508045109</v>
      </c>
      <c r="P74" s="1262"/>
      <c r="Q74" s="1605"/>
      <c r="R74" s="1605"/>
    </row>
    <row r="75" spans="2:18" ht="24" customHeight="1" x14ac:dyDescent="0.2">
      <c r="B75" s="1175">
        <v>2022</v>
      </c>
      <c r="C75" s="1175"/>
      <c r="D75" s="2180">
        <f>+'[62]Anuais, VH Anuais'!X17</f>
        <v>1.8520180626047926</v>
      </c>
      <c r="E75" s="2181"/>
      <c r="F75" s="2182"/>
      <c r="G75" s="1262">
        <f>+'[62]Anuais, VH Anuais'!CH17</f>
        <v>14.461449830142104</v>
      </c>
      <c r="H75" s="1262"/>
      <c r="I75" s="1605"/>
      <c r="J75" s="2183"/>
      <c r="K75" s="2184">
        <f>+'[62]Anuais, VH Anuais'!BC17</f>
        <v>1.7988277751538446</v>
      </c>
      <c r="L75" s="2184"/>
      <c r="M75" s="2184"/>
      <c r="N75" s="2184"/>
      <c r="O75" s="1262">
        <f>+'[62]Anuais, VH Anuais'!DM17</f>
        <v>26.469086456480607</v>
      </c>
      <c r="P75" s="1262"/>
      <c r="Q75" s="1605"/>
      <c r="R75" s="1605"/>
    </row>
    <row r="76" spans="2:18" ht="24" customHeight="1" x14ac:dyDescent="0.2">
      <c r="B76" s="1959"/>
      <c r="C76" s="1959"/>
      <c r="D76" s="2188"/>
      <c r="E76" s="2189"/>
      <c r="F76" s="2189"/>
      <c r="G76" s="2190"/>
      <c r="H76" s="2190"/>
      <c r="I76" s="2190"/>
      <c r="J76" s="2191"/>
      <c r="K76" s="2192"/>
      <c r="L76" s="2192"/>
      <c r="M76" s="2192"/>
      <c r="N76" s="2192"/>
      <c r="O76" s="1297"/>
      <c r="P76" s="1297"/>
      <c r="Q76" s="2190"/>
      <c r="R76" s="2190"/>
    </row>
    <row r="77" spans="2:18" ht="24" customHeight="1" x14ac:dyDescent="0.2">
      <c r="B77" s="57">
        <v>21</v>
      </c>
      <c r="C77" s="58" t="s">
        <v>70</v>
      </c>
      <c r="D77" s="2185">
        <f>+[62]Gasolina95!X158</f>
        <v>1.7232000112533519</v>
      </c>
      <c r="E77" s="2186"/>
      <c r="F77" s="2186"/>
      <c r="G77" s="1278">
        <f>+'[62]VH Mensais'!X146</f>
        <v>25.141613191012734</v>
      </c>
      <c r="H77" s="1278"/>
      <c r="I77" s="1278">
        <f>+'[62]VH MM12'!X158</f>
        <v>14.4846623050624</v>
      </c>
      <c r="J77" s="1584"/>
      <c r="K77" s="2187">
        <f>+'[62]Gasóleo Rodoviário'!X158</f>
        <v>1.5363999843597358</v>
      </c>
      <c r="L77" s="2187"/>
      <c r="M77" s="2187"/>
      <c r="N77" s="2187"/>
      <c r="O77" s="1278">
        <f>+'[62]VH Mensais'!BC146</f>
        <v>26.828463281826174</v>
      </c>
      <c r="P77" s="1278"/>
      <c r="Q77" s="1278">
        <f>+'[62]VH MM12'!BC158</f>
        <v>14.059919517307584</v>
      </c>
      <c r="R77" s="1278"/>
    </row>
    <row r="78" spans="2:18" ht="24" customHeight="1" x14ac:dyDescent="0.2">
      <c r="B78" s="57"/>
      <c r="C78" s="58" t="s">
        <v>71</v>
      </c>
      <c r="D78" s="2185">
        <f>+[62]Gasolina95!X159</f>
        <v>1.6613333622614501</v>
      </c>
      <c r="E78" s="2186"/>
      <c r="F78" s="2186"/>
      <c r="G78" s="1278">
        <f>+'[62]VH Mensais'!X147</f>
        <v>18.723201515065192</v>
      </c>
      <c r="H78" s="1278"/>
      <c r="I78" s="1278">
        <f>+'[62]VH MM12'!X159</f>
        <v>16.65022901554838</v>
      </c>
      <c r="J78" s="1584"/>
      <c r="K78" s="2187">
        <f>+'[62]Gasóleo Rodoviário'!X159</f>
        <v>1.4999999999999936</v>
      </c>
      <c r="L78" s="2187"/>
      <c r="M78" s="2187"/>
      <c r="N78" s="2187"/>
      <c r="O78" s="1278">
        <f>+'[62]VH Mensais'!BC147</f>
        <v>19.840217005994386</v>
      </c>
      <c r="P78" s="1278"/>
      <c r="Q78" s="1278">
        <f>+'[62]VH MM12'!BC159</f>
        <v>16.661632508045109</v>
      </c>
      <c r="R78" s="1278"/>
    </row>
    <row r="79" spans="2:18" ht="24" customHeight="1" x14ac:dyDescent="0.2">
      <c r="B79" s="253">
        <v>22</v>
      </c>
      <c r="C79" s="254" t="s">
        <v>72</v>
      </c>
      <c r="D79" s="2193">
        <f>+[62]Gasolina95!X160</f>
        <v>1.708749979734415</v>
      </c>
      <c r="E79" s="2194"/>
      <c r="F79" s="2195"/>
      <c r="G79" s="1829">
        <f>+'[62]VH Mensais'!X148</f>
        <v>16.717892687050441</v>
      </c>
      <c r="H79" s="1829"/>
      <c r="I79" s="1829">
        <f>+'[62]VH MM12'!X160</f>
        <v>18.592669169615196</v>
      </c>
      <c r="J79" s="1830"/>
      <c r="K79" s="2196">
        <f>+'[62]Gasóleo Rodoviário'!X160</f>
        <v>1.548999994993205</v>
      </c>
      <c r="L79" s="2196"/>
      <c r="M79" s="2196"/>
      <c r="N79" s="2196"/>
      <c r="O79" s="1829">
        <f>+'[62]VH Mensais'!BC148</f>
        <v>19.953537455703739</v>
      </c>
      <c r="P79" s="1829"/>
      <c r="Q79" s="1829">
        <f>+'[62]VH MM12'!BC160</f>
        <v>19.384999462687013</v>
      </c>
      <c r="R79" s="1829"/>
    </row>
    <row r="80" spans="2:18" ht="24" customHeight="1" x14ac:dyDescent="0.2">
      <c r="B80" s="57"/>
      <c r="C80" s="58" t="s">
        <v>73</v>
      </c>
      <c r="D80" s="2185">
        <f>+[62]Gasolina95!X161</f>
        <v>1.807249993085855</v>
      </c>
      <c r="E80" s="2186"/>
      <c r="F80" s="2186"/>
      <c r="G80" s="1278">
        <f>+'[62]VH Mensais'!X149</f>
        <v>21.679849282219021</v>
      </c>
      <c r="H80" s="1278"/>
      <c r="I80" s="1278">
        <f>+'[62]VH MM12'!X161</f>
        <v>20.669578061016502</v>
      </c>
      <c r="J80" s="1584"/>
      <c r="K80" s="2187">
        <f>+'[62]Gasóleo Rodoviário'!X161</f>
        <v>1.6542499959468799</v>
      </c>
      <c r="L80" s="2187"/>
      <c r="M80" s="2187"/>
      <c r="N80" s="2187"/>
      <c r="O80" s="1278">
        <f>+'[62]VH Mensais'!BC149</f>
        <v>25.750665681487316</v>
      </c>
      <c r="P80" s="1278"/>
      <c r="Q80" s="1278">
        <f>+'[62]VH MM12'!BC161</f>
        <v>22.211819944171431</v>
      </c>
      <c r="R80" s="1278"/>
    </row>
    <row r="81" spans="1:18" ht="24" customHeight="1" x14ac:dyDescent="0.2">
      <c r="B81" s="57"/>
      <c r="C81" s="58" t="s">
        <v>74</v>
      </c>
      <c r="D81" s="2185">
        <f>+[62]Gasolina95!X162</f>
        <v>1.974750041961665</v>
      </c>
      <c r="E81" s="2186"/>
      <c r="F81" s="2186"/>
      <c r="G81" s="1278">
        <f>+'[62]VH Mensais'!X150</f>
        <v>27.271852808640418</v>
      </c>
      <c r="H81" s="1278"/>
      <c r="I81" s="1278">
        <f>+'[62]VH MM12'!X162</f>
        <v>22.014983979960622</v>
      </c>
      <c r="J81" s="1584"/>
      <c r="K81" s="2187">
        <f>+'[62]Gasóleo Rodoviário'!X162</f>
        <v>1.9082500040531127</v>
      </c>
      <c r="L81" s="2187"/>
      <c r="M81" s="2187"/>
      <c r="N81" s="2187"/>
      <c r="O81" s="1278">
        <f>+'[62]VH Mensais'!BC150</f>
        <v>40.106460108887454</v>
      </c>
      <c r="P81" s="1278"/>
      <c r="Q81" s="1278">
        <f>+'[62]VH MM12'!BC162</f>
        <v>25.306162834485924</v>
      </c>
      <c r="R81" s="1278"/>
    </row>
    <row r="82" spans="1:18" ht="24" customHeight="1" x14ac:dyDescent="0.2">
      <c r="B82" s="57"/>
      <c r="C82" s="58" t="s">
        <v>75</v>
      </c>
      <c r="D82" s="2185">
        <f>+[62]Gasolina95!X163</f>
        <v>1.9706666469573932</v>
      </c>
      <c r="E82" s="2186"/>
      <c r="F82" s="2186"/>
      <c r="G82" s="1278">
        <f>+'[62]VH Mensais'!X151</f>
        <v>24.804727784567682</v>
      </c>
      <c r="H82" s="1278"/>
      <c r="I82" s="1278">
        <f>+'[62]VH MM12'!X163</f>
        <v>21.988734273411261</v>
      </c>
      <c r="J82" s="1584"/>
      <c r="K82" s="2187">
        <f>+'[62]Gasóleo Rodoviário'!X163</f>
        <v>1.9056666692097934</v>
      </c>
      <c r="L82" s="2187"/>
      <c r="M82" s="2187"/>
      <c r="N82" s="2187"/>
      <c r="O82" s="1278">
        <f>+'[62]VH Mensais'!BC151</f>
        <v>39.951043355617387</v>
      </c>
      <c r="P82" s="1278"/>
      <c r="Q82" s="1278">
        <f>+'[62]VH MM12'!BC163</f>
        <v>27.612225288949443</v>
      </c>
      <c r="R82" s="1278"/>
    </row>
    <row r="83" spans="1:18" ht="24" customHeight="1" x14ac:dyDescent="0.2">
      <c r="B83" s="57"/>
      <c r="C83" s="58" t="s">
        <v>76</v>
      </c>
      <c r="D83" s="2185">
        <f>+[62]Gasolina95!X164</f>
        <v>1.9632000207900941</v>
      </c>
      <c r="E83" s="2186"/>
      <c r="F83" s="2186"/>
      <c r="G83" s="1278">
        <f>+'[62]VH Mensais'!X152</f>
        <v>22.930493923864702</v>
      </c>
      <c r="H83" s="1278"/>
      <c r="I83" s="1278">
        <f>+'[62]VH MM12'!X164</f>
        <v>21.842598205124887</v>
      </c>
      <c r="J83" s="1584"/>
      <c r="K83" s="2187">
        <f>+'[62]Gasóleo Rodoviário'!X164</f>
        <v>1.8062000274658161</v>
      </c>
      <c r="L83" s="2187"/>
      <c r="M83" s="2187"/>
      <c r="N83" s="2187"/>
      <c r="O83" s="1278">
        <f>+'[62]VH Mensais'!BC152</f>
        <v>29.998559776095981</v>
      </c>
      <c r="P83" s="1278"/>
      <c r="Q83" s="1278">
        <f>+'[62]VH MM12'!BC164</f>
        <v>28.265057392358784</v>
      </c>
      <c r="R83" s="1278"/>
    </row>
    <row r="84" spans="1:18" ht="24" customHeight="1" x14ac:dyDescent="0.2">
      <c r="B84" s="57"/>
      <c r="C84" s="58" t="s">
        <v>77</v>
      </c>
      <c r="D84" s="2185">
        <f>+[62]Gasolina95!X165</f>
        <v>2.1407500505447326</v>
      </c>
      <c r="E84" s="2186"/>
      <c r="F84" s="2186"/>
      <c r="G84" s="1278">
        <f>+'[62]VH Mensais'!X153</f>
        <v>31.394817474424698</v>
      </c>
      <c r="H84" s="1278"/>
      <c r="I84" s="1278">
        <f>+'[62]VH MM12'!X165</f>
        <v>22.824053382763985</v>
      </c>
      <c r="J84" s="1584"/>
      <c r="K84" s="2187">
        <f>+'[62]Gasóleo Rodoviário'!X165</f>
        <v>2.0157499611377703</v>
      </c>
      <c r="L84" s="2187"/>
      <c r="M84" s="2187"/>
      <c r="N84" s="2187"/>
      <c r="O84" s="1278">
        <f>+'[62]VH Mensais'!BC153</f>
        <v>41.257885267655212</v>
      </c>
      <c r="P84" s="1278"/>
      <c r="Q84" s="1278">
        <f>+'[62]VH MM12'!BC165</f>
        <v>30.095926925333938</v>
      </c>
      <c r="R84" s="1278"/>
    </row>
    <row r="85" spans="1:18" ht="24" customHeight="1" x14ac:dyDescent="0.2">
      <c r="B85" s="57"/>
      <c r="C85" s="58" t="s">
        <v>66</v>
      </c>
      <c r="D85" s="2185">
        <f>+[62]Gasolina95!X166</f>
        <v>1.9882500469684574</v>
      </c>
      <c r="E85" s="2186"/>
      <c r="F85" s="2186"/>
      <c r="G85" s="1278">
        <f>+'[62]VH Mensais'!X154</f>
        <v>19.056889974875446</v>
      </c>
      <c r="H85" s="1278"/>
      <c r="I85" s="1278">
        <f>+'[62]VH MM12'!X166</f>
        <v>22.716874747469795</v>
      </c>
      <c r="J85" s="1584"/>
      <c r="K85" s="2187">
        <f>+'[62]Gasóleo Rodoviário'!X166</f>
        <v>1.9202499985694825</v>
      </c>
      <c r="L85" s="2187"/>
      <c r="M85" s="2187"/>
      <c r="N85" s="2187"/>
      <c r="O85" s="1278">
        <f>+'[62]VH Mensais'!BC154</f>
        <v>32.044008126560833</v>
      </c>
      <c r="P85" s="1278"/>
      <c r="Q85" s="1278">
        <f>+'[62]VH MM12'!BC166</f>
        <v>31.226506474505111</v>
      </c>
      <c r="R85" s="1278"/>
    </row>
    <row r="86" spans="1:18" ht="24" customHeight="1" x14ac:dyDescent="0.2">
      <c r="B86" s="57"/>
      <c r="C86" s="58" t="s">
        <v>67</v>
      </c>
      <c r="D86" s="2185">
        <f>+[62]Gasolina95!X167</f>
        <v>1.8077999830245939</v>
      </c>
      <c r="E86" s="2186"/>
      <c r="F86" s="2186"/>
      <c r="G86" s="1278">
        <f>+'[62]VH Mensais'!X155</f>
        <v>8.2385323762065745</v>
      </c>
      <c r="H86" s="1278"/>
      <c r="I86" s="1278">
        <f>+'[62]VH MM12'!X167</f>
        <v>21.6038238239741</v>
      </c>
      <c r="J86" s="1584"/>
      <c r="K86" s="2187">
        <f>+'[62]Gasóleo Rodoviário'!X167</f>
        <v>1.7882000207900961</v>
      </c>
      <c r="L86" s="2187"/>
      <c r="M86" s="2187"/>
      <c r="N86" s="2187"/>
      <c r="O86" s="1278">
        <f>+'[62]VH Mensais'!BC155</f>
        <v>23.870878866929935</v>
      </c>
      <c r="P86" s="1278"/>
      <c r="Q86" s="1278">
        <f>+'[62]VH MM12'!BC167</f>
        <v>31.703715161566272</v>
      </c>
      <c r="R86" s="1278"/>
    </row>
    <row r="87" spans="1:18" ht="24" customHeight="1" x14ac:dyDescent="0.2">
      <c r="B87" s="57"/>
      <c r="C87" s="58" t="s">
        <v>68</v>
      </c>
      <c r="D87" s="2185">
        <f>+[62]Gasolina95!X168</f>
        <v>1.7012499868869726</v>
      </c>
      <c r="E87" s="2186"/>
      <c r="F87" s="2186"/>
      <c r="G87" s="1278">
        <f>+'[62]VH Mensais'!X156</f>
        <v>1.7189837160286769</v>
      </c>
      <c r="H87" s="1278"/>
      <c r="I87" s="1278">
        <f>+'[62]VH MM12'!X168</f>
        <v>19.890930793831906</v>
      </c>
      <c r="J87" s="1584"/>
      <c r="K87" s="2187">
        <f>+'[62]Gasóleo Rodoviário'!X168</f>
        <v>1.78724998235702</v>
      </c>
      <c r="L87" s="2187"/>
      <c r="M87" s="2187"/>
      <c r="N87" s="2187"/>
      <c r="O87" s="1278">
        <f>+'[62]VH Mensais'!BC156</f>
        <v>22.017408584949028</v>
      </c>
      <c r="P87" s="1278"/>
      <c r="Q87" s="1278">
        <f>+'[62]VH MM12'!BC168</f>
        <v>29.160841834409613</v>
      </c>
      <c r="R87" s="1278"/>
    </row>
    <row r="88" spans="1:18" ht="24" customHeight="1" x14ac:dyDescent="0.2">
      <c r="B88" s="57"/>
      <c r="C88" s="58" t="s">
        <v>69</v>
      </c>
      <c r="D88" s="2185">
        <f>+[62]Gasolina95!X169</f>
        <v>1.8128000259399362</v>
      </c>
      <c r="E88" s="2186"/>
      <c r="F88" s="2186"/>
      <c r="G88" s="1278">
        <f>+'[62]VH Mensais'!X157</f>
        <v>5.8260358964356662</v>
      </c>
      <c r="H88" s="1278"/>
      <c r="I88" s="1278">
        <f>+'[62]VH MM12'!X169</f>
        <v>18.35305321263283</v>
      </c>
      <c r="J88" s="1584"/>
      <c r="K88" s="2187">
        <f>+'[62]Gasóleo Rodoviário'!X169</f>
        <v>1.8911999702453577</v>
      </c>
      <c r="L88" s="2187"/>
      <c r="M88" s="2187"/>
      <c r="N88" s="2187"/>
      <c r="O88" s="1278">
        <f>+'[62]VH Mensais'!BC157</f>
        <v>24.23714727490378</v>
      </c>
      <c r="P88" s="1278"/>
      <c r="Q88" s="1278">
        <f>+'[62]VH MM12'!BC169</f>
        <v>28.90362573745513</v>
      </c>
      <c r="R88" s="1278"/>
    </row>
    <row r="89" spans="1:18" ht="24" customHeight="1" x14ac:dyDescent="0.2">
      <c r="B89" s="57"/>
      <c r="C89" s="58" t="s">
        <v>70</v>
      </c>
      <c r="D89" s="2185">
        <f>+[62]Gasolina95!X170</f>
        <v>1.7397499680519051</v>
      </c>
      <c r="E89" s="2186"/>
      <c r="F89" s="2186"/>
      <c r="G89" s="1278">
        <f>+'[62]VH Mensais'!X158</f>
        <v>0.96041995650382184</v>
      </c>
      <c r="H89" s="1278"/>
      <c r="I89" s="1278">
        <f>+'[62]VH MM12'!X170</f>
        <v>16.300314961695882</v>
      </c>
      <c r="J89" s="1584"/>
      <c r="K89" s="2187">
        <f>+'[62]Gasóleo Rodoviário'!X170</f>
        <v>1.7552500069141324</v>
      </c>
      <c r="L89" s="2187"/>
      <c r="M89" s="2187"/>
      <c r="N89" s="2187"/>
      <c r="O89" s="1278">
        <f>+'[62]VH Mensais'!BC158</f>
        <v>14.244339025139862</v>
      </c>
      <c r="P89" s="1278"/>
      <c r="Q89" s="1278">
        <f>+'[62]VH MM12'!BC170</f>
        <v>27.714036300872237</v>
      </c>
      <c r="R89" s="1278"/>
    </row>
    <row r="90" spans="1:18" ht="24" customHeight="1" x14ac:dyDescent="0.2">
      <c r="B90" s="57"/>
      <c r="C90" s="58" t="s">
        <v>71</v>
      </c>
      <c r="D90" s="2185">
        <f>+[62]Gasolina95!X171</f>
        <v>1.6090000073114965</v>
      </c>
      <c r="E90" s="2186"/>
      <c r="F90" s="2186"/>
      <c r="G90" s="1278">
        <f>+'[62]VH Mensais'!X159</f>
        <v>-3.1500815031316853</v>
      </c>
      <c r="H90" s="1278"/>
      <c r="I90" s="1278">
        <f>+'[62]VH MM12'!X171</f>
        <v>14.461449830142104</v>
      </c>
      <c r="J90" s="1584"/>
      <c r="K90" s="2187">
        <f>+'[62]Gasóleo Rodoviário'!X171</f>
        <v>1.6046666701634702</v>
      </c>
      <c r="L90" s="2187"/>
      <c r="M90" s="2187"/>
      <c r="N90" s="2187"/>
      <c r="O90" s="1278">
        <f>+'[62]VH Mensais'!BC159</f>
        <v>6.9777780108984722</v>
      </c>
      <c r="P90" s="1278"/>
      <c r="Q90" s="1278">
        <f>+'[62]VH MM12'!BC171</f>
        <v>26.469086456480607</v>
      </c>
      <c r="R90" s="1278"/>
    </row>
    <row r="91" spans="1:18" ht="24" customHeight="1" x14ac:dyDescent="0.2">
      <c r="B91" s="253">
        <v>23</v>
      </c>
      <c r="C91" s="254" t="s">
        <v>72</v>
      </c>
      <c r="D91" s="2193">
        <f>+[62]Gasolina95!X172</f>
        <v>1.6894000053405722</v>
      </c>
      <c r="E91" s="2194"/>
      <c r="F91" s="2195"/>
      <c r="G91" s="1829">
        <f>+'[62]VH Mensais'!X160</f>
        <v>-1.1324052449645294</v>
      </c>
      <c r="H91" s="1829"/>
      <c r="I91" s="1829">
        <f>+'[62]VH MM12'!X172</f>
        <v>12.938164904428163</v>
      </c>
      <c r="J91" s="1830"/>
      <c r="K91" s="2196">
        <f>+'[62]Gasóleo Rodoviário'!X172</f>
        <v>1.6255999565124462</v>
      </c>
      <c r="L91" s="2196"/>
      <c r="M91" s="2196"/>
      <c r="N91" s="2196"/>
      <c r="O91" s="1829">
        <f>+'[62]VH Mensais'!BC160</f>
        <v>4.9451234194211269</v>
      </c>
      <c r="P91" s="1829"/>
      <c r="Q91" s="1829">
        <f>+'[62]VH MM12'!BC172</f>
        <v>25.030373714578968</v>
      </c>
      <c r="R91" s="1829"/>
    </row>
    <row r="92" spans="1:18" ht="24" customHeight="1" x14ac:dyDescent="0.2">
      <c r="B92" s="57"/>
      <c r="C92" s="58" t="s">
        <v>73</v>
      </c>
      <c r="D92" s="2185">
        <f>+[62]Gasolina95!X173</f>
        <v>1.674750000238415</v>
      </c>
      <c r="E92" s="2186"/>
      <c r="F92" s="2186"/>
      <c r="G92" s="1278">
        <f>+'[62]VH Mensais'!X161</f>
        <v>-7.3315807638321235</v>
      </c>
      <c r="H92" s="1278"/>
      <c r="I92" s="1278">
        <f>+'[62]VH MM12'!X173</f>
        <v>10.455260550252788</v>
      </c>
      <c r="J92" s="1584"/>
      <c r="K92" s="2187">
        <f>+'[62]Gasóleo Rodoviário'!X173</f>
        <v>1.54325002431869</v>
      </c>
      <c r="L92" s="2187"/>
      <c r="M92" s="2187"/>
      <c r="N92" s="2187"/>
      <c r="O92" s="1278">
        <f>+'[62]VH Mensais'!BC161</f>
        <v>-6.7099877225421656</v>
      </c>
      <c r="P92" s="1278"/>
      <c r="Q92" s="1278">
        <f>+'[62]VH MM12'!BC173</f>
        <v>22.004313805827792</v>
      </c>
      <c r="R92" s="1278"/>
    </row>
    <row r="93" spans="1:18" ht="24" customHeight="1" x14ac:dyDescent="0.2">
      <c r="B93" s="57"/>
      <c r="C93" s="58" t="s">
        <v>74</v>
      </c>
      <c r="D93" s="2185">
        <f>+[62]Gasolina95!X174</f>
        <v>1.673749983310695</v>
      </c>
      <c r="E93" s="2186"/>
      <c r="F93" s="2186"/>
      <c r="G93" s="1278">
        <f>+'[62]VH Mensais'!X162</f>
        <v>-15.242438397518121</v>
      </c>
      <c r="H93" s="1278"/>
      <c r="I93" s="1278">
        <f>+'[62]VH MM12'!X174</f>
        <v>6.6897858195324789</v>
      </c>
      <c r="J93" s="1584"/>
      <c r="K93" s="2187">
        <f>+'[62]Gasóleo Rodoviário'!X174</f>
        <v>1.5349999964237175</v>
      </c>
      <c r="L93" s="2187"/>
      <c r="M93" s="2187"/>
      <c r="N93" s="2187"/>
      <c r="O93" s="1278">
        <f>+'[62]VH Mensais'!BC162</f>
        <v>-19.559806463336258</v>
      </c>
      <c r="P93" s="1278"/>
      <c r="Q93" s="1278">
        <f>+'[62]VH MM12'!BC174</f>
        <v>16.295077455951159</v>
      </c>
      <c r="R93" s="1278"/>
    </row>
    <row r="94" spans="1:18" ht="24" customHeight="1" x14ac:dyDescent="0.2">
      <c r="B94" s="57"/>
      <c r="C94" s="58" t="s">
        <v>75</v>
      </c>
      <c r="D94" s="2185">
        <f>+[62]Gasolina95!X175</f>
        <v>1.7046666542688935</v>
      </c>
      <c r="E94" s="2186"/>
      <c r="F94" s="2186"/>
      <c r="G94" s="1278">
        <f>+'[62]VH Mensais'!X163</f>
        <v>-13.497969994021563</v>
      </c>
      <c r="H94" s="1278"/>
      <c r="I94" s="1278">
        <f>+'[62]VH MM12'!X175</f>
        <v>3.4016254700347748</v>
      </c>
      <c r="J94" s="1584"/>
      <c r="K94" s="2187">
        <f>+'[62]Gasóleo Rodoviário'!X175</f>
        <v>1.4939999977747567</v>
      </c>
      <c r="L94" s="2187"/>
      <c r="M94" s="2187"/>
      <c r="N94" s="2187"/>
      <c r="O94" s="1278">
        <f>+'[62]VH Mensais'!BC163</f>
        <v>-21.602239157897387</v>
      </c>
      <c r="P94" s="1278"/>
      <c r="Q94" s="1278">
        <f>+'[62]VH MM12'!BC175</f>
        <v>10.726844254081458</v>
      </c>
      <c r="R94" s="1278"/>
    </row>
    <row r="95" spans="1:18" ht="2.1" customHeight="1" x14ac:dyDescent="0.2">
      <c r="A95" s="1159">
        <v>0</v>
      </c>
      <c r="B95" s="842"/>
      <c r="C95" s="843"/>
      <c r="D95" s="2197"/>
      <c r="E95" s="2198"/>
      <c r="F95" s="2199"/>
      <c r="G95" s="2200"/>
      <c r="H95" s="2201"/>
      <c r="I95" s="2200"/>
      <c r="J95" s="2202"/>
      <c r="K95" s="2202"/>
      <c r="L95" s="2202"/>
      <c r="M95" s="2202"/>
      <c r="N95" s="2202"/>
      <c r="O95" s="2202"/>
      <c r="P95" s="2202"/>
      <c r="Q95" s="2202"/>
      <c r="R95" s="2201"/>
    </row>
    <row r="96" spans="1:18" s="833" customFormat="1" ht="18" customHeight="1" x14ac:dyDescent="0.2">
      <c r="B96" s="729" t="s">
        <v>634</v>
      </c>
      <c r="C96" s="729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68" ht="18" customHeight="1" x14ac:dyDescent="0.2">
      <c r="B97" s="797"/>
      <c r="C97" s="797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"/>
    <row r="99" spans="2:16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  <c r="Q100" s="1313"/>
      <c r="R100" s="1313"/>
      <c r="S100" s="1156"/>
      <c r="T100" s="1156"/>
      <c r="U100" s="1156"/>
      <c r="V100" s="1156"/>
      <c r="W100" s="1156"/>
      <c r="X100" s="1156"/>
      <c r="Y100" s="1156"/>
      <c r="Z100" s="1156"/>
      <c r="AA100" s="1156"/>
      <c r="AB100" s="1156"/>
      <c r="AC100" s="1156"/>
      <c r="AD100" s="1156"/>
      <c r="AE100" s="1156"/>
      <c r="AF100" s="1156"/>
      <c r="AG100" s="1156"/>
      <c r="AH100" s="1156"/>
      <c r="AI100" s="1156"/>
      <c r="AJ100" s="1156"/>
      <c r="AK100" s="1156"/>
      <c r="AL100" s="1156"/>
      <c r="AM100" s="1156"/>
      <c r="AN100" s="1156"/>
      <c r="AO100" s="1156"/>
      <c r="AP100" s="1156"/>
      <c r="AQ100" s="1156"/>
      <c r="AR100" s="1156"/>
      <c r="AS100" s="1156"/>
      <c r="AT100" s="1156"/>
      <c r="AU100" s="1156"/>
      <c r="AV100" s="1156"/>
      <c r="AW100" s="1156"/>
      <c r="AX100" s="1156"/>
      <c r="AY100" s="1156"/>
      <c r="AZ100" s="1156"/>
      <c r="BA100" s="1156"/>
      <c r="BB100" s="1156"/>
      <c r="BC100" s="1156"/>
      <c r="BD100" s="1156"/>
      <c r="BE100" s="1156"/>
      <c r="BF100" s="1156"/>
      <c r="BG100" s="1156"/>
      <c r="BH100" s="1156"/>
      <c r="BI100" s="1156"/>
      <c r="BJ100" s="1156"/>
      <c r="BK100" s="1156"/>
      <c r="BL100" s="1156"/>
      <c r="BM100" s="1156"/>
      <c r="BN100" s="1156"/>
      <c r="BO100" s="1156"/>
      <c r="BP100" s="1156"/>
      <c r="BQ100" s="1156"/>
      <c r="BR100" s="1156"/>
      <c r="BS100" s="1156"/>
      <c r="BT100" s="1156"/>
      <c r="BU100" s="1156"/>
      <c r="BV100" s="1156"/>
      <c r="BW100" s="1156"/>
      <c r="BX100" s="1156"/>
      <c r="BY100" s="1156"/>
      <c r="BZ100" s="1156"/>
      <c r="CA100" s="1156"/>
      <c r="CB100" s="1156"/>
      <c r="CC100" s="1156"/>
      <c r="CD100" s="1156"/>
      <c r="CE100" s="1156"/>
      <c r="CF100" s="1156"/>
      <c r="CG100" s="1156"/>
      <c r="CH100" s="1156"/>
      <c r="CI100" s="1156"/>
      <c r="CJ100" s="1156"/>
      <c r="CK100" s="1156"/>
      <c r="CL100" s="1156"/>
      <c r="CM100" s="1156"/>
      <c r="CN100" s="1156"/>
      <c r="CO100" s="1156"/>
      <c r="CP100" s="1156"/>
      <c r="CQ100" s="1156"/>
      <c r="CR100" s="1156"/>
      <c r="CS100" s="1156"/>
      <c r="CT100" s="1156"/>
      <c r="CU100" s="1156"/>
      <c r="CV100" s="1156"/>
      <c r="CW100" s="1156"/>
      <c r="CX100" s="1156"/>
      <c r="CY100" s="1156"/>
      <c r="CZ100" s="1156"/>
      <c r="DA100" s="1156"/>
      <c r="DB100" s="1156"/>
      <c r="DC100" s="1156"/>
      <c r="DD100" s="1156"/>
      <c r="DE100" s="1156"/>
      <c r="DF100" s="1156"/>
      <c r="DG100" s="1156"/>
      <c r="DH100" s="1156"/>
      <c r="DI100" s="1156"/>
      <c r="DJ100" s="1156"/>
      <c r="DK100" s="1156"/>
      <c r="DL100" s="1156"/>
      <c r="DM100" s="1156"/>
      <c r="DN100" s="1156"/>
      <c r="DO100" s="1156"/>
      <c r="DP100" s="1156"/>
      <c r="DQ100" s="1156"/>
      <c r="DR100" s="1156"/>
      <c r="DS100" s="1156"/>
      <c r="DT100" s="1156"/>
      <c r="DU100" s="1156"/>
      <c r="DV100" s="1156"/>
      <c r="DW100" s="1156"/>
      <c r="DX100" s="1156"/>
      <c r="DY100" s="1156"/>
      <c r="DZ100" s="1156"/>
      <c r="EA100" s="1156"/>
      <c r="EB100" s="1156"/>
      <c r="EC100" s="1156"/>
      <c r="ED100" s="1156"/>
      <c r="EE100" s="1156"/>
      <c r="EF100" s="1156"/>
      <c r="EG100" s="1156"/>
      <c r="EH100" s="1156"/>
      <c r="EI100" s="1156"/>
      <c r="EJ100" s="1156"/>
      <c r="EK100" s="1156"/>
      <c r="EL100" s="1156"/>
      <c r="EM100" s="1156"/>
      <c r="EN100" s="1156"/>
      <c r="EO100" s="1156"/>
      <c r="EP100" s="1156"/>
      <c r="EQ100" s="1156"/>
      <c r="ER100" s="1156"/>
      <c r="ES100" s="1156"/>
      <c r="ET100" s="1156"/>
      <c r="EU100" s="1156"/>
      <c r="EV100" s="1156"/>
      <c r="EW100" s="1156"/>
      <c r="EX100" s="1156"/>
      <c r="EY100" s="1156"/>
      <c r="EZ100" s="1156"/>
      <c r="FA100" s="1156"/>
      <c r="FB100" s="1156"/>
      <c r="FC100" s="1156"/>
      <c r="FD100" s="1156"/>
      <c r="FE100" s="1156"/>
      <c r="FF100" s="1156"/>
      <c r="FG100" s="1156"/>
      <c r="FH100" s="1156"/>
      <c r="FI100" s="1156"/>
      <c r="FJ100" s="1156"/>
      <c r="FK100" s="1156"/>
      <c r="FL100" s="1156"/>
    </row>
    <row r="101" spans="2:168" s="9" customFormat="1" ht="18" customHeight="1" x14ac:dyDescent="0.3">
      <c r="B101" s="123" t="s">
        <v>915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maio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28">
    <mergeCell ref="B100:R100"/>
    <mergeCell ref="D95:F95"/>
    <mergeCell ref="G95:H95"/>
    <mergeCell ref="I95:J95"/>
    <mergeCell ref="K95:N95"/>
    <mergeCell ref="O95:P95"/>
    <mergeCell ref="Q95:R95"/>
    <mergeCell ref="D94:F94"/>
    <mergeCell ref="G94:H94"/>
    <mergeCell ref="I94:J94"/>
    <mergeCell ref="K94:N94"/>
    <mergeCell ref="O94:P94"/>
    <mergeCell ref="Q94:R94"/>
    <mergeCell ref="D93:F93"/>
    <mergeCell ref="G93:H93"/>
    <mergeCell ref="I93:J93"/>
    <mergeCell ref="K93:N93"/>
    <mergeCell ref="O93:P93"/>
    <mergeCell ref="Q93:R93"/>
    <mergeCell ref="D92:F92"/>
    <mergeCell ref="G92:H92"/>
    <mergeCell ref="I92:J92"/>
    <mergeCell ref="K92:N92"/>
    <mergeCell ref="O92:P92"/>
    <mergeCell ref="Q92:R92"/>
    <mergeCell ref="D91:F91"/>
    <mergeCell ref="G91:H91"/>
    <mergeCell ref="I91:J91"/>
    <mergeCell ref="K91:N91"/>
    <mergeCell ref="O91:P91"/>
    <mergeCell ref="Q91:R91"/>
    <mergeCell ref="D90:F90"/>
    <mergeCell ref="G90:H90"/>
    <mergeCell ref="I90:J90"/>
    <mergeCell ref="K90:N90"/>
    <mergeCell ref="O90:P90"/>
    <mergeCell ref="Q90:R90"/>
    <mergeCell ref="D89:F89"/>
    <mergeCell ref="G89:H89"/>
    <mergeCell ref="I89:J89"/>
    <mergeCell ref="K89:N89"/>
    <mergeCell ref="O89:P89"/>
    <mergeCell ref="Q89:R89"/>
    <mergeCell ref="D88:F88"/>
    <mergeCell ref="G88:H88"/>
    <mergeCell ref="I88:J88"/>
    <mergeCell ref="K88:N88"/>
    <mergeCell ref="O88:P88"/>
    <mergeCell ref="Q88:R88"/>
    <mergeCell ref="D87:F87"/>
    <mergeCell ref="G87:H87"/>
    <mergeCell ref="I87:J87"/>
    <mergeCell ref="K87:N87"/>
    <mergeCell ref="O87:P87"/>
    <mergeCell ref="Q87:R87"/>
    <mergeCell ref="D86:F86"/>
    <mergeCell ref="G86:H86"/>
    <mergeCell ref="I86:J86"/>
    <mergeCell ref="K86:N86"/>
    <mergeCell ref="O86:P86"/>
    <mergeCell ref="Q86:R86"/>
    <mergeCell ref="D85:F85"/>
    <mergeCell ref="G85:H85"/>
    <mergeCell ref="I85:J85"/>
    <mergeCell ref="K85:N85"/>
    <mergeCell ref="O85:P85"/>
    <mergeCell ref="Q85:R85"/>
    <mergeCell ref="D84:F84"/>
    <mergeCell ref="G84:H84"/>
    <mergeCell ref="I84:J84"/>
    <mergeCell ref="K84:N84"/>
    <mergeCell ref="O84:P84"/>
    <mergeCell ref="Q84:R84"/>
    <mergeCell ref="D83:F83"/>
    <mergeCell ref="G83:H83"/>
    <mergeCell ref="I83:J83"/>
    <mergeCell ref="K83:N83"/>
    <mergeCell ref="O83:P83"/>
    <mergeCell ref="Q83:R83"/>
    <mergeCell ref="D82:F82"/>
    <mergeCell ref="G82:H82"/>
    <mergeCell ref="I82:J82"/>
    <mergeCell ref="K82:N82"/>
    <mergeCell ref="O82:P82"/>
    <mergeCell ref="Q82:R82"/>
    <mergeCell ref="D81:F81"/>
    <mergeCell ref="G81:H81"/>
    <mergeCell ref="I81:J81"/>
    <mergeCell ref="K81:N81"/>
    <mergeCell ref="O81:P81"/>
    <mergeCell ref="Q81:R81"/>
    <mergeCell ref="D80:F80"/>
    <mergeCell ref="G80:H80"/>
    <mergeCell ref="I80:J80"/>
    <mergeCell ref="K80:N80"/>
    <mergeCell ref="O80:P80"/>
    <mergeCell ref="Q80:R80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Q75:R75"/>
    <mergeCell ref="B76:C76"/>
    <mergeCell ref="D76:F76"/>
    <mergeCell ref="G76:H76"/>
    <mergeCell ref="I76:J76"/>
    <mergeCell ref="K76:N76"/>
    <mergeCell ref="O76:P76"/>
    <mergeCell ref="Q76:R76"/>
    <mergeCell ref="B75:C75"/>
    <mergeCell ref="D75:F75"/>
    <mergeCell ref="G75:H75"/>
    <mergeCell ref="I75:J75"/>
    <mergeCell ref="K75:N75"/>
    <mergeCell ref="O75:P75"/>
    <mergeCell ref="Q73:R73"/>
    <mergeCell ref="B74:C74"/>
    <mergeCell ref="D74:F74"/>
    <mergeCell ref="G74:H74"/>
    <mergeCell ref="I74:J74"/>
    <mergeCell ref="K74:N74"/>
    <mergeCell ref="O74:P74"/>
    <mergeCell ref="Q74:R74"/>
    <mergeCell ref="B73:C73"/>
    <mergeCell ref="D73:F73"/>
    <mergeCell ref="G73:H73"/>
    <mergeCell ref="I73:J73"/>
    <mergeCell ref="K73:N73"/>
    <mergeCell ref="O73:P73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1:H31"/>
    <mergeCell ref="I31:M31"/>
    <mergeCell ref="N31:R31"/>
    <mergeCell ref="D32:H32"/>
    <mergeCell ref="I32:M32"/>
    <mergeCell ref="N32:R32"/>
    <mergeCell ref="D29:H29"/>
    <mergeCell ref="I29:M29"/>
    <mergeCell ref="N29:R29"/>
    <mergeCell ref="D30:H30"/>
    <mergeCell ref="I30:M30"/>
    <mergeCell ref="N30:R30"/>
    <mergeCell ref="D27:H27"/>
    <mergeCell ref="I27:M27"/>
    <mergeCell ref="N27:R27"/>
    <mergeCell ref="D28:H28"/>
    <mergeCell ref="I28:M28"/>
    <mergeCell ref="N28:R28"/>
    <mergeCell ref="D25:H25"/>
    <mergeCell ref="I25:M25"/>
    <mergeCell ref="N25:R25"/>
    <mergeCell ref="D26:H26"/>
    <mergeCell ref="I26:M26"/>
    <mergeCell ref="N26:R26"/>
    <mergeCell ref="D23:H23"/>
    <mergeCell ref="I23:M23"/>
    <mergeCell ref="N23:R23"/>
    <mergeCell ref="D24:H24"/>
    <mergeCell ref="I24:M24"/>
    <mergeCell ref="N24:R24"/>
    <mergeCell ref="D21:H21"/>
    <mergeCell ref="I21:M21"/>
    <mergeCell ref="N21:R21"/>
    <mergeCell ref="D22:H22"/>
    <mergeCell ref="I22:M22"/>
    <mergeCell ref="N22:R22"/>
    <mergeCell ref="D19:H19"/>
    <mergeCell ref="I19:M19"/>
    <mergeCell ref="N19:R19"/>
    <mergeCell ref="D20:H20"/>
    <mergeCell ref="I20:M20"/>
    <mergeCell ref="N20:R20"/>
    <mergeCell ref="D17:H17"/>
    <mergeCell ref="I17:M17"/>
    <mergeCell ref="N17:R17"/>
    <mergeCell ref="D18:H18"/>
    <mergeCell ref="I18:M18"/>
    <mergeCell ref="N18:R18"/>
    <mergeCell ref="D15:H15"/>
    <mergeCell ref="I15:M15"/>
    <mergeCell ref="N15:R15"/>
    <mergeCell ref="D16:H16"/>
    <mergeCell ref="I16:M16"/>
    <mergeCell ref="N16:R16"/>
    <mergeCell ref="B12:C12"/>
    <mergeCell ref="D12:H12"/>
    <mergeCell ref="I12:M12"/>
    <mergeCell ref="N12:R12"/>
    <mergeCell ref="D14:H14"/>
    <mergeCell ref="I14:M14"/>
    <mergeCell ref="N14:R14"/>
    <mergeCell ref="B10:C10"/>
    <mergeCell ref="D10:H10"/>
    <mergeCell ref="I10:M10"/>
    <mergeCell ref="N10:R10"/>
    <mergeCell ref="B11:C11"/>
    <mergeCell ref="D11:H11"/>
    <mergeCell ref="I11:M11"/>
    <mergeCell ref="N11:R11"/>
    <mergeCell ref="B1:R1"/>
    <mergeCell ref="B2:R2"/>
    <mergeCell ref="B7:C9"/>
    <mergeCell ref="D7:R7"/>
    <mergeCell ref="D8:H9"/>
    <mergeCell ref="I8:M9"/>
    <mergeCell ref="N8:R9"/>
  </mergeCells>
  <hyperlinks>
    <hyperlink ref="T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58"/>
  <sheetViews>
    <sheetView showGridLines="0" view="pageBreakPreview" topLeftCell="A76" zoomScale="65" zoomScaleNormal="75" zoomScaleSheetLayoutView="65" workbookViewId="0">
      <selection activeCell="G17" sqref="G17"/>
    </sheetView>
  </sheetViews>
  <sheetFormatPr defaultColWidth="9.140625" defaultRowHeight="12.75" x14ac:dyDescent="0.2"/>
  <cols>
    <col min="1" max="1" width="9.140625" style="9"/>
    <col min="2" max="2" width="56.28515625" style="9" customWidth="1"/>
    <col min="3" max="4" width="23.7109375" style="9" customWidth="1"/>
    <col min="5" max="5" width="23.28515625" style="9" customWidth="1"/>
    <col min="6" max="6" width="23.7109375" style="9" customWidth="1"/>
    <col min="7" max="8" width="23.28515625" style="9" customWidth="1"/>
    <col min="9" max="9" width="9.5703125" style="9" bestFit="1" customWidth="1"/>
    <col min="10" max="16384" width="9.140625" style="9"/>
  </cols>
  <sheetData>
    <row r="1" spans="1:84" ht="26.25" customHeight="1" x14ac:dyDescent="0.2">
      <c r="A1" s="9" t="s">
        <v>18</v>
      </c>
      <c r="B1" s="2203" t="s">
        <v>13</v>
      </c>
      <c r="C1" s="2203"/>
      <c r="D1" s="2203"/>
      <c r="E1" s="2203"/>
      <c r="F1" s="2203"/>
      <c r="G1" s="2203"/>
      <c r="H1" s="220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3.95" customHeight="1" x14ac:dyDescent="0.2">
      <c r="B2" s="1313"/>
      <c r="C2" s="1313"/>
      <c r="D2" s="1313"/>
      <c r="E2" s="1313"/>
      <c r="F2" s="1313"/>
      <c r="G2" s="1313"/>
      <c r="H2" s="1313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</row>
    <row r="3" spans="1:84" ht="18" customHeight="1" x14ac:dyDescent="0.2">
      <c r="B3" s="43"/>
      <c r="C3" s="43"/>
      <c r="D3" s="43"/>
      <c r="E3" s="152"/>
      <c r="F3" s="152"/>
      <c r="G3" s="152"/>
      <c r="H3" s="152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25">
      <c r="B4" s="43"/>
      <c r="C4" s="43"/>
      <c r="D4" s="43"/>
      <c r="E4" s="43"/>
      <c r="F4" s="43"/>
      <c r="G4" s="43"/>
      <c r="I4" s="43"/>
      <c r="J4" s="1130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25">
      <c r="B5" s="39" t="s">
        <v>637</v>
      </c>
      <c r="C5" s="43"/>
      <c r="D5" s="43"/>
      <c r="E5" s="43"/>
      <c r="F5" s="43"/>
      <c r="G5" s="43"/>
      <c r="H5" s="112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25">
      <c r="B6" s="80" t="s">
        <v>638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2">
      <c r="B7" s="1594"/>
      <c r="C7" s="2204" t="s">
        <v>1051</v>
      </c>
      <c r="D7" s="1786"/>
      <c r="E7" s="1786"/>
      <c r="F7" s="2204" t="s">
        <v>1052</v>
      </c>
      <c r="G7" s="1786"/>
      <c r="H7" s="1786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2">
      <c r="B8" s="1592"/>
      <c r="C8" s="780" t="s">
        <v>624</v>
      </c>
      <c r="D8" s="780" t="s">
        <v>639</v>
      </c>
      <c r="E8" s="780" t="s">
        <v>98</v>
      </c>
      <c r="F8" s="780" t="s">
        <v>624</v>
      </c>
      <c r="G8" s="780" t="s">
        <v>639</v>
      </c>
      <c r="H8" s="796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4.95" customHeight="1" x14ac:dyDescent="0.2">
      <c r="B9" s="140" t="s">
        <v>640</v>
      </c>
      <c r="C9" s="98">
        <f>+'[63]C111-VA-Bal. Corrente e Capita'!E326</f>
        <v>29937.34</v>
      </c>
      <c r="D9" s="99">
        <f>+'[63]C111-VA-Bal. Corrente e Capita'!F326</f>
        <v>31712.84</v>
      </c>
      <c r="E9" s="248">
        <f>+C9-D9</f>
        <v>-1775.5</v>
      </c>
      <c r="F9" s="99">
        <f>+'[63]C111-VA-Bal. Corrente e Capita'!E338</f>
        <v>35671.979999999996</v>
      </c>
      <c r="G9" s="99">
        <f>+'[63]C111-VA-Bal. Corrente e Capita'!F338</f>
        <v>35291.86</v>
      </c>
      <c r="H9" s="99">
        <f>+F9-G9</f>
        <v>380.11999999999534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4.95" customHeight="1" x14ac:dyDescent="0.2">
      <c r="B10" s="846" t="s">
        <v>641</v>
      </c>
      <c r="C10" s="847">
        <f>+'[63]C112-VA-Bal. Corrente'!E326</f>
        <v>17691.88</v>
      </c>
      <c r="D10" s="782">
        <f>+'[63]C112-VA-Bal. Corrente'!F326</f>
        <v>23364.67</v>
      </c>
      <c r="E10" s="783">
        <f>+C10-D10</f>
        <v>-5672.7899999999972</v>
      </c>
      <c r="F10" s="99">
        <f>+'[63]C112-VA-Bal. Corrente'!E338</f>
        <v>19795.800000000003</v>
      </c>
      <c r="G10" s="99">
        <f>+'[63]C112-VA-Bal. Corrente'!F338</f>
        <v>25231.71</v>
      </c>
      <c r="H10" s="99">
        <f>+F10-G10</f>
        <v>-5435.9099999999962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4.95" customHeight="1" x14ac:dyDescent="0.2">
      <c r="B11" s="140" t="s">
        <v>642</v>
      </c>
      <c r="C11" s="98">
        <f>+'[63]C112-VA-Bal. Corrente'!H326</f>
        <v>7848.18</v>
      </c>
      <c r="D11" s="99">
        <f>+'[63]C112-VA-Bal. Corrente'!I326</f>
        <v>4491.05</v>
      </c>
      <c r="E11" s="248">
        <f>+C11-D11</f>
        <v>3357.13</v>
      </c>
      <c r="F11" s="99">
        <f>+'[63]C112-VA-Bal. Corrente'!H338</f>
        <v>10461.82</v>
      </c>
      <c r="G11" s="99">
        <f>+'[63]C112-VA-Bal. Corrente'!I338</f>
        <v>5272.71</v>
      </c>
      <c r="H11" s="99">
        <f>+F11-G11</f>
        <v>5189.1099999999997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4.95" customHeight="1" x14ac:dyDescent="0.2">
      <c r="B12" s="848" t="s">
        <v>643</v>
      </c>
      <c r="C12" s="98"/>
      <c r="D12" s="99"/>
      <c r="E12" s="248"/>
      <c r="F12" s="849"/>
      <c r="G12" s="849"/>
      <c r="H12" s="849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4.95" customHeight="1" x14ac:dyDescent="0.2">
      <c r="B13" s="850" t="s">
        <v>589</v>
      </c>
      <c r="C13" s="98">
        <f>+'[63]C122-VA-Bal. Serviços-Transp.'!B326</f>
        <v>1866.62</v>
      </c>
      <c r="D13" s="99">
        <f>+'[63]C122-VA-Bal. Serviços-Transp.'!C326</f>
        <v>1456.5900000000001</v>
      </c>
      <c r="E13" s="248">
        <f t="shared" ref="E13:E21" si="0">+C13-D13</f>
        <v>410.02999999999975</v>
      </c>
      <c r="F13" s="99">
        <f>+'[63]C122-VA-Bal. Serviços-Transp.'!B338</f>
        <v>2500</v>
      </c>
      <c r="G13" s="99">
        <f>+'[63]C122-VA-Bal. Serviços-Transp.'!C338</f>
        <v>1450.98</v>
      </c>
      <c r="H13" s="99">
        <f t="shared" ref="H13:H21" si="1">+F13-G13</f>
        <v>1049.02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4.95" customHeight="1" x14ac:dyDescent="0.2">
      <c r="B14" s="850" t="s">
        <v>644</v>
      </c>
      <c r="C14" s="847">
        <f>+'[63]C123-VA-Bal. Serv-V.T.C.S.Fin'!B326</f>
        <v>2807.1899999999996</v>
      </c>
      <c r="D14" s="782">
        <f>+'[63]C123-VA-Bal. Serv-V.T.C.S.Fin'!C326</f>
        <v>666.78</v>
      </c>
      <c r="E14" s="783">
        <f t="shared" si="0"/>
        <v>2140.41</v>
      </c>
      <c r="F14" s="99">
        <f>+'[63]C123-VA-Bal. Serv-V.T.C.S.Fin'!B338</f>
        <v>4145.2999999999993</v>
      </c>
      <c r="G14" s="99">
        <f>+'[63]C123-VA-Bal. Serv-V.T.C.S.Fin'!C338</f>
        <v>890.01</v>
      </c>
      <c r="H14" s="99">
        <f t="shared" si="1"/>
        <v>3255.2899999999991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4.95" customHeight="1" x14ac:dyDescent="0.2">
      <c r="B15" s="850" t="s">
        <v>645</v>
      </c>
      <c r="C15" s="98">
        <f>+'[63]C123-VA-Bal. Serv-V.T.C.S.Fin'!E326</f>
        <v>217.34</v>
      </c>
      <c r="D15" s="99">
        <f>+'[63]C123-VA-Bal. Serv-V.T.C.S.Fin'!F326</f>
        <v>52.95</v>
      </c>
      <c r="E15" s="248">
        <f t="shared" si="0"/>
        <v>164.39</v>
      </c>
      <c r="F15" s="99">
        <f>+'[63]C123-VA-Bal. Serv-V.T.C.S.Fin'!E338</f>
        <v>252.89000000000001</v>
      </c>
      <c r="G15" s="99">
        <f>+'[63]C123-VA-Bal. Serv-V.T.C.S.Fin'!F338</f>
        <v>103.1</v>
      </c>
      <c r="H15" s="99">
        <f t="shared" si="1"/>
        <v>149.79000000000002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4.95" customHeight="1" x14ac:dyDescent="0.2">
      <c r="B16" s="850" t="s">
        <v>646</v>
      </c>
      <c r="C16" s="98">
        <f>+'[63]C124-VA-Bal. Serv-D.S.T.I.I.'!B326</f>
        <v>26.119999999999997</v>
      </c>
      <c r="D16" s="99">
        <f>+'[63]C124-VA-Bal. Serv-D.S.T.I.I.'!C326</f>
        <v>212.65</v>
      </c>
      <c r="E16" s="248">
        <f t="shared" si="0"/>
        <v>-186.53</v>
      </c>
      <c r="F16" s="99">
        <f>+'[63]C124-VA-Bal. Serv-D.S.T.I.I.'!B338</f>
        <v>29.970000000000002</v>
      </c>
      <c r="G16" s="99">
        <f>+'[63]C124-VA-Bal. Serv-D.S.T.I.I.'!C338</f>
        <v>249.08</v>
      </c>
      <c r="H16" s="99">
        <f t="shared" si="1"/>
        <v>-219.11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2">
      <c r="B17" s="850" t="s">
        <v>647</v>
      </c>
      <c r="C17" s="98">
        <f>+'[63]C125-VA-Bal. Serviços-O.S.F.E.'!B326</f>
        <v>1590.7799999999997</v>
      </c>
      <c r="D17" s="99">
        <f>+'[63]C125-VA-Bal. Serviços-O.S.F.E.'!C326</f>
        <v>1187.42</v>
      </c>
      <c r="E17" s="248">
        <f t="shared" si="0"/>
        <v>403.35999999999967</v>
      </c>
      <c r="F17" s="99">
        <f>+'[63]C125-VA-Bal. Serviços-O.S.F.E.'!B338</f>
        <v>1994.25</v>
      </c>
      <c r="G17" s="99">
        <f>+'[63]C125-VA-Bal. Serviços-O.S.F.E.'!C338</f>
        <v>1527.3</v>
      </c>
      <c r="H17" s="99">
        <f t="shared" si="1"/>
        <v>466.95000000000005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4.95" customHeight="1" x14ac:dyDescent="0.2">
      <c r="B18" s="140" t="s">
        <v>648</v>
      </c>
      <c r="C18" s="98">
        <f>+'[63]C112-VA-Bal. Corrente'!K326</f>
        <v>1636.7199999999998</v>
      </c>
      <c r="D18" s="99">
        <f>+'[63]C112-VA-Bal. Corrente'!L326</f>
        <v>2371.5699999999997</v>
      </c>
      <c r="E18" s="248">
        <f t="shared" si="0"/>
        <v>-734.84999999999991</v>
      </c>
      <c r="F18" s="99">
        <f>+'[63]C112-VA-Bal. Corrente'!K338</f>
        <v>2715.6</v>
      </c>
      <c r="G18" s="99">
        <f>+'[63]C112-VA-Bal. Corrente'!L338</f>
        <v>3322.84</v>
      </c>
      <c r="H18" s="99">
        <f t="shared" si="1"/>
        <v>-607.24000000000024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4.95" customHeight="1" x14ac:dyDescent="0.2">
      <c r="B19" s="140" t="s">
        <v>649</v>
      </c>
      <c r="C19" s="98">
        <f>+'[63]C112-VA-Bal. Corrente'!N326</f>
        <v>2760.55</v>
      </c>
      <c r="D19" s="99">
        <f>+'[63]C112-VA-Bal. Corrente'!O326</f>
        <v>1485.55</v>
      </c>
      <c r="E19" s="248">
        <f t="shared" si="0"/>
        <v>1275.0000000000002</v>
      </c>
      <c r="F19" s="99">
        <f>+'[63]C112-VA-Bal. Corrente'!N338</f>
        <v>2698.77</v>
      </c>
      <c r="G19" s="99">
        <f>+'[63]C112-VA-Bal. Corrente'!O338</f>
        <v>1464.6</v>
      </c>
      <c r="H19" s="99">
        <f t="shared" si="1"/>
        <v>1234.17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4.95" customHeight="1" x14ac:dyDescent="0.2">
      <c r="B20" s="140" t="s">
        <v>650</v>
      </c>
      <c r="C20" s="98">
        <f>+'[63]C111-VA-Bal. Corrente e Capita'!H326</f>
        <v>791.52</v>
      </c>
      <c r="D20" s="99">
        <f>+'[63]C111-VA-Bal. Corrente e Capita'!I326</f>
        <v>555.83999999999992</v>
      </c>
      <c r="E20" s="248">
        <f t="shared" si="0"/>
        <v>235.68000000000006</v>
      </c>
      <c r="F20" s="99">
        <f>+'[63]C111-VA-Bal. Corrente e Capita'!H338</f>
        <v>772.41000000000008</v>
      </c>
      <c r="G20" s="99">
        <f>+'[63]C111-VA-Bal. Corrente e Capita'!I338</f>
        <v>156.16999999999999</v>
      </c>
      <c r="H20" s="99">
        <f t="shared" si="1"/>
        <v>616.24000000000012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4.95" customHeight="1" x14ac:dyDescent="0.2">
      <c r="B21" s="846" t="s">
        <v>651</v>
      </c>
      <c r="C21" s="98">
        <f>+'[63]C16-VA-Transfer. com UE'!M326</f>
        <v>935.54000000000008</v>
      </c>
      <c r="D21" s="99">
        <f>+'[63]C16-VA-Transfer. com UE'!N326</f>
        <v>678.81000000000006</v>
      </c>
      <c r="E21" s="248">
        <f t="shared" si="0"/>
        <v>256.73</v>
      </c>
      <c r="F21" s="99">
        <f>+'[63]C16-VA-Transfer. com UE'!M338</f>
        <v>956.3</v>
      </c>
      <c r="G21" s="99">
        <f>+'[63]C16-VA-Transfer. com UE'!N338</f>
        <v>633.36</v>
      </c>
      <c r="H21" s="99">
        <f t="shared" si="1"/>
        <v>322.93999999999994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4.95" customHeight="1" x14ac:dyDescent="0.2">
      <c r="B22" s="140" t="s">
        <v>652</v>
      </c>
      <c r="C22" s="98" t="s">
        <v>252</v>
      </c>
      <c r="D22" s="782" t="s">
        <v>252</v>
      </c>
      <c r="E22" s="248">
        <f>+'[63]C21-VA-Bal. Financ.-Princ.Comp.'!B326</f>
        <v>-1608.33</v>
      </c>
      <c r="F22" s="99" t="s">
        <v>252</v>
      </c>
      <c r="G22" s="99" t="s">
        <v>252</v>
      </c>
      <c r="H22" s="99">
        <f>+'[63]C21-VA-Bal. Financ.-Princ.Comp.'!B338</f>
        <v>1432.88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4.95" customHeight="1" x14ac:dyDescent="0.2">
      <c r="B23" s="140" t="s">
        <v>653</v>
      </c>
      <c r="C23" s="98" t="s">
        <v>252</v>
      </c>
      <c r="D23" s="782" t="s">
        <v>252</v>
      </c>
      <c r="E23" s="248">
        <f>+'[63]C21-VA-Bal. Financ.-Princ.Comp.'!C326</f>
        <v>-431.19</v>
      </c>
      <c r="F23" s="99" t="s">
        <v>252</v>
      </c>
      <c r="G23" s="99" t="s">
        <v>252</v>
      </c>
      <c r="H23" s="99">
        <f>+'[63]C21-VA-Bal. Financ.-Princ.Comp.'!C338</f>
        <v>843.54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4.95" customHeight="1" x14ac:dyDescent="0.2">
      <c r="B24" s="140" t="s">
        <v>654</v>
      </c>
      <c r="C24" s="98" t="s">
        <v>252</v>
      </c>
      <c r="D24" s="782" t="s">
        <v>252</v>
      </c>
      <c r="E24" s="248">
        <f>+'[63]C234-VA-Inv.Dir.-Inf.Complem.'!$B$326</f>
        <v>1503.61</v>
      </c>
      <c r="F24" s="99" t="s">
        <v>252</v>
      </c>
      <c r="G24" s="99" t="s">
        <v>252</v>
      </c>
      <c r="H24" s="99">
        <f>+'[63]C234-VA-Inv.Dir.-Inf.Complem.'!B338</f>
        <v>0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4.95" customHeight="1" x14ac:dyDescent="0.2">
      <c r="B25" s="140" t="s">
        <v>655</v>
      </c>
      <c r="C25" s="98" t="s">
        <v>252</v>
      </c>
      <c r="D25" s="782" t="s">
        <v>252</v>
      </c>
      <c r="E25" s="248">
        <f>+'[63]C234-VA-Inv.Dir.-Inf.Complem.'!E326</f>
        <v>2249.44</v>
      </c>
      <c r="F25" s="99" t="s">
        <v>252</v>
      </c>
      <c r="G25" s="99" t="s">
        <v>252</v>
      </c>
      <c r="H25" s="99">
        <f>+'[63]C234-VA-Inv.Dir.-Inf.Complem.'!E338</f>
        <v>0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4.95" customHeight="1" x14ac:dyDescent="0.2">
      <c r="B26" s="140" t="s">
        <v>656</v>
      </c>
      <c r="C26" s="98" t="s">
        <v>252</v>
      </c>
      <c r="D26" s="782" t="s">
        <v>252</v>
      </c>
      <c r="E26" s="248">
        <f>+'[63]C241-VA-Inv.Carteira-Inst.Fin.'!$B$326</f>
        <v>-1866.8600000000001</v>
      </c>
      <c r="F26" s="99" t="s">
        <v>252</v>
      </c>
      <c r="G26" s="99" t="s">
        <v>252</v>
      </c>
      <c r="H26" s="99">
        <f>+'[63]C241-VA-Inv.Carteira-Inst.Fin.'!B338</f>
        <v>3244.94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4.95" customHeight="1" x14ac:dyDescent="0.2">
      <c r="B27" s="140" t="s">
        <v>657</v>
      </c>
      <c r="C27" s="98" t="s">
        <v>252</v>
      </c>
      <c r="D27" s="782" t="s">
        <v>252</v>
      </c>
      <c r="E27" s="248">
        <f>+'[63]C241-VA-Inv.Carteira-Inst.Fin.'!$C$326</f>
        <v>2137.8900000000003</v>
      </c>
      <c r="F27" s="99" t="s">
        <v>252</v>
      </c>
      <c r="G27" s="99" t="s">
        <v>252</v>
      </c>
      <c r="H27" s="99">
        <f>+'[63]C241-VA-Inv.Carteira-Inst.Fin.'!C338</f>
        <v>2631.29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4.75" customHeight="1" x14ac:dyDescent="0.2">
      <c r="B28" s="140" t="s">
        <v>658</v>
      </c>
      <c r="C28" s="98" t="s">
        <v>252</v>
      </c>
      <c r="D28" s="782" t="s">
        <v>252</v>
      </c>
      <c r="E28" s="248">
        <f>+'[63]C241-VA-Inv.Carteira-Inst.Fin.'!$D$326</f>
        <v>4004.7599999999998</v>
      </c>
      <c r="F28" s="99" t="s">
        <v>252</v>
      </c>
      <c r="G28" s="99" t="s">
        <v>252</v>
      </c>
      <c r="H28" s="99">
        <f>+'[63]C241-VA-Inv.Carteira-Inst.Fin.'!D338</f>
        <v>-613.64999999999986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4.95" customHeight="1" x14ac:dyDescent="0.2">
      <c r="B29" s="140" t="s">
        <v>659</v>
      </c>
      <c r="C29" s="98" t="s">
        <v>252</v>
      </c>
      <c r="D29" s="782" t="s">
        <v>252</v>
      </c>
      <c r="E29" s="248">
        <f>+'[63]C21-VA-Bal. Financ.-Princ.Comp.'!J326</f>
        <v>3350.4</v>
      </c>
      <c r="F29" s="99" t="s">
        <v>252</v>
      </c>
      <c r="G29" s="99" t="s">
        <v>252</v>
      </c>
      <c r="H29" s="99">
        <f>+'[63]C21-VA-Bal. Financ.-Princ.Comp.'!J338</f>
        <v>-2702.32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4.95" customHeight="1" x14ac:dyDescent="0.2">
      <c r="B30" s="140" t="s">
        <v>660</v>
      </c>
      <c r="C30" s="98" t="s">
        <v>252</v>
      </c>
      <c r="D30" s="782" t="s">
        <v>252</v>
      </c>
      <c r="E30" s="248">
        <f>+'[63]C21-VA-Bal. Financ.-Princ.Comp.'!I326</f>
        <v>-519.98</v>
      </c>
      <c r="F30" s="99" t="s">
        <v>252</v>
      </c>
      <c r="G30" s="99" t="s">
        <v>252</v>
      </c>
      <c r="H30" s="99">
        <f>+'[63]C21-VA-Bal. Financ.-Princ.Comp.'!I338</f>
        <v>-208.23000000000005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4.95" customHeight="1" x14ac:dyDescent="0.2">
      <c r="B31" s="140" t="s">
        <v>661</v>
      </c>
      <c r="C31" s="98" t="s">
        <v>252</v>
      </c>
      <c r="D31" s="782" t="s">
        <v>252</v>
      </c>
      <c r="E31" s="248">
        <f>+'[63]C27-VA-Ativos de Reserva'!$B$326</f>
        <v>-2140.7200000000003</v>
      </c>
      <c r="F31" s="99" t="s">
        <v>252</v>
      </c>
      <c r="G31" s="99" t="s">
        <v>252</v>
      </c>
      <c r="H31" s="99">
        <f>+'[63]C27-VA-Ativos de Reserva'!$B$338</f>
        <v>254.92999999999998</v>
      </c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ht="24.95" customHeight="1" x14ac:dyDescent="0.2">
      <c r="B32" s="140" t="s">
        <v>662</v>
      </c>
      <c r="C32" s="98" t="s">
        <v>252</v>
      </c>
      <c r="D32" s="782" t="s">
        <v>252</v>
      </c>
      <c r="E32" s="248">
        <f>+'[63]C21-VA-Bal. Financ.-Princ.Comp.'!R326</f>
        <v>-68.509999999999991</v>
      </c>
      <c r="F32" s="99" t="s">
        <v>252</v>
      </c>
      <c r="G32" s="99" t="s">
        <v>252</v>
      </c>
      <c r="H32" s="99">
        <f>+'[63]C21-VA-Bal. Financ.-Princ.Comp.'!R338</f>
        <v>436.53000000000009</v>
      </c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</row>
    <row r="33" spans="2:84" ht="2.1" customHeight="1" x14ac:dyDescent="0.2">
      <c r="B33" s="851"/>
      <c r="C33" s="2207"/>
      <c r="D33" s="2208"/>
      <c r="E33" s="2209"/>
      <c r="F33" s="2207"/>
      <c r="G33" s="2208"/>
      <c r="H33" s="2209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</row>
    <row r="34" spans="2:84" s="69" customFormat="1" ht="18" customHeight="1" x14ac:dyDescent="0.2">
      <c r="B34" s="87" t="s">
        <v>113</v>
      </c>
      <c r="C34" s="88"/>
      <c r="D34" s="88"/>
      <c r="E34" s="88"/>
      <c r="F34" s="88"/>
      <c r="G34" s="88"/>
      <c r="H34" s="88"/>
    </row>
    <row r="35" spans="2:84" s="69" customFormat="1" ht="18" customHeight="1" x14ac:dyDescent="0.2">
      <c r="B35" s="67" t="s">
        <v>663</v>
      </c>
      <c r="C35" s="852"/>
      <c r="F35" s="852"/>
      <c r="G35" s="852"/>
      <c r="H35" s="852"/>
    </row>
    <row r="36" spans="2:84" ht="24.95" customHeight="1" x14ac:dyDescent="0.2">
      <c r="B36" s="20"/>
      <c r="C36" s="20"/>
      <c r="D36" s="20"/>
      <c r="E36" s="20"/>
      <c r="F36" s="20"/>
      <c r="G36" s="20"/>
      <c r="H36" s="20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" customHeight="1" x14ac:dyDescent="0.2">
      <c r="B37" s="387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" customHeight="1" x14ac:dyDescent="0.2">
      <c r="B38" s="387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" customHeight="1" x14ac:dyDescent="0.2">
      <c r="B39" s="387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" customHeight="1" x14ac:dyDescent="0.2">
      <c r="B40" s="387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" customHeight="1" x14ac:dyDescent="0.2">
      <c r="B41" s="387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" customHeight="1" x14ac:dyDescent="0.2">
      <c r="B42" s="387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" customHeight="1" x14ac:dyDescent="0.2">
      <c r="B43" s="387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" customHeight="1" x14ac:dyDescent="0.2">
      <c r="B44" s="387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" customHeight="1" x14ac:dyDescent="0.2">
      <c r="B45" s="387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" customHeight="1" x14ac:dyDescent="0.2">
      <c r="B46" s="387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" customHeight="1" x14ac:dyDescent="0.2">
      <c r="B47" s="387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" customHeight="1" x14ac:dyDescent="0.2">
      <c r="B48" s="387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" customHeight="1" x14ac:dyDescent="0.2">
      <c r="B49" s="387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" customHeight="1" x14ac:dyDescent="0.2">
      <c r="B50" s="387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" customHeight="1" x14ac:dyDescent="0.2">
      <c r="B51" s="387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" customHeight="1" x14ac:dyDescent="0.2">
      <c r="B52" s="387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" customHeight="1" x14ac:dyDescent="0.2">
      <c r="B53" s="387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" customHeight="1" x14ac:dyDescent="0.2">
      <c r="B54" s="387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" customHeight="1" x14ac:dyDescent="0.2">
      <c r="B55" s="387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" customHeight="1" x14ac:dyDescent="0.2">
      <c r="B56" s="387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" customHeight="1" x14ac:dyDescent="0.2">
      <c r="B57" s="387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" customHeight="1" x14ac:dyDescent="0.2">
      <c r="B58" s="387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" customHeight="1" x14ac:dyDescent="0.2">
      <c r="B59" s="387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" customHeight="1" x14ac:dyDescent="0.2">
      <c r="B60" s="387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" customHeight="1" x14ac:dyDescent="0.2">
      <c r="B61" s="387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" customHeight="1" x14ac:dyDescent="0.2">
      <c r="B62" s="387"/>
      <c r="C62" s="43"/>
      <c r="D62" s="121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" customHeight="1" x14ac:dyDescent="0.2">
      <c r="B63" s="387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" customHeight="1" x14ac:dyDescent="0.2">
      <c r="B64" s="387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2.1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.1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3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21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27.95" customHeight="1" x14ac:dyDescent="0.2">
      <c r="B69" s="43"/>
      <c r="C69" s="43"/>
      <c r="D69" s="43"/>
      <c r="E69" s="43"/>
      <c r="F69" s="76"/>
      <c r="G69" s="76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2">
      <c r="B70" s="43"/>
      <c r="C70" s="43"/>
      <c r="D70" s="43"/>
      <c r="E70" s="43"/>
      <c r="F70" s="76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2">
      <c r="B71" s="43"/>
      <c r="C71" s="43"/>
      <c r="D71" s="43"/>
      <c r="E71" s="43"/>
      <c r="F71" s="76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25">
      <c r="B72" s="39" t="s">
        <v>664</v>
      </c>
      <c r="C72" s="853"/>
      <c r="D72" s="854"/>
      <c r="E72" s="853"/>
      <c r="F72" s="853"/>
      <c r="G72" s="76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25">
      <c r="B73" s="80" t="s">
        <v>665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" customHeight="1" x14ac:dyDescent="0.2">
      <c r="B74" s="2205"/>
      <c r="C74" s="1250">
        <v>2021</v>
      </c>
      <c r="D74" s="1250"/>
      <c r="E74" s="1795">
        <v>2022</v>
      </c>
      <c r="F74" s="1795"/>
      <c r="G74" s="1795">
        <v>2023</v>
      </c>
      <c r="H74" s="1795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" customHeight="1" x14ac:dyDescent="0.2">
      <c r="B75" s="2206"/>
      <c r="C75" s="855" t="s">
        <v>73</v>
      </c>
      <c r="D75" s="855" t="s">
        <v>74</v>
      </c>
      <c r="E75" s="855" t="s">
        <v>73</v>
      </c>
      <c r="F75" s="855" t="s">
        <v>74</v>
      </c>
      <c r="G75" s="855" t="s">
        <v>73</v>
      </c>
      <c r="H75" s="855" t="s">
        <v>74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7.95" customHeight="1" x14ac:dyDescent="0.2">
      <c r="B76" s="856" t="s">
        <v>666</v>
      </c>
      <c r="C76" s="53">
        <f>+'[64]Valores Mensais'!$S$256</f>
        <v>385028.25750000001</v>
      </c>
      <c r="D76" s="53">
        <f>+'[64]Valores Mensais'!$S$257</f>
        <v>137658.80249999999</v>
      </c>
      <c r="E76" s="53">
        <f>+'[64]Valores Mensais'!$S$268</f>
        <v>241557.49860999998</v>
      </c>
      <c r="F76" s="53">
        <f>+'[64]Valores Mensais'!$S$269</f>
        <v>146424.33010999998</v>
      </c>
      <c r="G76" s="53">
        <f>+'[64]Valores Mensais'!$S$280</f>
        <v>212675.50295000002</v>
      </c>
      <c r="H76" s="56">
        <f>+'[64]Valores Mensais'!$S$281</f>
        <v>126287.34372999999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7.95" customHeight="1" x14ac:dyDescent="0.2">
      <c r="B77" s="140" t="s">
        <v>667</v>
      </c>
      <c r="C77" s="59">
        <f>+'[64]Valores Mensais'!$C$256</f>
        <v>372286.62836000003</v>
      </c>
      <c r="D77" s="59">
        <f>+'[64]Valores Mensais'!$C$257</f>
        <v>124094.70634</v>
      </c>
      <c r="E77" s="59">
        <f>+'[64]Valores Mensais'!$C$268</f>
        <v>222988.20387999999</v>
      </c>
      <c r="F77" s="59">
        <f>+'[64]Valores Mensais'!$C$269</f>
        <v>120086.61612999999</v>
      </c>
      <c r="G77" s="59">
        <f>+'[64]Valores Mensais'!$C$280</f>
        <v>193318.00762000002</v>
      </c>
      <c r="H77" s="61">
        <f>+'[64]Valores Mensais'!$C$281</f>
        <v>106623.26101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7.95" customHeight="1" x14ac:dyDescent="0.2">
      <c r="B78" s="140" t="s">
        <v>668</v>
      </c>
      <c r="C78" s="59">
        <f>+'[64]Valores Mensais'!$D$256</f>
        <v>54968.208749999998</v>
      </c>
      <c r="D78" s="59">
        <f>+'[64]Valores Mensais'!$D$257</f>
        <v>18322.736250000002</v>
      </c>
      <c r="E78" s="59">
        <f>+'[64]Valores Mensais'!$D$268</f>
        <v>36311.908750000002</v>
      </c>
      <c r="F78" s="59">
        <f>+'[64]Valores Mensais'!$D$269</f>
        <v>19552.56625</v>
      </c>
      <c r="G78" s="59">
        <f>+'[64]Valores Mensais'!$D$280</f>
        <v>35465.910000000003</v>
      </c>
      <c r="H78" s="61">
        <f>+'[64]Valores Mensais'!$D$281</f>
        <v>29260.732499999998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7.95" customHeight="1" x14ac:dyDescent="0.2">
      <c r="B79" s="140" t="s">
        <v>669</v>
      </c>
      <c r="C79" s="59">
        <f>+'[64]Valores Mensais'!$E$256</f>
        <v>317318.41961000004</v>
      </c>
      <c r="D79" s="59">
        <f>+'[64]Valores Mensais'!$E$257</f>
        <v>105771.97009</v>
      </c>
      <c r="E79" s="59">
        <f>+'[64]Valores Mensais'!$E$268</f>
        <v>186676.29512999998</v>
      </c>
      <c r="F79" s="59">
        <f>+'[64]Valores Mensais'!$E$269</f>
        <v>100534.04987999999</v>
      </c>
      <c r="G79" s="59">
        <f>+'[64]Valores Mensais'!$E$280</f>
        <v>157852.09762000002</v>
      </c>
      <c r="H79" s="61">
        <f>+'[64]Valores Mensais'!$E$281</f>
        <v>77362.528510000004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7.95" customHeight="1" x14ac:dyDescent="0.2">
      <c r="B80" s="140" t="s">
        <v>670</v>
      </c>
      <c r="C80" s="59">
        <f>+'[64]Valores Mensais'!$G$256</f>
        <v>0</v>
      </c>
      <c r="D80" s="59">
        <f>+'[64]Valores Mensais'!$G$257</f>
        <v>0</v>
      </c>
      <c r="E80" s="59">
        <f>+'[64]Valores Mensais'!$G$268</f>
        <v>0</v>
      </c>
      <c r="F80" s="59">
        <f>+'[64]Valores Mensais'!$G$269</f>
        <v>0</v>
      </c>
      <c r="G80" s="59">
        <f>+'[64]Valores Mensais'!$G$280</f>
        <v>0</v>
      </c>
      <c r="H80" s="61">
        <f>+'[64]Valores Mensais'!$G$281</f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7.95" customHeight="1" x14ac:dyDescent="0.2">
      <c r="B81" s="140" t="s">
        <v>671</v>
      </c>
      <c r="C81" s="59">
        <f>+'[64]Valores Mensais'!$F$256</f>
        <v>0</v>
      </c>
      <c r="D81" s="59">
        <f>+'[64]Valores Mensais'!$F$257</f>
        <v>0</v>
      </c>
      <c r="E81" s="59">
        <f>+'[64]Valores Mensais'!$F$268</f>
        <v>0</v>
      </c>
      <c r="F81" s="59">
        <f>+'[64]Valores Mensais'!$F$269</f>
        <v>0</v>
      </c>
      <c r="G81" s="59">
        <f>+'[64]Valores Mensais'!$F$280</f>
        <v>0</v>
      </c>
      <c r="H81" s="61">
        <f>+'[64]Valores Mensais'!$F$281</f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7.95" customHeight="1" x14ac:dyDescent="0.2">
      <c r="B82" s="140" t="s">
        <v>672</v>
      </c>
      <c r="C82" s="59">
        <f>+'[64]Valores Mensais'!$I$256</f>
        <v>12741.629140000001</v>
      </c>
      <c r="D82" s="59">
        <f>+'[64]Valores Mensais'!$I$257</f>
        <v>13564.096160000001</v>
      </c>
      <c r="E82" s="59">
        <f>+'[64]Valores Mensais'!$I$268</f>
        <v>18569.294730000001</v>
      </c>
      <c r="F82" s="59">
        <f>+'[64]Valores Mensais'!$I$269</f>
        <v>26337.71398</v>
      </c>
      <c r="G82" s="59">
        <f>+'[64]Valores Mensais'!$I$280</f>
        <v>19357.495329999998</v>
      </c>
      <c r="H82" s="61">
        <f>+'[64]Valores Mensais'!$I$281</f>
        <v>19664.082719999999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7.95" customHeight="1" x14ac:dyDescent="0.2">
      <c r="B83" s="140" t="s">
        <v>673</v>
      </c>
      <c r="C83" s="59">
        <f>+'[64]Valores Mensais'!$J$256</f>
        <v>12741.629140000001</v>
      </c>
      <c r="D83" s="59">
        <f>+'[64]Valores Mensais'!$J$257</f>
        <v>13564.096160000001</v>
      </c>
      <c r="E83" s="59">
        <f>+'[64]Valores Mensais'!$J$268</f>
        <v>18569.294730000001</v>
      </c>
      <c r="F83" s="59">
        <f>+'[64]Valores Mensais'!$J$269</f>
        <v>26337.71398</v>
      </c>
      <c r="G83" s="59">
        <f>+'[64]Valores Mensais'!$J$280</f>
        <v>19357.495329999998</v>
      </c>
      <c r="H83" s="61">
        <f>+'[64]Valores Mensais'!$J$281</f>
        <v>19664.082719999999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7.95" customHeight="1" x14ac:dyDescent="0.2">
      <c r="B84" s="857" t="s">
        <v>674</v>
      </c>
      <c r="C84" s="858">
        <f>+'[64]Valores Mensais'!$BA$256</f>
        <v>352906.82983</v>
      </c>
      <c r="D84" s="858">
        <f>+'[64]Valores Mensais'!$BA$257</f>
        <v>193682.87666000001</v>
      </c>
      <c r="E84" s="858">
        <f>+'[64]Valores Mensais'!$BA$268</f>
        <v>350962.78563000006</v>
      </c>
      <c r="F84" s="858">
        <f>+'[64]Valores Mensais'!$BA$269</f>
        <v>414963.09252999997</v>
      </c>
      <c r="G84" s="858">
        <f>+'[64]Valores Mensais'!$BA$280</f>
        <v>754022.83601999993</v>
      </c>
      <c r="H84" s="859">
        <f>+'[64]Valores Mensais'!$BA$281</f>
        <v>10739.296990000001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7.95" customHeight="1" x14ac:dyDescent="0.2">
      <c r="B85" s="140" t="s">
        <v>675</v>
      </c>
      <c r="C85" s="59">
        <f>+'[64]Valores Mensais'!$BP$256</f>
        <v>0</v>
      </c>
      <c r="D85" s="59">
        <f>+'[64]Valores Mensais'!$BP$257</f>
        <v>0</v>
      </c>
      <c r="E85" s="59">
        <f>+'[64]Valores Mensais'!$BP$268</f>
        <v>0</v>
      </c>
      <c r="F85" s="59">
        <f>+'[64]Valores Mensais'!$BP$269</f>
        <v>0</v>
      </c>
      <c r="G85" s="59">
        <f>+'[64]Valores Mensais'!$BP$280</f>
        <v>0</v>
      </c>
      <c r="H85" s="61">
        <f>+'[64]Valores Mensais'!$BP$281</f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7.95" customHeight="1" x14ac:dyDescent="0.2">
      <c r="B86" s="140" t="s">
        <v>676</v>
      </c>
      <c r="C86" s="59">
        <f>+'[64]Valores Mensais'!$BQ$256</f>
        <v>345433.02908000001</v>
      </c>
      <c r="D86" s="59">
        <f>+'[64]Valores Mensais'!$BQ$257</f>
        <v>5850.8527300000005</v>
      </c>
      <c r="E86" s="59">
        <f>+'[64]Valores Mensais'!$BQ$268</f>
        <v>350550.57810000004</v>
      </c>
      <c r="F86" s="59">
        <f>+'[64]Valores Mensais'!$BQ$269</f>
        <v>15832.00411</v>
      </c>
      <c r="G86" s="59">
        <f>+'[64]Valores Mensais'!$BQ$280</f>
        <v>373443.24992999999</v>
      </c>
      <c r="H86" s="61">
        <f>+'[64]Valores Mensais'!$BQ$281</f>
        <v>8317.05357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7.95" customHeight="1" x14ac:dyDescent="0.2">
      <c r="B87" s="140" t="s">
        <v>677</v>
      </c>
      <c r="C87" s="59">
        <f>+'[64]Valores Mensais'!$BT$256</f>
        <v>0</v>
      </c>
      <c r="D87" s="59">
        <f>+'[64]Valores Mensais'!$BT$257</f>
        <v>0</v>
      </c>
      <c r="E87" s="59">
        <f>+'[64]Valores Mensais'!$BT$268</f>
        <v>0</v>
      </c>
      <c r="F87" s="59">
        <f>+'[64]Valores Mensais'!$BT$269</f>
        <v>0</v>
      </c>
      <c r="G87" s="59">
        <f>+'[64]Valores Mensais'!$BT$280</f>
        <v>0</v>
      </c>
      <c r="H87" s="61">
        <f>+'[64]Valores Mensais'!$BT$281</f>
        <v>0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7.95" customHeight="1" x14ac:dyDescent="0.2">
      <c r="B88" s="140" t="s">
        <v>678</v>
      </c>
      <c r="C88" s="59">
        <f>+'[64]Valores Mensais'!$BU$256</f>
        <v>0</v>
      </c>
      <c r="D88" s="59">
        <f>+'[64]Valores Mensais'!$BU$257</f>
        <v>9560.8516099999997</v>
      </c>
      <c r="E88" s="59">
        <f>+'[64]Valores Mensais'!$BU$268</f>
        <v>0</v>
      </c>
      <c r="F88" s="59">
        <f>+'[64]Valores Mensais'!$BU$269</f>
        <v>15003.216560000001</v>
      </c>
      <c r="G88" s="59">
        <f>+'[64]Valores Mensais'!$BU$280</f>
        <v>2803.7748999999999</v>
      </c>
      <c r="H88" s="61">
        <f>+'[64]Valores Mensais'!$BU$281</f>
        <v>0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7.95" customHeight="1" x14ac:dyDescent="0.2">
      <c r="B89" s="140" t="s">
        <v>679</v>
      </c>
      <c r="C89" s="59">
        <f>+'[64]Valores Mensais'!$BV$256</f>
        <v>0</v>
      </c>
      <c r="D89" s="59">
        <f>+'[64]Valores Mensais'!$BV$257</f>
        <v>174766.77120000002</v>
      </c>
      <c r="E89" s="59">
        <f>+'[64]Valores Mensais'!$BV$268</f>
        <v>0</v>
      </c>
      <c r="F89" s="59">
        <f>+'[64]Valores Mensais'!$BV$269</f>
        <v>356087.82069999998</v>
      </c>
      <c r="G89" s="59">
        <f>+'[64]Valores Mensais'!$BV$280</f>
        <v>355644.66038000002</v>
      </c>
      <c r="H89" s="61">
        <f>+'[64]Valores Mensais'!$BV$281</f>
        <v>0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7.95" customHeight="1" x14ac:dyDescent="0.2">
      <c r="B90" s="140" t="s">
        <v>680</v>
      </c>
      <c r="C90" s="59">
        <f>+'[64]Valores Mensais'!$BW$256</f>
        <v>0</v>
      </c>
      <c r="D90" s="59">
        <f>+'[64]Valores Mensais'!$BW$257</f>
        <v>0</v>
      </c>
      <c r="E90" s="59">
        <f>+'[64]Valores Mensais'!$BW$268</f>
        <v>0</v>
      </c>
      <c r="F90" s="59">
        <f>+'[64]Valores Mensais'!$BW$269</f>
        <v>0</v>
      </c>
      <c r="G90" s="59">
        <f>+'[64]Valores Mensais'!$BW$280</f>
        <v>0</v>
      </c>
      <c r="H90" s="61">
        <f>+'[64]Valores Mensais'!$BW$281</f>
        <v>0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7.95" customHeight="1" x14ac:dyDescent="0.2">
      <c r="B91" s="140" t="s">
        <v>250</v>
      </c>
      <c r="C91" s="59">
        <f>+'[64]Valores Mensais'!$BY$256</f>
        <v>7473.8007499999949</v>
      </c>
      <c r="D91" s="59">
        <f>+'[64]Valores Mensais'!$BY$257</f>
        <v>3504.4011199999659</v>
      </c>
      <c r="E91" s="59">
        <f>+'[64]Valores Mensais'!$BY$268</f>
        <v>412.20753000001423</v>
      </c>
      <c r="F91" s="59">
        <f>+'[64]Valores Mensais'!$BY$269</f>
        <v>28040.051159999974</v>
      </c>
      <c r="G91" s="59">
        <f>+'[64]Valores Mensais'!$BY$280</f>
        <v>22131.150809999905</v>
      </c>
      <c r="H91" s="61">
        <f>+'[64]Valores Mensais'!$BY$281</f>
        <v>2422.2434200000007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7.95" customHeight="1" x14ac:dyDescent="0.2">
      <c r="B92" s="140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7.95" customHeight="1" x14ac:dyDescent="0.2">
      <c r="B93" s="140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7.95" customHeight="1" x14ac:dyDescent="0.2">
      <c r="B94" s="860" t="s">
        <v>98</v>
      </c>
      <c r="C94" s="701">
        <f>+'[64]Valores Mensais'!$BB$256</f>
        <v>-32121.427670000005</v>
      </c>
      <c r="D94" s="701">
        <f>+'[64]Valores Mensais'!$BB$257</f>
        <v>56024.074160000018</v>
      </c>
      <c r="E94" s="701">
        <f>+'[64]Valores Mensais'!$BB$268</f>
        <v>109405.28702000008</v>
      </c>
      <c r="F94" s="701">
        <f>+'[64]Valores Mensais'!$BB$269</f>
        <v>268538.76241999998</v>
      </c>
      <c r="G94" s="701">
        <f>+'[64]Valores Mensais'!$BB$280</f>
        <v>541347.33306999994</v>
      </c>
      <c r="H94" s="266">
        <f>+'[64]Valores Mensais'!$BB$281</f>
        <v>-115548.04673999999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" customHeight="1" x14ac:dyDescent="0.2">
      <c r="B95" s="861"/>
      <c r="C95" s="43"/>
      <c r="D95" s="43"/>
      <c r="E95" s="43"/>
      <c r="F95" s="43"/>
      <c r="G95" s="43"/>
      <c r="H95" s="795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9" customFormat="1" ht="18" customHeight="1" x14ac:dyDescent="0.2">
      <c r="B96" s="87" t="s">
        <v>681</v>
      </c>
      <c r="C96" s="696"/>
      <c r="D96" s="696"/>
      <c r="E96" s="696"/>
      <c r="F96" s="696"/>
      <c r="G96" s="696"/>
      <c r="H96" s="696"/>
    </row>
    <row r="97" spans="2:84" ht="18" customHeight="1" x14ac:dyDescent="0.2">
      <c r="B97" s="92"/>
      <c r="C97" s="76"/>
      <c r="D97" s="76"/>
      <c r="E97" s="76"/>
      <c r="F97" s="76"/>
      <c r="G97" s="76"/>
      <c r="H97" s="76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2">
      <c r="B98" s="76"/>
      <c r="C98" s="76"/>
      <c r="D98" s="76"/>
      <c r="E98" s="76"/>
      <c r="F98" s="76"/>
      <c r="G98" s="76"/>
      <c r="H98" s="76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3.95" customHeight="1" x14ac:dyDescent="0.2">
      <c r="B100" s="1313"/>
      <c r="C100" s="1313"/>
      <c r="D100" s="1313"/>
      <c r="E100" s="1313"/>
      <c r="F100" s="1313"/>
      <c r="G100" s="1313"/>
      <c r="H100" s="1313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</row>
    <row r="101" spans="2:84" ht="18" customHeight="1" x14ac:dyDescent="0.25">
      <c r="B101" s="882" t="str">
        <f>+Capa!$G$15</f>
        <v>Indicadores de Conjuntura  •  maio | 2023</v>
      </c>
      <c r="C101" s="862"/>
      <c r="D101" s="862"/>
      <c r="E101" s="43"/>
      <c r="F101" s="43"/>
      <c r="G101" s="43"/>
      <c r="H101" s="150" t="s">
        <v>916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B74:B75"/>
    <mergeCell ref="B100:H100"/>
    <mergeCell ref="C33:E33"/>
    <mergeCell ref="F33:H33"/>
    <mergeCell ref="C74:D74"/>
    <mergeCell ref="E74:F74"/>
    <mergeCell ref="G74:H74"/>
    <mergeCell ref="B1:H1"/>
    <mergeCell ref="B2:H2"/>
    <mergeCell ref="B7:B8"/>
    <mergeCell ref="C7:E7"/>
    <mergeCell ref="F7:H7"/>
  </mergeCells>
  <hyperlinks>
    <hyperlink ref="J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203"/>
  <sheetViews>
    <sheetView showGridLines="0" view="pageBreakPreview" topLeftCell="A64" zoomScale="65" zoomScaleNormal="75" zoomScaleSheetLayoutView="65" workbookViewId="0">
      <selection activeCell="J88" sqref="J8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13.7109375" style="9" customWidth="1"/>
    <col min="6" max="9" width="10.7109375" style="9" customWidth="1"/>
    <col min="10" max="10" width="11.7109375" style="9" customWidth="1"/>
    <col min="11" max="14" width="10.7109375" style="9" customWidth="1"/>
    <col min="15" max="15" width="13.7109375" style="9" customWidth="1"/>
    <col min="16" max="16" width="12.7109375" style="9" customWidth="1"/>
    <col min="17" max="18" width="10.7109375" style="9" customWidth="1"/>
    <col min="19" max="19" width="11.7109375" style="9" customWidth="1"/>
    <col min="20" max="16384" width="9.140625" style="9"/>
  </cols>
  <sheetData>
    <row r="1" spans="2:23" ht="26.25" customHeight="1" x14ac:dyDescent="0.2">
      <c r="B1" s="2210" t="s">
        <v>14</v>
      </c>
      <c r="C1" s="2210"/>
      <c r="D1" s="2210"/>
      <c r="E1" s="2210"/>
      <c r="F1" s="2210"/>
      <c r="G1" s="2210"/>
      <c r="H1" s="2210"/>
      <c r="I1" s="2210"/>
      <c r="J1" s="2210"/>
      <c r="K1" s="2210"/>
      <c r="L1" s="2210"/>
      <c r="M1" s="2210"/>
      <c r="N1" s="2210"/>
      <c r="O1" s="2210"/>
      <c r="P1" s="2210"/>
      <c r="Q1" s="2210"/>
      <c r="R1" s="2210"/>
      <c r="S1" s="2210"/>
      <c r="T1" s="43"/>
      <c r="U1" s="43"/>
      <c r="V1" s="43"/>
      <c r="W1" s="43"/>
    </row>
    <row r="2" spans="2:23" s="20" customFormat="1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3"/>
      <c r="R2" s="1313"/>
      <c r="S2" s="1313"/>
      <c r="T2" s="152"/>
      <c r="U2" s="152"/>
      <c r="V2" s="152"/>
      <c r="W2" s="152"/>
    </row>
    <row r="3" spans="2:23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  <c r="T3" s="43"/>
      <c r="U3" s="43"/>
      <c r="V3" s="43"/>
      <c r="W3" s="43"/>
    </row>
    <row r="4" spans="2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30" t="s">
        <v>0</v>
      </c>
      <c r="V4" s="43"/>
      <c r="W4" s="43"/>
    </row>
    <row r="5" spans="2:23" ht="18" customHeight="1" x14ac:dyDescent="0.25">
      <c r="B5" s="39" t="s">
        <v>682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2">
      <c r="B6" s="80" t="s">
        <v>683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39.950000000000003" customHeight="1" x14ac:dyDescent="0.2">
      <c r="B7" s="1818"/>
      <c r="C7" s="1818"/>
      <c r="D7" s="1272" t="s">
        <v>684</v>
      </c>
      <c r="E7" s="1272"/>
      <c r="F7" s="1272" t="s">
        <v>685</v>
      </c>
      <c r="G7" s="1272"/>
      <c r="H7" s="1272" t="s">
        <v>686</v>
      </c>
      <c r="I7" s="1272"/>
      <c r="J7" s="1272" t="s">
        <v>687</v>
      </c>
      <c r="K7" s="1272"/>
      <c r="L7" s="1272" t="s">
        <v>688</v>
      </c>
      <c r="M7" s="1272"/>
      <c r="N7" s="1272" t="s">
        <v>689</v>
      </c>
      <c r="O7" s="1272"/>
      <c r="P7" s="1272" t="s">
        <v>690</v>
      </c>
      <c r="Q7" s="1272"/>
      <c r="R7" s="1606" t="s">
        <v>691</v>
      </c>
      <c r="S7" s="1272"/>
      <c r="T7" s="43"/>
      <c r="U7" s="43"/>
      <c r="V7" s="43"/>
      <c r="W7" s="43"/>
    </row>
    <row r="8" spans="2:23" ht="24" customHeight="1" x14ac:dyDescent="0.2">
      <c r="B8" s="1818"/>
      <c r="C8" s="1818"/>
      <c r="D8" s="1250" t="s">
        <v>692</v>
      </c>
      <c r="E8" s="1250" t="s">
        <v>574</v>
      </c>
      <c r="F8" s="1250" t="s">
        <v>692</v>
      </c>
      <c r="G8" s="1250" t="s">
        <v>574</v>
      </c>
      <c r="H8" s="1250" t="s">
        <v>692</v>
      </c>
      <c r="I8" s="1250" t="s">
        <v>574</v>
      </c>
      <c r="J8" s="1250" t="s">
        <v>692</v>
      </c>
      <c r="K8" s="1250" t="s">
        <v>574</v>
      </c>
      <c r="L8" s="1250" t="s">
        <v>692</v>
      </c>
      <c r="M8" s="1250" t="s">
        <v>574</v>
      </c>
      <c r="N8" s="1250" t="s">
        <v>692</v>
      </c>
      <c r="O8" s="1250" t="s">
        <v>574</v>
      </c>
      <c r="P8" s="1250" t="s">
        <v>692</v>
      </c>
      <c r="Q8" s="1250" t="s">
        <v>574</v>
      </c>
      <c r="R8" s="1250" t="s">
        <v>0</v>
      </c>
      <c r="S8" s="1250" t="s">
        <v>574</v>
      </c>
      <c r="T8" s="43"/>
      <c r="U8" s="43"/>
      <c r="V8" s="43"/>
      <c r="W8" s="43"/>
    </row>
    <row r="9" spans="2:23" ht="20.100000000000001" customHeight="1" x14ac:dyDescent="0.2">
      <c r="B9" s="1900"/>
      <c r="C9" s="1900"/>
      <c r="D9" s="1863"/>
      <c r="E9" s="1863"/>
      <c r="F9" s="1863"/>
      <c r="G9" s="1863"/>
      <c r="H9" s="1863"/>
      <c r="I9" s="1863"/>
      <c r="J9" s="1863"/>
      <c r="K9" s="1863"/>
      <c r="L9" s="1863"/>
      <c r="M9" s="1863"/>
      <c r="N9" s="1863"/>
      <c r="O9" s="1863"/>
      <c r="P9" s="1863"/>
      <c r="Q9" s="1863"/>
      <c r="R9" s="1863"/>
      <c r="S9" s="1863"/>
      <c r="T9" s="43"/>
      <c r="U9" s="43"/>
      <c r="V9" s="43"/>
      <c r="W9" s="43"/>
    </row>
    <row r="10" spans="2:23" ht="24" customHeight="1" x14ac:dyDescent="0.2">
      <c r="B10" s="1175">
        <v>2020</v>
      </c>
      <c r="C10" s="1175"/>
      <c r="D10" s="863">
        <f>+'[65]Anuais-Médios e FP, VC Anuais'!AC23</f>
        <v>1.1412818593544136</v>
      </c>
      <c r="E10" s="48">
        <f>+'[65]Anuais-Médios e FP, VC Anuais'!CU22</f>
        <v>1.9367486192084948</v>
      </c>
      <c r="F10" s="864">
        <f>+'[65]Anuais-Médios e FP, VC Anuais'!O23</f>
        <v>121.77544658541943</v>
      </c>
      <c r="G10" s="129">
        <f>+'[65]Anuais-Médios e FP, VC Anuais'!CG22</f>
        <v>-0.23015781051235473</v>
      </c>
      <c r="H10" s="863">
        <f>+'[65]Anuais-Médios e FP, VC Anuais'!H23</f>
        <v>7.4543926468881372</v>
      </c>
      <c r="I10" s="48">
        <f>+'[65]Anuais-Médios e FP, VC Anuais'!BZ22</f>
        <v>-0.15640620887440448</v>
      </c>
      <c r="J10" s="865">
        <f>+'[65]Anuais-Médios e FP, VC Anuais'!X23</f>
        <v>10.488130204216075</v>
      </c>
      <c r="K10" s="129">
        <f>+'[65]Anuais-Médios e FP, VC Anuais'!CP22</f>
        <v>-0.93069511762224888</v>
      </c>
      <c r="L10" s="863">
        <f>+'[65]Anuais-Médios e FP, VC Anuais'!J23</f>
        <v>0.88921470236526767</v>
      </c>
      <c r="M10" s="48">
        <f>+'[65]Anuais-Médios e FP, VC Anuais'!CB22</f>
        <v>1.3572991849272409</v>
      </c>
      <c r="N10" s="865">
        <f>+'[65]Anuais-Médios e FP, VC Anuais'!E23</f>
        <v>1.070310257465964</v>
      </c>
      <c r="O10" s="129">
        <f>+'[65]Anuais-Médios e FP, VC Anuais'!BW22</f>
        <v>-3.8066997930188751</v>
      </c>
      <c r="P10" s="863">
        <f>+'[65]Anuais-Médios e FP, VC Anuais'!AE23</f>
        <v>5.8900097691981941</v>
      </c>
      <c r="Q10" s="48">
        <f>+'[65]Anuais-Médios e FP, VC Anuais'!CW22</f>
        <v>33.453138643585319</v>
      </c>
      <c r="R10" s="866">
        <f>+'[65]Anuais-Médios e FP, VC Anuais'!AH23</f>
        <v>99.451690817099575</v>
      </c>
      <c r="S10" s="129">
        <f>+'[65]Anuais-Médios e FP, VC Anuais'!CZ22</f>
        <v>2.1936414187761821</v>
      </c>
      <c r="T10" s="43"/>
      <c r="U10" s="43"/>
      <c r="V10" s="43"/>
      <c r="W10" s="43"/>
    </row>
    <row r="11" spans="2:23" ht="24" customHeight="1" x14ac:dyDescent="0.2">
      <c r="B11" s="1175">
        <v>2021</v>
      </c>
      <c r="C11" s="1175"/>
      <c r="D11" s="863">
        <f>+'[65]Anuais-Médios e FP, VC Anuais'!AC24</f>
        <v>1.1835265952224103</v>
      </c>
      <c r="E11" s="48">
        <f>+'[65]Anuais-Médios e FP, VC Anuais'!CU23</f>
        <v>3.7015164590360916</v>
      </c>
      <c r="F11" s="864">
        <f>+'[65]Anuais-Médios e FP, VC Anuais'!O24</f>
        <v>129.85746374458876</v>
      </c>
      <c r="G11" s="129">
        <f>+'[65]Anuais-Médios e FP, VC Anuais'!CG23</f>
        <v>6.6368199713397802</v>
      </c>
      <c r="H11" s="863">
        <f>+'[65]Anuais-Médios e FP, VC Anuais'!H24</f>
        <v>7.437049589842526</v>
      </c>
      <c r="I11" s="48">
        <f>+'[65]Anuais-Médios e FP, VC Anuais'!BZ23</f>
        <v>-0.23265553435598552</v>
      </c>
      <c r="J11" s="865">
        <f>+'[65]Anuais-Médios e FP, VC Anuais'!X24</f>
        <v>10.144849367824204</v>
      </c>
      <c r="K11" s="129">
        <f>+'[65]Anuais-Médios e FP, VC Anuais'!CP23</f>
        <v>-3.2730413306070294</v>
      </c>
      <c r="L11" s="863">
        <f>+'[65]Anuais-Médios e FP, VC Anuais'!J24</f>
        <v>0.86000378478888251</v>
      </c>
      <c r="M11" s="48">
        <f>+'[65]Anuais-Médios e FP, VC Anuais'!CB23</f>
        <v>-3.2850241340685815</v>
      </c>
      <c r="N11" s="865">
        <f>+'[65]Anuais-Médios e FP, VC Anuais'!E24</f>
        <v>1.0814116856452729</v>
      </c>
      <c r="O11" s="129">
        <f>+'[65]Anuais-Médios e FP, VC Anuais'!BW23</f>
        <v>1.0372159008914306</v>
      </c>
      <c r="P11" s="863">
        <f>+'[65]Anuais-Médios e FP, VC Anuais'!AE24</f>
        <v>6.3813392328565159</v>
      </c>
      <c r="Q11" s="48">
        <f>+'[65]Anuais-Médios e FP, VC Anuais'!CW23</f>
        <v>8.341742762936132</v>
      </c>
      <c r="R11" s="866">
        <f>+'[65]Anuais-Médios e FP, VC Anuais'!AH24</f>
        <v>99.664916584438359</v>
      </c>
      <c r="S11" s="129">
        <f>+'[65]Anuais-Médios e FP, VC Anuais'!CZ23</f>
        <v>0.21440134962704693</v>
      </c>
      <c r="T11" s="43"/>
      <c r="U11" s="43"/>
      <c r="V11" s="43"/>
      <c r="W11" s="43"/>
    </row>
    <row r="12" spans="2:23" ht="24" customHeight="1" x14ac:dyDescent="0.2">
      <c r="B12" s="1175">
        <v>2022</v>
      </c>
      <c r="C12" s="1175"/>
      <c r="D12" s="863">
        <f>+'[65]Anuais-Médios e FP, VC Anuais'!AC25</f>
        <v>1.0538770743806156</v>
      </c>
      <c r="E12" s="48">
        <f>+'[65]Anuais-Médios e FP, VC Anuais'!CU24</f>
        <v>-10.95450844663366</v>
      </c>
      <c r="F12" s="864">
        <f>+'[65]Anuais-Médios e FP, VC Anuais'!O25</f>
        <v>138.00506352797342</v>
      </c>
      <c r="G12" s="129">
        <f>+'[65]Anuais-Médios e FP, VC Anuais'!CG24</f>
        <v>6.2742637569218607</v>
      </c>
      <c r="H12" s="863">
        <f>+'[65]Anuais-Médios e FP, VC Anuais'!H25</f>
        <v>7.4395739041526765</v>
      </c>
      <c r="I12" s="48">
        <f>+'[65]Anuais-Médios e FP, VC Anuais'!BZ24</f>
        <v>3.3942416003229781E-2</v>
      </c>
      <c r="J12" s="865">
        <f>+'[65]Anuais-Médios e FP, VC Anuais'!X25</f>
        <v>10.627434185492552</v>
      </c>
      <c r="K12" s="129">
        <f>+'[65]Anuais-Médios e FP, VC Anuais'!CP24</f>
        <v>4.7569441415161062</v>
      </c>
      <c r="L12" s="863">
        <f>+'[65]Anuais-Médios e FP, VC Anuais'!J25</f>
        <v>0.85260692221124279</v>
      </c>
      <c r="M12" s="48">
        <f>+'[65]Anuais-Médios e FP, VC Anuais'!CB24</f>
        <v>-0.86009651451190994</v>
      </c>
      <c r="N12" s="865">
        <f>+'[65]Anuais-Médios e FP, VC Anuais'!E25</f>
        <v>1.0051722913715448</v>
      </c>
      <c r="O12" s="129">
        <f>+'[65]Anuais-Médios e FP, VC Anuais'!BW24</f>
        <v>-7.0499880189695219</v>
      </c>
      <c r="P12" s="863">
        <f>+'[65]Anuais-Médios e FP, VC Anuais'!AE25</f>
        <v>5.4431919170043024</v>
      </c>
      <c r="Q12" s="48">
        <f>+'[65]Anuais-Médios e FP, VC Anuais'!CW24</f>
        <v>-14.701417392478366</v>
      </c>
      <c r="R12" s="866">
        <f>+'[65]Anuais-Médios e FP, VC Anuais'!AH25</f>
        <v>95.476599943229289</v>
      </c>
      <c r="S12" s="129">
        <f>+'[65]Anuais-Médios e FP, VC Anuais'!CZ24</f>
        <v>-4.2023981805680233</v>
      </c>
      <c r="T12" s="43"/>
      <c r="U12" s="43"/>
      <c r="V12" s="43"/>
      <c r="W12" s="43"/>
    </row>
    <row r="13" spans="2:23" ht="24" customHeight="1" x14ac:dyDescent="0.2">
      <c r="B13" s="1398"/>
      <c r="C13" s="1398"/>
      <c r="D13" s="867"/>
      <c r="E13" s="679"/>
      <c r="F13" s="868"/>
      <c r="G13" s="680"/>
      <c r="H13" s="867"/>
      <c r="I13" s="679"/>
      <c r="J13" s="869"/>
      <c r="K13" s="680"/>
      <c r="L13" s="867"/>
      <c r="M13" s="679"/>
      <c r="N13" s="869"/>
      <c r="O13" s="680"/>
      <c r="P13" s="867"/>
      <c r="Q13" s="679"/>
      <c r="R13" s="870"/>
      <c r="S13" s="680"/>
      <c r="T13" s="43"/>
      <c r="U13" s="43"/>
      <c r="V13" s="43"/>
      <c r="W13" s="43"/>
    </row>
    <row r="14" spans="2:23" ht="24" customHeight="1" x14ac:dyDescent="0.2">
      <c r="B14" s="57">
        <v>21</v>
      </c>
      <c r="C14" s="58" t="s">
        <v>70</v>
      </c>
      <c r="D14" s="871">
        <f>+'[65]Val-Méd-Mensais Euro'!AC277</f>
        <v>1.1414045454545456</v>
      </c>
      <c r="E14" s="100">
        <f>+[65]Variações!AC275</f>
        <v>-1.6155766115746428</v>
      </c>
      <c r="F14" s="872">
        <f>+'[65]Val-Méd-Mensais Euro'!O277</f>
        <v>130.11772727272725</v>
      </c>
      <c r="G14" s="139">
        <f>+[65]Variações!O275</f>
        <v>-0.8342609681406099</v>
      </c>
      <c r="H14" s="871">
        <f>+'[65]Val-Méd-Mensais Euro'!H277</f>
        <v>7.437286363636364</v>
      </c>
      <c r="I14" s="100">
        <f>+[65]Variações!H275</f>
        <v>-3.3658374683087633E-2</v>
      </c>
      <c r="J14" s="873">
        <f>+'[65]Val-Méd-Mensais Euro'!X277</f>
        <v>10.045913636363638</v>
      </c>
      <c r="K14" s="139">
        <f>+[65]Variações!X275</f>
        <v>-9.7510791709420896E-2</v>
      </c>
      <c r="L14" s="871">
        <f>+'[65]Val-Méd-Mensais Euro'!J277</f>
        <v>0.84786363636363626</v>
      </c>
      <c r="M14" s="100">
        <f>+[65]Variações!J275</f>
        <v>0.10854912948321527</v>
      </c>
      <c r="N14" s="873">
        <f>+'[65]Val-Méd-Mensais Euro'!E277</f>
        <v>1.0522454545454545</v>
      </c>
      <c r="O14" s="139">
        <f>+[65]Variações!E275</f>
        <v>-1.7345221038878034</v>
      </c>
      <c r="P14" s="871">
        <f>+'[65]Val-Méd-Mensais Euro'!AE277</f>
        <v>6.3434181818181834</v>
      </c>
      <c r="Q14" s="100">
        <f>+[65]Variações!AE275</f>
        <v>-1.1994587083032027</v>
      </c>
      <c r="R14" s="874">
        <f>+'[65]ITCE(Valores Médios)'!C280</f>
        <v>97.57198095238094</v>
      </c>
      <c r="S14" s="139">
        <f>+[65]Variações!AH275</f>
        <v>-0.87594881473899155</v>
      </c>
      <c r="T14" s="43"/>
      <c r="U14" s="43"/>
      <c r="V14" s="43"/>
      <c r="W14" s="43"/>
    </row>
    <row r="15" spans="2:23" ht="24" customHeight="1" x14ac:dyDescent="0.2">
      <c r="B15" s="110"/>
      <c r="C15" s="51" t="s">
        <v>71</v>
      </c>
      <c r="D15" s="875">
        <f>+'[65]Val-Méd-Mensais Euro'!AC278</f>
        <v>1.1303782608695649</v>
      </c>
      <c r="E15" s="54">
        <f>+[65]Variações!AC276</f>
        <v>-0.96602774440411876</v>
      </c>
      <c r="F15" s="876">
        <f>+'[65]Val-Méd-Mensais Euro'!O278</f>
        <v>128.79956521739129</v>
      </c>
      <c r="G15" s="135">
        <f>+[65]Variações!O276</f>
        <v>-1.0130533963086275</v>
      </c>
      <c r="H15" s="875">
        <f>+'[65]Val-Méd-Mensais Euro'!H278</f>
        <v>7.4362434782608702</v>
      </c>
      <c r="I15" s="54">
        <f>+[65]Variações!H276</f>
        <v>-1.4022391024137715E-2</v>
      </c>
      <c r="J15" s="877">
        <f>+'[65]Val-Méd-Mensais Euro'!X278</f>
        <v>10.272634782608696</v>
      </c>
      <c r="K15" s="135">
        <f>+[65]Variações!X276</f>
        <v>2.2568494459715982</v>
      </c>
      <c r="L15" s="875">
        <f>+'[65]Val-Méd-Mensais Euro'!J278</f>
        <v>0.84874826086956523</v>
      </c>
      <c r="M15" s="54">
        <f>+[65]Variações!J276</f>
        <v>0.10433570541166226</v>
      </c>
      <c r="N15" s="877">
        <f>+'[65]Val-Méd-Mensais Euro'!E278</f>
        <v>1.040813043478261</v>
      </c>
      <c r="O15" s="135">
        <f>+[65]Variações!E276</f>
        <v>-1.0864775911179403</v>
      </c>
      <c r="P15" s="875">
        <f>+'[65]Val-Méd-Mensais Euro'!AE278</f>
        <v>6.3840869565217391</v>
      </c>
      <c r="Q15" s="54">
        <f>+[65]Variações!AE276</f>
        <v>0.64111766776029366</v>
      </c>
      <c r="R15" s="878">
        <f>+'[65]ITCE(Valores Médios)'!C281</f>
        <v>97.089804545454541</v>
      </c>
      <c r="S15" s="135">
        <f>+[65]Variações!AH276</f>
        <v>-0.49417507179824183</v>
      </c>
      <c r="T15" s="43"/>
      <c r="U15" s="43"/>
      <c r="V15" s="43"/>
      <c r="W15" s="43"/>
    </row>
    <row r="16" spans="2:23" ht="24" customHeight="1" x14ac:dyDescent="0.2">
      <c r="B16" s="57">
        <v>22</v>
      </c>
      <c r="C16" s="58" t="s">
        <v>72</v>
      </c>
      <c r="D16" s="871">
        <f>+'[65]Val-Méd-Mensais Euro'!AC279</f>
        <v>1.131447619047619</v>
      </c>
      <c r="E16" s="100">
        <f>+[65]Variações!AC277</f>
        <v>9.4601799687077381E-2</v>
      </c>
      <c r="F16" s="872">
        <f>+'[65]Val-Méd-Mensais Euro'!O279</f>
        <v>130.00904761904764</v>
      </c>
      <c r="G16" s="139">
        <f>+[65]Variações!O277</f>
        <v>0.93904230159080893</v>
      </c>
      <c r="H16" s="871">
        <f>+'[65]Val-Méd-Mensais Euro'!H279</f>
        <v>7.4410571428571428</v>
      </c>
      <c r="I16" s="100">
        <f>+[65]Variações!H277</f>
        <v>6.473247696023865E-2</v>
      </c>
      <c r="J16" s="873">
        <f>+'[65]Val-Méd-Mensais Euro'!X279</f>
        <v>10.35787619047619</v>
      </c>
      <c r="K16" s="139">
        <f>+[65]Variações!X277</f>
        <v>0.82979108740248719</v>
      </c>
      <c r="L16" s="871">
        <f>+'[65]Val-Méd-Mensais Euro'!J279</f>
        <v>0.83503380952380946</v>
      </c>
      <c r="M16" s="100">
        <f>+[65]Variações!J277</f>
        <v>-1.6158444120645377</v>
      </c>
      <c r="N16" s="873">
        <f>+'[65]Val-Méd-Mensais Euro'!E279</f>
        <v>1.0400761904761904</v>
      </c>
      <c r="O16" s="139">
        <f>+[65]Variações!E277</f>
        <v>-7.0795903902987067E-2</v>
      </c>
      <c r="P16" s="871">
        <f>+'[65]Val-Méd-Mensais Euro'!AE279</f>
        <v>6.2673047619047626</v>
      </c>
      <c r="Q16" s="100">
        <f>+[65]Variações!AE277</f>
        <v>-1.8292701119566712</v>
      </c>
      <c r="R16" s="874">
        <f>+'[65]ITCE(Valores Médios)'!C282</f>
        <v>96.613576190476195</v>
      </c>
      <c r="S16" s="139">
        <f>+[65]Variações!AH277</f>
        <v>-0.49050294951967777</v>
      </c>
      <c r="T16" s="43"/>
      <c r="U16" s="43"/>
      <c r="V16" s="43"/>
      <c r="W16" s="43"/>
    </row>
    <row r="17" spans="2:23" ht="24" customHeight="1" x14ac:dyDescent="0.2">
      <c r="B17" s="57"/>
      <c r="C17" s="58" t="s">
        <v>73</v>
      </c>
      <c r="D17" s="871">
        <f>+'[65]Val-Méd-Mensais Euro'!AC280</f>
        <v>1.1341900000000003</v>
      </c>
      <c r="E17" s="100">
        <f>+[65]Variações!AC278</f>
        <v>0.2423780744432058</v>
      </c>
      <c r="F17" s="872">
        <f>+'[65]Val-Méd-Mensais Euro'!O280</f>
        <v>130.65649999999999</v>
      </c>
      <c r="G17" s="139">
        <f>+[65]Variações!O278</f>
        <v>0.49800563330755221</v>
      </c>
      <c r="H17" s="871">
        <f>+'[65]Val-Méd-Mensais Euro'!H280</f>
        <v>7.4407900000000016</v>
      </c>
      <c r="I17" s="100">
        <f>+[65]Variações!H278</f>
        <v>-3.5901196834386973E-3</v>
      </c>
      <c r="J17" s="873">
        <f>+'[65]Val-Méd-Mensais Euro'!X280</f>
        <v>10.534175000000001</v>
      </c>
      <c r="K17" s="139">
        <f>+[65]Variações!X278</f>
        <v>1.7020748875711922</v>
      </c>
      <c r="L17" s="871">
        <f>+'[65]Val-Méd-Mensais Euro'!J280</f>
        <v>0.83787250000000013</v>
      </c>
      <c r="M17" s="100">
        <f>+[65]Variações!J278</f>
        <v>0.33994916658637298</v>
      </c>
      <c r="N17" s="873">
        <f>+'[65]Val-Méd-Mensais Euro'!E280</f>
        <v>1.0461449999999999</v>
      </c>
      <c r="O17" s="139">
        <f>+[65]Variações!E278</f>
        <v>0.58349663028349763</v>
      </c>
      <c r="P17" s="871">
        <f>+'[65]Val-Méd-Mensais Euro'!AE280</f>
        <v>5.8902500000000009</v>
      </c>
      <c r="Q17" s="100">
        <f>+[65]Variações!AE278</f>
        <v>-6.0162187132921101</v>
      </c>
      <c r="R17" s="874">
        <f>+'[65]ITCE(Valores Médios)'!C283</f>
        <v>96.864739999999998</v>
      </c>
      <c r="S17" s="139">
        <f>+[65]Variações!AH278</f>
        <v>0.25996740771567772</v>
      </c>
      <c r="T17" s="43"/>
      <c r="U17" s="43"/>
      <c r="V17" s="43"/>
      <c r="W17" s="43"/>
    </row>
    <row r="18" spans="2:23" ht="24" customHeight="1" x14ac:dyDescent="0.2">
      <c r="B18" s="57"/>
      <c r="C18" s="58" t="s">
        <v>74</v>
      </c>
      <c r="D18" s="871">
        <f>+'[65]Val-Méd-Mensais Euro'!AC281</f>
        <v>1.1018956521739129</v>
      </c>
      <c r="E18" s="100">
        <f>+[65]Variações!AC279</f>
        <v>-2.8473490178971161</v>
      </c>
      <c r="F18" s="872">
        <f>+'[65]Val-Méd-Mensais Euro'!O281</f>
        <v>130.71086956521739</v>
      </c>
      <c r="G18" s="139">
        <f>+[65]Variações!O279</f>
        <v>4.1612598850715443E-2</v>
      </c>
      <c r="H18" s="871">
        <f>+'[65]Val-Méd-Mensais Euro'!H281</f>
        <v>7.4403565217391314</v>
      </c>
      <c r="I18" s="100">
        <f>+[65]Variações!H279</f>
        <v>-5.8257021212870796E-3</v>
      </c>
      <c r="J18" s="873">
        <f>+'[65]Val-Méd-Mensais Euro'!X281</f>
        <v>10.546269565217392</v>
      </c>
      <c r="K18" s="139">
        <f>+[65]Variações!X279</f>
        <v>0.11481264757222664</v>
      </c>
      <c r="L18" s="871">
        <f>+'[65]Val-Méd-Mensais Euro'!J281</f>
        <v>0.83638260869565217</v>
      </c>
      <c r="M18" s="100">
        <f>+[65]Variações!J279</f>
        <v>-0.17781837980694881</v>
      </c>
      <c r="N18" s="873">
        <f>+'[65]Val-Méd-Mensais Euro'!E281</f>
        <v>1.0245391304347828</v>
      </c>
      <c r="O18" s="139">
        <f>+[65]Variações!E279</f>
        <v>-2.0652844075359611</v>
      </c>
      <c r="P18" s="871">
        <f>+'[65]Val-Méd-Mensais Euro'!AE281</f>
        <v>5.4883999999999995</v>
      </c>
      <c r="Q18" s="100">
        <f>+[65]Variações!AE279</f>
        <v>-6.8222910742328668</v>
      </c>
      <c r="R18" s="874">
        <f>+'[65]ITCE(Valores Médios)'!C284</f>
        <v>95.934790476190486</v>
      </c>
      <c r="S18" s="139">
        <f>+[65]Variações!AH279</f>
        <v>-0.96004957408599711</v>
      </c>
      <c r="T18" s="43"/>
      <c r="U18" s="43"/>
      <c r="V18" s="43"/>
      <c r="W18" s="43"/>
    </row>
    <row r="19" spans="2:23" ht="24" customHeight="1" x14ac:dyDescent="0.2">
      <c r="B19" s="57"/>
      <c r="C19" s="58" t="s">
        <v>75</v>
      </c>
      <c r="D19" s="871">
        <f>+'[65]Val-Méd-Mensais Euro'!AC282</f>
        <v>1.0818736842105261</v>
      </c>
      <c r="E19" s="100">
        <f>+[65]Variações!AC280</f>
        <v>-1.8170475510894124</v>
      </c>
      <c r="F19" s="872">
        <f>+'[65]Val-Méd-Mensais Euro'!O282</f>
        <v>136.60631578947371</v>
      </c>
      <c r="G19" s="139">
        <f>+[65]Variações!O280</f>
        <v>4.5102953135162327</v>
      </c>
      <c r="H19" s="871">
        <f>+'[65]Val-Méd-Mensais Euro'!H282</f>
        <v>7.4391052631578942</v>
      </c>
      <c r="I19" s="100">
        <f>+[65]Variações!H280</f>
        <v>-1.6817185810669155E-2</v>
      </c>
      <c r="J19" s="873">
        <f>+'[65]Val-Méd-Mensais Euro'!X282</f>
        <v>10.317542105263158</v>
      </c>
      <c r="K19" s="139">
        <f>+[65]Variações!X280</f>
        <v>-2.1687996740439752</v>
      </c>
      <c r="L19" s="871">
        <f>+'[65]Val-Méd-Mensais Euro'!J282</f>
        <v>0.83654999999999979</v>
      </c>
      <c r="M19" s="100">
        <f>+[65]Variações!J280</f>
        <v>2.0013723696221675E-2</v>
      </c>
      <c r="N19" s="873">
        <f>+'[65]Val-Méd-Mensais Euro'!E282</f>
        <v>1.0210894736842104</v>
      </c>
      <c r="O19" s="139">
        <f>+[65]Variações!E280</f>
        <v>-0.33670326960655306</v>
      </c>
      <c r="P19" s="871">
        <f>+'[65]Val-Méd-Mensais Euro'!AE282</f>
        <v>5.1341842105263158</v>
      </c>
      <c r="Q19" s="100">
        <f>+[65]Variações!AE280</f>
        <v>-6.453898940924196</v>
      </c>
      <c r="R19" s="874">
        <f>+'[65]ITCE(Valores Médios)'!C285</f>
        <v>95.178284210526314</v>
      </c>
      <c r="S19" s="139">
        <f>+[65]Variações!AH280</f>
        <v>-0.78856300400418355</v>
      </c>
      <c r="T19" s="43"/>
      <c r="U19" s="43"/>
      <c r="V19" s="43"/>
      <c r="W19" s="43"/>
    </row>
    <row r="20" spans="2:23" ht="24" customHeight="1" x14ac:dyDescent="0.2">
      <c r="B20" s="57"/>
      <c r="C20" s="58" t="s">
        <v>76</v>
      </c>
      <c r="D20" s="871">
        <f>+'[65]Val-Méd-Mensais Euro'!AC283</f>
        <v>1.05785</v>
      </c>
      <c r="E20" s="100">
        <f>+[65]Variações!AC281</f>
        <v>-2.2205627663507643</v>
      </c>
      <c r="F20" s="872">
        <f>+'[65]Val-Méd-Mensais Euro'!O283</f>
        <v>136.24090909090913</v>
      </c>
      <c r="G20" s="139">
        <f>+[65]Variações!O281</f>
        <v>-0.26748887593727178</v>
      </c>
      <c r="H20" s="871">
        <f>+'[65]Val-Méd-Mensais Euro'!H283</f>
        <v>7.440500000000001</v>
      </c>
      <c r="I20" s="100">
        <f>+[65]Variações!H281</f>
        <v>1.8748717658478853E-2</v>
      </c>
      <c r="J20" s="873">
        <f>+'[65]Val-Méd-Mensais Euro'!X283</f>
        <v>10.49563181818182</v>
      </c>
      <c r="K20" s="139">
        <f>+[65]Variações!X281</f>
        <v>1.7260866115372142</v>
      </c>
      <c r="L20" s="871">
        <f>+'[65]Val-Méd-Mensais Euro'!J283</f>
        <v>0.84968499999999991</v>
      </c>
      <c r="M20" s="100">
        <f>+[65]Variações!J281</f>
        <v>1.570139262446979</v>
      </c>
      <c r="N20" s="873">
        <f>+'[65]Val-Méd-Mensais Euro'!E283</f>
        <v>1.0354590909090911</v>
      </c>
      <c r="O20" s="139">
        <f>+[65]Variações!E281</f>
        <v>1.4072828674879245</v>
      </c>
      <c r="P20" s="871">
        <f>+'[65]Val-Méd-Mensais Euro'!AE283</f>
        <v>5.24599090909091</v>
      </c>
      <c r="Q20" s="100">
        <f>+[65]Variações!AE281</f>
        <v>2.1776916055205708</v>
      </c>
      <c r="R20" s="874">
        <f>+'[65]ITCE(Valores Médios)'!C286</f>
        <v>95.555450000000008</v>
      </c>
      <c r="S20" s="139">
        <f>+[65]Variações!AH281</f>
        <v>0.39627294461352935</v>
      </c>
      <c r="T20" s="43"/>
      <c r="U20" s="43"/>
      <c r="V20" s="43"/>
      <c r="W20" s="43"/>
    </row>
    <row r="21" spans="2:23" ht="24" customHeight="1" x14ac:dyDescent="0.2">
      <c r="B21" s="57"/>
      <c r="C21" s="58" t="s">
        <v>77</v>
      </c>
      <c r="D21" s="871">
        <f>+'[65]Val-Méd-Mensais Euro'!AC284</f>
        <v>1.0565818181818178</v>
      </c>
      <c r="E21" s="100">
        <f>+[65]Variações!AC282</f>
        <v>-0.11988295298785978</v>
      </c>
      <c r="F21" s="872">
        <f>+'[65]Val-Méd-Mensais Euro'!O284</f>
        <v>141.56863636363639</v>
      </c>
      <c r="G21" s="139">
        <f>+[65]Variações!O282</f>
        <v>3.9105194675207677</v>
      </c>
      <c r="H21" s="871">
        <f>+'[65]Val-Méd-Mensais Euro'!H284</f>
        <v>7.4391999999999996</v>
      </c>
      <c r="I21" s="100">
        <f>+[65]Variações!H282</f>
        <v>-1.7471944089797464E-2</v>
      </c>
      <c r="J21" s="873">
        <f>+'[65]Val-Méd-Mensais Euro'!X284</f>
        <v>10.600518181818181</v>
      </c>
      <c r="K21" s="139">
        <f>+[65]Variações!X282</f>
        <v>0.99933348895360208</v>
      </c>
      <c r="L21" s="871">
        <f>+'[65]Val-Méd-Mensais Euro'!J284</f>
        <v>0.85759090909090896</v>
      </c>
      <c r="M21" s="100">
        <f>+[65]Variações!J282</f>
        <v>0.93045176634976023</v>
      </c>
      <c r="N21" s="873">
        <f>+'[65]Val-Méd-Mensais Euro'!E284</f>
        <v>1.0244727272727272</v>
      </c>
      <c r="O21" s="139">
        <f>+[65]Variações!E282</f>
        <v>-1.0610137795707852</v>
      </c>
      <c r="P21" s="871">
        <f>+'[65]Val-Méd-Mensais Euro'!AE284</f>
        <v>5.3208909090909087</v>
      </c>
      <c r="Q21" s="100">
        <f>+[65]Variações!AE282</f>
        <v>1.4277569537950008</v>
      </c>
      <c r="R21" s="874">
        <f>+'[65]ITCE(Valores Médios)'!C287</f>
        <v>95.894481818181802</v>
      </c>
      <c r="S21" s="139">
        <f>+[65]Variações!AH282</f>
        <v>0.35480113188917084</v>
      </c>
      <c r="T21" s="43"/>
      <c r="U21" s="43"/>
      <c r="V21" s="43"/>
      <c r="W21" s="43"/>
    </row>
    <row r="22" spans="2:23" ht="24" customHeight="1" x14ac:dyDescent="0.2">
      <c r="B22" s="57"/>
      <c r="C22" s="58" t="s">
        <v>66</v>
      </c>
      <c r="D22" s="871">
        <f>+'[65]Val-Méd-Mensais Euro'!AC285</f>
        <v>1.0178904761904761</v>
      </c>
      <c r="E22" s="100">
        <f>+[65]Variações!AC283</f>
        <v>-3.6619352449129172</v>
      </c>
      <c r="F22" s="872">
        <f>+'[65]Val-Méd-Mensais Euro'!O285</f>
        <v>139.17380952380955</v>
      </c>
      <c r="G22" s="139">
        <f>+[65]Variações!O283</f>
        <v>-1.691636580912903</v>
      </c>
      <c r="H22" s="871">
        <f>+'[65]Val-Méd-Mensais Euro'!H285</f>
        <v>7.4426285714285711</v>
      </c>
      <c r="I22" s="100">
        <f>+[65]Variações!H283</f>
        <v>4.6087904997471618E-2</v>
      </c>
      <c r="J22" s="873">
        <f>+'[65]Val-Méd-Mensais Euro'!X285</f>
        <v>10.575157142857142</v>
      </c>
      <c r="K22" s="139">
        <f>+[65]Variações!X283</f>
        <v>-0.23924338910655818</v>
      </c>
      <c r="L22" s="871">
        <f>+'[65]Val-Méd-Mensais Euro'!J285</f>
        <v>0.849552857142857</v>
      </c>
      <c r="M22" s="100">
        <f>+[65]Variações!J283</f>
        <v>-0.93728278399927145</v>
      </c>
      <c r="N22" s="873">
        <f>+'[65]Val-Méd-Mensais Euro'!E285</f>
        <v>0.98758571428571407</v>
      </c>
      <c r="O22" s="139">
        <f>+[65]Variações!E283</f>
        <v>-3.6005851600570127</v>
      </c>
      <c r="P22" s="871">
        <f>+'[65]Val-Méd-Mensais Euro'!AE285</f>
        <v>5.4717857142857138</v>
      </c>
      <c r="Q22" s="100">
        <f>+[65]Variações!AE283</f>
        <v>2.8358936082864661</v>
      </c>
      <c r="R22" s="874">
        <f>+'[65]ITCE(Valores Médios)'!C288</f>
        <v>94.118795238095245</v>
      </c>
      <c r="S22" s="139">
        <f>+[65]Variações!AH283</f>
        <v>-1.8517088224672795</v>
      </c>
      <c r="T22" s="43"/>
      <c r="U22" s="43"/>
      <c r="V22" s="43"/>
      <c r="W22" s="43"/>
    </row>
    <row r="23" spans="2:23" ht="24" customHeight="1" x14ac:dyDescent="0.2">
      <c r="B23" s="57"/>
      <c r="C23" s="58" t="s">
        <v>67</v>
      </c>
      <c r="D23" s="871">
        <f>+'[65]Val-Méd-Mensais Euro'!AC286</f>
        <v>1.0128434782608693</v>
      </c>
      <c r="E23" s="100">
        <f>+[65]Variações!AC284</f>
        <v>-0.49582917294752615</v>
      </c>
      <c r="F23" s="872">
        <f>+'[65]Val-Méd-Mensais Euro'!O286</f>
        <v>136.85478260869567</v>
      </c>
      <c r="G23" s="139">
        <f>+[65]Variações!O284</f>
        <v>-1.6662811221799245</v>
      </c>
      <c r="H23" s="871">
        <f>+'[65]Val-Méd-Mensais Euro'!H286</f>
        <v>7.4393000000000002</v>
      </c>
      <c r="I23" s="100">
        <f>+[65]Variações!H284</f>
        <v>-4.472306251246394E-2</v>
      </c>
      <c r="J23" s="873">
        <f>+'[65]Val-Méd-Mensais Euro'!X286</f>
        <v>10.502091304347827</v>
      </c>
      <c r="K23" s="139">
        <f>+[65]Variações!X284</f>
        <v>-0.69091964802306949</v>
      </c>
      <c r="L23" s="871">
        <f>+'[65]Val-Méd-Mensais Euro'!J286</f>
        <v>0.84498826086956502</v>
      </c>
      <c r="M23" s="100">
        <f>+[65]Variações!J284</f>
        <v>-0.53729396998830614</v>
      </c>
      <c r="N23" s="873">
        <f>+'[65]Val-Méd-Mensais Euro'!E286</f>
        <v>0.96903913043478274</v>
      </c>
      <c r="O23" s="139">
        <f>+[65]Variações!E284</f>
        <v>-1.8779720668950173</v>
      </c>
      <c r="P23" s="871">
        <f>+'[65]Val-Méd-Mensais Euro'!AE286</f>
        <v>5.2110913043478266</v>
      </c>
      <c r="Q23" s="100">
        <f>+[65]Variações!AE284</f>
        <v>-4.7643388018150485</v>
      </c>
      <c r="R23" s="874">
        <f>+'[65]ITCE(Valores Médios)'!C289</f>
        <v>93.60026818181818</v>
      </c>
      <c r="S23" s="139">
        <f>+[65]Variações!AH284</f>
        <v>-0.55092827629734664</v>
      </c>
      <c r="T23" s="43"/>
      <c r="U23" s="43"/>
      <c r="V23" s="43"/>
      <c r="W23" s="43"/>
    </row>
    <row r="24" spans="2:23" ht="24" customHeight="1" x14ac:dyDescent="0.2">
      <c r="B24" s="57"/>
      <c r="C24" s="58" t="s">
        <v>68</v>
      </c>
      <c r="D24" s="871">
        <f>+'[65]Val-Méd-Mensais Euro'!AC287</f>
        <v>0.99037727272727283</v>
      </c>
      <c r="E24" s="100">
        <f>+[65]Variações!AC285</f>
        <v>-2.2181320229432422</v>
      </c>
      <c r="F24" s="872">
        <f>+'[65]Val-Méd-Mensais Euro'!O287</f>
        <v>141.56818181818181</v>
      </c>
      <c r="G24" s="139">
        <f>+[65]Variações!O285</f>
        <v>3.4440880469358559</v>
      </c>
      <c r="H24" s="871">
        <f>+'[65]Val-Méd-Mensais Euro'!H287</f>
        <v>7.4366318181818176</v>
      </c>
      <c r="I24" s="100">
        <f>+[65]Variações!H285</f>
        <v>-3.5866033338927128E-2</v>
      </c>
      <c r="J24" s="873">
        <f>+'[65]Val-Méd-Mensais Euro'!X287</f>
        <v>10.783968181818182</v>
      </c>
      <c r="K24" s="139">
        <f>+[65]Variações!X285</f>
        <v>2.6840071115517672</v>
      </c>
      <c r="L24" s="871">
        <f>+'[65]Val-Méd-Mensais Euro'!J287</f>
        <v>0.87462954545454563</v>
      </c>
      <c r="M24" s="100">
        <f>+[65]Variações!J285</f>
        <v>3.5078930628547722</v>
      </c>
      <c r="N24" s="873">
        <f>+'[65]Val-Méd-Mensais Euro'!E287</f>
        <v>0.96396363636363636</v>
      </c>
      <c r="O24" s="139">
        <f>+[65]Variações!E285</f>
        <v>-0.52376564699395667</v>
      </c>
      <c r="P24" s="871">
        <f>+'[65]Val-Méd-Mensais Euro'!AE287</f>
        <v>5.1791045454545435</v>
      </c>
      <c r="Q24" s="100">
        <f>+[65]Variações!AE285</f>
        <v>-0.61382073399088855</v>
      </c>
      <c r="R24" s="874">
        <f>+'[65]ITCE(Valores Médios)'!C290</f>
        <v>94.210928571428568</v>
      </c>
      <c r="S24" s="139">
        <f>+[65]Variações!AH285</f>
        <v>0.65241307687728956</v>
      </c>
      <c r="T24" s="43"/>
      <c r="U24" s="43"/>
      <c r="V24" s="43"/>
      <c r="W24" s="43"/>
    </row>
    <row r="25" spans="2:23" ht="24" customHeight="1" x14ac:dyDescent="0.2">
      <c r="B25" s="57"/>
      <c r="C25" s="58" t="s">
        <v>69</v>
      </c>
      <c r="D25" s="871">
        <f>+'[65]Val-Méd-Mensais Euro'!AC288</f>
        <v>0.9825666666666667</v>
      </c>
      <c r="E25" s="100">
        <f>+[65]Variações!AC286</f>
        <v>-0.78864956574553613</v>
      </c>
      <c r="F25" s="872">
        <f>+'[65]Val-Méd-Mensais Euro'!O288</f>
        <v>144.72523809523813</v>
      </c>
      <c r="G25" s="139">
        <f>+[65]Variações!O286</f>
        <v>2.2300606227400488</v>
      </c>
      <c r="H25" s="871">
        <f>+'[65]Val-Méd-Mensais Euro'!H288</f>
        <v>7.4389285714285718</v>
      </c>
      <c r="I25" s="100">
        <f>+[65]Variações!H286</f>
        <v>3.0884321059687636E-2</v>
      </c>
      <c r="J25" s="873">
        <f>+'[65]Val-Méd-Mensais Euro'!X288</f>
        <v>10.950266666666668</v>
      </c>
      <c r="K25" s="139">
        <f>+[65]Variações!X286</f>
        <v>1.5420899064675142</v>
      </c>
      <c r="L25" s="871">
        <f>+'[65]Val-Méd-Mensais Euro'!J288</f>
        <v>0.87057666666666667</v>
      </c>
      <c r="M25" s="100">
        <f>+[65]Variações!J286</f>
        <v>-0.4633823324334041</v>
      </c>
      <c r="N25" s="873">
        <f>+'[65]Val-Méd-Mensais Euro'!E288</f>
        <v>0.97905238095238123</v>
      </c>
      <c r="O25" s="139">
        <f>+[65]Variações!E286</f>
        <v>1.5652815126579123</v>
      </c>
      <c r="P25" s="871">
        <f>+'[65]Val-Méd-Mensais Euro'!AE288</f>
        <v>5.1658095238095241</v>
      </c>
      <c r="Q25" s="100">
        <f>+[65]Variações!AE286</f>
        <v>-0.25670502551812246</v>
      </c>
      <c r="R25" s="874">
        <f>+'[65]ITCE(Valores Médios)'!C291</f>
        <v>94.821814285714282</v>
      </c>
      <c r="S25" s="139">
        <f>+[65]Variações!AH286</f>
        <v>0.64842340856725578</v>
      </c>
      <c r="T25" s="43"/>
      <c r="U25" s="43"/>
      <c r="V25" s="43"/>
      <c r="W25" s="43"/>
    </row>
    <row r="26" spans="2:23" ht="24" customHeight="1" x14ac:dyDescent="0.2">
      <c r="B26" s="57"/>
      <c r="C26" s="58" t="s">
        <v>70</v>
      </c>
      <c r="D26" s="871">
        <f>+'[65]Val-Méd-Mensais Euro'!AC289</f>
        <v>1.0201272727272725</v>
      </c>
      <c r="E26" s="100">
        <f>+[65]Variações!AC287</f>
        <v>3.822703062788535</v>
      </c>
      <c r="F26" s="872">
        <f>+'[65]Val-Méd-Mensais Euro'!O289</f>
        <v>145.12409090909091</v>
      </c>
      <c r="G26" s="139">
        <f>+[65]Variações!O287</f>
        <v>0.27559313019773768</v>
      </c>
      <c r="H26" s="871">
        <f>+'[65]Val-Méd-Mensais Euro'!H289</f>
        <v>7.4387318181818189</v>
      </c>
      <c r="I26" s="100">
        <f>+[65]Variações!H287</f>
        <v>-2.644913778426794E-3</v>
      </c>
      <c r="J26" s="873">
        <f>+'[65]Val-Méd-Mensais Euro'!X289</f>
        <v>10.879804545454549</v>
      </c>
      <c r="K26" s="139">
        <f>+[65]Variações!X287</f>
        <v>-0.64347402083466676</v>
      </c>
      <c r="L26" s="871">
        <f>+'[65]Val-Méd-Mensais Euro'!J289</f>
        <v>0.86892090909090891</v>
      </c>
      <c r="M26" s="100">
        <f>+[65]Variações!J287</f>
        <v>-0.19019089749986451</v>
      </c>
      <c r="N26" s="873">
        <f>+'[65]Val-Méd-Mensais Euro'!E289</f>
        <v>0.98415454545454539</v>
      </c>
      <c r="O26" s="139">
        <f>+[65]Variações!E287</f>
        <v>0.52113294461333393</v>
      </c>
      <c r="P26" s="871">
        <f>+'[65]Val-Méd-Mensais Euro'!AE289</f>
        <v>5.3845863636363642</v>
      </c>
      <c r="Q26" s="100">
        <f>+[65]Variações!AE287</f>
        <v>4.2350930443425083</v>
      </c>
      <c r="R26" s="874">
        <f>+'[65]ITCE(Valores Médios)'!C292</f>
        <v>95.952622727272725</v>
      </c>
      <c r="S26" s="139">
        <f>+[65]Variações!AH287</f>
        <v>1.1925614902823067</v>
      </c>
      <c r="T26" s="43"/>
      <c r="U26" s="43"/>
      <c r="V26" s="43"/>
      <c r="W26" s="43"/>
    </row>
    <row r="27" spans="2:23" ht="24" customHeight="1" x14ac:dyDescent="0.2">
      <c r="B27" s="110"/>
      <c r="C27" s="51" t="s">
        <v>71</v>
      </c>
      <c r="D27" s="875">
        <f>+'[65]Val-Méd-Mensais Euro'!AC290</f>
        <v>1.0588809523809526</v>
      </c>
      <c r="E27" s="54">
        <f>+[65]Variações!AC288</f>
        <v>3.7989063413698787</v>
      </c>
      <c r="F27" s="876">
        <f>+'[65]Val-Méd-Mensais Euro'!O290</f>
        <v>142.82238095238094</v>
      </c>
      <c r="G27" s="135">
        <f>+[65]Variações!O288</f>
        <v>-1.5860288545420209</v>
      </c>
      <c r="H27" s="875">
        <f>+'[65]Val-Méd-Mensais Euro'!H290</f>
        <v>7.4376571428571427</v>
      </c>
      <c r="I27" s="54">
        <f>+[65]Variações!H288</f>
        <v>-1.4447023376340518E-2</v>
      </c>
      <c r="J27" s="877">
        <f>+'[65]Val-Méd-Mensais Euro'!X290</f>
        <v>10.985909523809525</v>
      </c>
      <c r="K27" s="135">
        <f>+[65]Variações!X288</f>
        <v>0.9752471003654728</v>
      </c>
      <c r="L27" s="875">
        <f>+'[65]Val-Méd-Mensais Euro'!J290</f>
        <v>0.86949999999999983</v>
      </c>
      <c r="M27" s="54">
        <f>+[65]Variações!J288</f>
        <v>6.6644835339135788E-2</v>
      </c>
      <c r="N27" s="877">
        <f>+'[65]Val-Méd-Mensais Euro'!E290</f>
        <v>0.98649047619047625</v>
      </c>
      <c r="O27" s="135">
        <f>+[65]Variações!E288</f>
        <v>0.23735405650664454</v>
      </c>
      <c r="P27" s="875">
        <f>+'[65]Val-Méd-Mensais Euro'!AE290</f>
        <v>5.5589047619047616</v>
      </c>
      <c r="Q27" s="54">
        <f>+[65]Variações!AE288</f>
        <v>3.2373591302317761</v>
      </c>
      <c r="R27" s="878">
        <f>+'[65]ITCE(Valores Médios)'!C293</f>
        <v>96.973447619047619</v>
      </c>
      <c r="S27" s="135">
        <f>+[65]Variações!AH288</f>
        <v>1.06388430327371</v>
      </c>
      <c r="T27" s="43"/>
      <c r="U27" s="43"/>
      <c r="V27" s="43"/>
      <c r="W27" s="43"/>
    </row>
    <row r="28" spans="2:23" ht="24" customHeight="1" x14ac:dyDescent="0.2">
      <c r="B28" s="57">
        <v>23</v>
      </c>
      <c r="C28" s="58" t="s">
        <v>72</v>
      </c>
      <c r="D28" s="871">
        <f>+'[65]Val-Méd-Mensais Euro'!AC291</f>
        <v>1.0769</v>
      </c>
      <c r="E28" s="100">
        <f>+[65]Variações!AC289</f>
        <v>1.7017066534751102</v>
      </c>
      <c r="F28" s="872">
        <f>+'[65]Val-Méd-Mensais Euro'!O291</f>
        <v>140.54409090909093</v>
      </c>
      <c r="G28" s="139">
        <f>+[65]Variações!O289</f>
        <v>-1.5951911934934282</v>
      </c>
      <c r="H28" s="871">
        <f>+'[65]Val-Méd-Mensais Euro'!H291</f>
        <v>7.4383090909090903</v>
      </c>
      <c r="I28" s="100">
        <f>+[65]Variações!H289</f>
        <v>8.7655028919053635E-3</v>
      </c>
      <c r="J28" s="873">
        <f>+'[65]Val-Méd-Mensais Euro'!X291</f>
        <v>11.205090909090911</v>
      </c>
      <c r="K28" s="139">
        <f>+[65]Variações!X289</f>
        <v>1.9951136936487535</v>
      </c>
      <c r="L28" s="871">
        <f>+'[65]Val-Méd-Mensais Euro'!J291</f>
        <v>0.88212318181818172</v>
      </c>
      <c r="M28" s="100">
        <f>+[65]Variações!J289</f>
        <v>1.4517747922003332</v>
      </c>
      <c r="N28" s="873">
        <f>+'[65]Val-Méd-Mensais Euro'!E291</f>
        <v>0.99609090909090903</v>
      </c>
      <c r="O28" s="139">
        <f>+[65]Variações!E289</f>
        <v>0.97319063205827394</v>
      </c>
      <c r="P28" s="871">
        <f>+'[65]Val-Méd-Mensais Euro'!AE291</f>
        <v>5.6047045454545454</v>
      </c>
      <c r="Q28" s="100">
        <f>+[65]Variações!AE289</f>
        <v>0.82389941025164948</v>
      </c>
      <c r="R28" s="874">
        <f>+'[65]ITCE(Valores Médios)'!C294</f>
        <v>97.318681818181815</v>
      </c>
      <c r="S28" s="139">
        <f>+[65]Variações!AH289</f>
        <v>0.35600899793768459</v>
      </c>
      <c r="T28" s="43"/>
      <c r="U28" s="43"/>
      <c r="V28" s="43"/>
      <c r="W28" s="43"/>
    </row>
    <row r="29" spans="2:23" ht="24" customHeight="1" x14ac:dyDescent="0.2">
      <c r="B29" s="57"/>
      <c r="C29" s="58" t="s">
        <v>73</v>
      </c>
      <c r="D29" s="871">
        <f>+'[65]Val-Méd-Mensais Euro'!AC292</f>
        <v>1.07151</v>
      </c>
      <c r="E29" s="100">
        <f>+[65]Variações!AC290</f>
        <v>-0.5005107252298302</v>
      </c>
      <c r="F29" s="872">
        <f>+'[65]Val-Méd-Mensais Euro'!O292</f>
        <v>142.37700000000001</v>
      </c>
      <c r="G29" s="139">
        <f>+[65]Variações!O290</f>
        <v>1.3041523688780865</v>
      </c>
      <c r="H29" s="871">
        <f>+'[65]Val-Méd-Mensais Euro'!H292</f>
        <v>7.4447199999999993</v>
      </c>
      <c r="I29" s="100">
        <f>+[65]Variações!H290</f>
        <v>8.6187721060748679E-2</v>
      </c>
      <c r="J29" s="873">
        <f>+'[65]Val-Méd-Mensais Euro'!X292</f>
        <v>11.172465000000001</v>
      </c>
      <c r="K29" s="139">
        <f>+[65]Variações!X290</f>
        <v>-0.291170409554109</v>
      </c>
      <c r="L29" s="871">
        <f>+'[65]Val-Méd-Mensais Euro'!J292</f>
        <v>0.88550000000000006</v>
      </c>
      <c r="M29" s="100">
        <f>+[65]Variações!J290</f>
        <v>0.38280574090097108</v>
      </c>
      <c r="N29" s="873">
        <f>+'[65]Val-Méd-Mensais Euro'!E292</f>
        <v>0.99048499999999995</v>
      </c>
      <c r="O29" s="139">
        <f>+[65]Variações!E290</f>
        <v>-0.56279090992059633</v>
      </c>
      <c r="P29" s="871">
        <f>+'[65]Val-Méd-Mensais Euro'!AE292</f>
        <v>5.5385649999999993</v>
      </c>
      <c r="Q29" s="100">
        <f>+[65]Variações!AE290</f>
        <v>-1.1800719363197487</v>
      </c>
      <c r="R29" s="874">
        <f>+'[65]ITCE(Valores Médios)'!C295</f>
        <v>97.302669999999992</v>
      </c>
      <c r="S29" s="139">
        <f>+[65]Variações!AH290</f>
        <v>-1.6452974786218544E-2</v>
      </c>
      <c r="T29" s="43"/>
      <c r="U29" s="43"/>
      <c r="V29" s="43"/>
      <c r="W29" s="43"/>
    </row>
    <row r="30" spans="2:23" ht="24" customHeight="1" x14ac:dyDescent="0.2">
      <c r="B30" s="57"/>
      <c r="C30" s="58" t="s">
        <v>74</v>
      </c>
      <c r="D30" s="871">
        <f>+'[65]Val-Méd-Mensais Euro'!AC293</f>
        <v>1.0705826086956522</v>
      </c>
      <c r="E30" s="100">
        <f>+[65]Variações!AC291</f>
        <v>-8.6549943943381447E-2</v>
      </c>
      <c r="F30" s="872">
        <f>+'[65]Val-Méd-Mensais Euro'!O293</f>
        <v>143.01</v>
      </c>
      <c r="G30" s="139">
        <f>+[65]Variações!O291</f>
        <v>0.44459428137970658</v>
      </c>
      <c r="H30" s="871">
        <f>+'[65]Val-Méd-Mensais Euro'!H293</f>
        <v>7.4456434782608678</v>
      </c>
      <c r="I30" s="100">
        <f>+[65]Variações!H291</f>
        <v>1.2404472711780024E-2</v>
      </c>
      <c r="J30" s="873">
        <f>+'[65]Val-Méd-Mensais Euro'!X293</f>
        <v>11.227552173913043</v>
      </c>
      <c r="K30" s="139">
        <f>+[65]Variações!X291</f>
        <v>0.49306195108280715</v>
      </c>
      <c r="L30" s="871">
        <f>+'[65]Val-Méd-Mensais Euro'!J293</f>
        <v>0.88192043478260884</v>
      </c>
      <c r="M30" s="100">
        <f>+[65]Variações!J291</f>
        <v>-0.40424226057494961</v>
      </c>
      <c r="N30" s="873">
        <f>+'[65]Val-Méd-Mensais Euro'!E293</f>
        <v>0.99078695652173931</v>
      </c>
      <c r="O30" s="139">
        <f>+[65]Variações!E291</f>
        <v>3.048572383623771E-2</v>
      </c>
      <c r="P30" s="871">
        <f>+'[65]Val-Méd-Mensais Euro'!AE293</f>
        <v>5.5784086956521746</v>
      </c>
      <c r="Q30" s="100">
        <f>+[65]Variações!AE291</f>
        <v>0.719386621844742</v>
      </c>
      <c r="R30" s="874">
        <f>+'[65]ITCE(Valores Médios)'!C296</f>
        <v>97.513009090909094</v>
      </c>
      <c r="S30" s="139">
        <f>+[65]Variações!AH291</f>
        <v>0.21616990665220825</v>
      </c>
      <c r="T30" s="43"/>
      <c r="U30" s="43"/>
      <c r="V30" s="43"/>
      <c r="W30" s="43"/>
    </row>
    <row r="31" spans="2:23" ht="24" customHeight="1" x14ac:dyDescent="0.2">
      <c r="B31" s="57"/>
      <c r="C31" s="58" t="s">
        <v>75</v>
      </c>
      <c r="D31" s="871">
        <f>+'[65]Val-Méd-Mensais Euro'!AC294</f>
        <v>1.096772222222222</v>
      </c>
      <c r="E31" s="100">
        <f>+[65]Variações!AC292</f>
        <v>2.4462954389365521</v>
      </c>
      <c r="F31" s="872">
        <f>+'[65]Val-Méd-Mensais Euro'!O294</f>
        <v>146.51111111111112</v>
      </c>
      <c r="G31" s="139">
        <f>+[65]Variações!O292</f>
        <v>2.4481582484519482</v>
      </c>
      <c r="H31" s="871">
        <f>+'[65]Val-Méd-Mensais Euro'!H294</f>
        <v>7.4517944444444453</v>
      </c>
      <c r="I31" s="100">
        <f>+[65]Variações!H292</f>
        <v>8.2611613106875481E-2</v>
      </c>
      <c r="J31" s="873">
        <f>+'[65]Val-Méd-Mensais Euro'!X294</f>
        <v>11.336994444444445</v>
      </c>
      <c r="K31" s="139">
        <f>+[65]Variações!X292</f>
        <v>0.97476519223564928</v>
      </c>
      <c r="L31" s="871">
        <f>+'[65]Val-Méd-Mensais Euro'!J294</f>
        <v>0.8811500000000001</v>
      </c>
      <c r="M31" s="100">
        <f>+[65]Variações!J292</f>
        <v>-8.7358763015699115E-2</v>
      </c>
      <c r="N31" s="873">
        <f>+'[65]Val-Méd-Mensais Euro'!E294</f>
        <v>0.984561111111111</v>
      </c>
      <c r="O31" s="139">
        <f>+[65]Variações!E292</f>
        <v>-0.62837377598154998</v>
      </c>
      <c r="P31" s="871">
        <f>+'[65]Val-Méd-Mensais Euro'!AE294</f>
        <v>5.4995166666666666</v>
      </c>
      <c r="Q31" s="100">
        <f>+[65]Variações!AE292</f>
        <v>-1.4142389575542702</v>
      </c>
      <c r="R31" s="874">
        <f>+'[65]ITCE(Valores Médios)'!C297</f>
        <v>98.561016666666674</v>
      </c>
      <c r="S31" s="139">
        <f>+[65]Variações!AH292</f>
        <v>1.0747361665155442</v>
      </c>
      <c r="T31" s="43"/>
      <c r="U31" s="43"/>
      <c r="V31" s="43"/>
      <c r="W31" s="43"/>
    </row>
    <row r="32" spans="2:23" ht="2.1" customHeight="1" x14ac:dyDescent="0.2">
      <c r="B32" s="62"/>
      <c r="C32" s="769"/>
      <c r="D32" s="143"/>
      <c r="E32" s="256"/>
      <c r="F32" s="143"/>
      <c r="G32" s="256"/>
      <c r="H32" s="143"/>
      <c r="I32" s="256"/>
      <c r="J32" s="143"/>
      <c r="K32" s="256"/>
      <c r="L32" s="143"/>
      <c r="M32" s="256"/>
      <c r="N32" s="143"/>
      <c r="O32" s="256"/>
      <c r="P32" s="143"/>
      <c r="Q32" s="256"/>
      <c r="R32" s="143"/>
      <c r="S32" s="143"/>
      <c r="T32" s="43"/>
      <c r="U32" s="43"/>
      <c r="V32" s="43"/>
      <c r="W32" s="43"/>
    </row>
    <row r="33" spans="2:23" s="69" customFormat="1" ht="18" customHeight="1" x14ac:dyDescent="0.2">
      <c r="B33" s="249" t="s">
        <v>693</v>
      </c>
      <c r="C33" s="249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</row>
    <row r="34" spans="2:23" ht="24" customHeight="1" x14ac:dyDescent="0.2">
      <c r="B34" s="879"/>
      <c r="C34" s="879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2">
      <c r="B35" s="879"/>
      <c r="C35" s="87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2">
      <c r="B36" s="879"/>
      <c r="C36" s="87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2">
      <c r="B37" s="879"/>
      <c r="C37" s="87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45" customHeight="1" x14ac:dyDescent="0.2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45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45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45" customHeight="1" x14ac:dyDescent="0.2">
      <c r="T41" s="43"/>
      <c r="U41" s="43"/>
      <c r="V41" s="43"/>
      <c r="W41" s="43"/>
    </row>
    <row r="42" spans="2:23" ht="5.25" customHeight="1" x14ac:dyDescent="0.2">
      <c r="T42" s="43"/>
      <c r="U42" s="43"/>
      <c r="V42" s="43"/>
      <c r="W42" s="43"/>
    </row>
    <row r="43" spans="2:23" ht="5.45" customHeight="1" x14ac:dyDescent="0.2">
      <c r="T43" s="43"/>
      <c r="U43" s="43"/>
      <c r="V43" s="43"/>
      <c r="W43" s="43"/>
    </row>
    <row r="44" spans="2:23" ht="5.45" customHeight="1" x14ac:dyDescent="0.2">
      <c r="T44" s="43"/>
      <c r="U44" s="43"/>
      <c r="V44" s="43"/>
      <c r="W44" s="43"/>
    </row>
    <row r="45" spans="2:23" ht="5.45" customHeight="1" x14ac:dyDescent="0.2">
      <c r="T45" s="43"/>
      <c r="U45" s="43"/>
      <c r="V45" s="43"/>
      <c r="W45" s="43"/>
    </row>
    <row r="46" spans="2:23" ht="5.45" customHeight="1" x14ac:dyDescent="0.2">
      <c r="T46" s="43"/>
      <c r="U46" s="43"/>
      <c r="V46" s="43"/>
      <c r="W46" s="43"/>
    </row>
    <row r="47" spans="2:23" ht="5.45" customHeight="1" x14ac:dyDescent="0.2">
      <c r="T47" s="43"/>
      <c r="U47" s="43"/>
      <c r="V47" s="43"/>
      <c r="W47" s="43"/>
    </row>
    <row r="48" spans="2:23" ht="5.45" customHeight="1" x14ac:dyDescent="0.2">
      <c r="T48" s="43"/>
      <c r="U48" s="43"/>
      <c r="V48" s="43"/>
      <c r="W48" s="43"/>
    </row>
    <row r="49" spans="20:23" ht="5.45" customHeight="1" x14ac:dyDescent="0.2">
      <c r="T49" s="43"/>
      <c r="U49" s="43"/>
      <c r="V49" s="43"/>
      <c r="W49" s="43"/>
    </row>
    <row r="50" spans="20:23" ht="5.45" customHeight="1" x14ac:dyDescent="0.2">
      <c r="T50" s="43"/>
      <c r="U50" s="43"/>
      <c r="V50" s="43"/>
      <c r="W50" s="43"/>
    </row>
    <row r="51" spans="20:23" ht="5.45" customHeight="1" x14ac:dyDescent="0.2">
      <c r="T51" s="43"/>
      <c r="U51" s="43"/>
      <c r="V51" s="43"/>
      <c r="W51" s="43"/>
    </row>
    <row r="52" spans="20:23" ht="5.45" customHeight="1" x14ac:dyDescent="0.2">
      <c r="T52" s="43"/>
      <c r="U52" s="43"/>
      <c r="V52" s="43"/>
      <c r="W52" s="43"/>
    </row>
    <row r="53" spans="20:23" ht="5.45" customHeight="1" x14ac:dyDescent="0.2">
      <c r="T53" s="43"/>
      <c r="U53" s="43"/>
      <c r="V53" s="43"/>
      <c r="W53" s="43"/>
    </row>
    <row r="54" spans="20:23" ht="5.45" customHeight="1" x14ac:dyDescent="0.2">
      <c r="T54" s="43"/>
      <c r="U54" s="43"/>
      <c r="V54" s="43"/>
      <c r="W54" s="43"/>
    </row>
    <row r="55" spans="20:23" ht="5.45" customHeight="1" x14ac:dyDescent="0.2">
      <c r="T55" s="43"/>
      <c r="U55" s="43"/>
      <c r="V55" s="43"/>
      <c r="W55" s="43"/>
    </row>
    <row r="56" spans="20:23" ht="5.45" customHeight="1" x14ac:dyDescent="0.2">
      <c r="T56" s="43"/>
      <c r="U56" s="43"/>
      <c r="V56" s="43"/>
      <c r="W56" s="43"/>
    </row>
    <row r="57" spans="20:23" ht="5.45" customHeight="1" x14ac:dyDescent="0.2">
      <c r="T57" s="43"/>
      <c r="U57" s="43"/>
      <c r="V57" s="43"/>
      <c r="W57" s="43"/>
    </row>
    <row r="58" spans="20:23" ht="5.45" customHeight="1" x14ac:dyDescent="0.2">
      <c r="T58" s="43"/>
      <c r="U58" s="43"/>
      <c r="V58" s="43"/>
      <c r="W58" s="43"/>
    </row>
    <row r="59" spans="20:23" ht="5.45" customHeight="1" x14ac:dyDescent="0.2">
      <c r="T59" s="43"/>
      <c r="U59" s="43"/>
      <c r="V59" s="43"/>
      <c r="W59" s="43"/>
    </row>
    <row r="60" spans="20:23" ht="5.45" customHeight="1" x14ac:dyDescent="0.2">
      <c r="T60" s="43"/>
      <c r="U60" s="43"/>
      <c r="V60" s="43"/>
      <c r="W60" s="43"/>
    </row>
    <row r="61" spans="20:23" ht="5.45" customHeight="1" x14ac:dyDescent="0.2">
      <c r="T61" s="43"/>
      <c r="U61" s="43"/>
      <c r="V61" s="43"/>
      <c r="W61" s="43"/>
    </row>
    <row r="62" spans="20:23" ht="5.45" customHeight="1" x14ac:dyDescent="0.2">
      <c r="T62" s="43"/>
      <c r="U62" s="43"/>
      <c r="V62" s="43"/>
      <c r="W62" s="43"/>
    </row>
    <row r="63" spans="20:23" ht="5.45" customHeight="1" x14ac:dyDescent="0.2">
      <c r="T63" s="43"/>
      <c r="U63" s="43"/>
      <c r="V63" s="43"/>
      <c r="W63" s="43"/>
    </row>
    <row r="64" spans="20:23" ht="5.45" customHeight="1" x14ac:dyDescent="0.2">
      <c r="T64" s="43"/>
      <c r="U64" s="43"/>
      <c r="V64" s="43"/>
      <c r="W64" s="43"/>
    </row>
    <row r="65" spans="2:23" ht="5.4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25">
      <c r="B68" s="39" t="s">
        <v>694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2">
      <c r="B69" s="80" t="s">
        <v>695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39.950000000000003" customHeight="1" x14ac:dyDescent="0.2">
      <c r="B70" s="1818"/>
      <c r="C70" s="1818"/>
      <c r="D70" s="1272" t="s">
        <v>684</v>
      </c>
      <c r="E70" s="1272"/>
      <c r="F70" s="1272" t="s">
        <v>685</v>
      </c>
      <c r="G70" s="1272"/>
      <c r="H70" s="1272" t="s">
        <v>686</v>
      </c>
      <c r="I70" s="1272"/>
      <c r="J70" s="1272" t="s">
        <v>687</v>
      </c>
      <c r="K70" s="1272"/>
      <c r="L70" s="1272" t="s">
        <v>688</v>
      </c>
      <c r="M70" s="1272"/>
      <c r="N70" s="1272" t="s">
        <v>689</v>
      </c>
      <c r="O70" s="1272"/>
      <c r="P70" s="1272" t="s">
        <v>690</v>
      </c>
      <c r="Q70" s="1272"/>
      <c r="R70" s="1606" t="s">
        <v>691</v>
      </c>
      <c r="S70" s="1272"/>
      <c r="T70" s="43"/>
      <c r="U70" s="43"/>
      <c r="V70" s="43"/>
      <c r="W70" s="43"/>
    </row>
    <row r="71" spans="2:23" ht="24" customHeight="1" x14ac:dyDescent="0.2">
      <c r="B71" s="1818"/>
      <c r="C71" s="1818"/>
      <c r="D71" s="1250" t="s">
        <v>692</v>
      </c>
      <c r="E71" s="1250" t="s">
        <v>574</v>
      </c>
      <c r="F71" s="1250" t="s">
        <v>692</v>
      </c>
      <c r="G71" s="1250" t="s">
        <v>574</v>
      </c>
      <c r="H71" s="1250" t="s">
        <v>692</v>
      </c>
      <c r="I71" s="1250" t="s">
        <v>574</v>
      </c>
      <c r="J71" s="1250" t="s">
        <v>692</v>
      </c>
      <c r="K71" s="1250" t="s">
        <v>574</v>
      </c>
      <c r="L71" s="1250" t="s">
        <v>692</v>
      </c>
      <c r="M71" s="1250" t="s">
        <v>574</v>
      </c>
      <c r="N71" s="1250" t="s">
        <v>692</v>
      </c>
      <c r="O71" s="1250" t="s">
        <v>574</v>
      </c>
      <c r="P71" s="1250" t="s">
        <v>692</v>
      </c>
      <c r="Q71" s="1250" t="s">
        <v>574</v>
      </c>
      <c r="R71" s="1250" t="s">
        <v>0</v>
      </c>
      <c r="S71" s="1250" t="s">
        <v>574</v>
      </c>
      <c r="T71" s="43"/>
      <c r="U71" s="43"/>
      <c r="V71" s="43"/>
      <c r="W71" s="43"/>
    </row>
    <row r="72" spans="2:23" ht="20.100000000000001" customHeight="1" x14ac:dyDescent="0.2">
      <c r="B72" s="1900"/>
      <c r="C72" s="1900"/>
      <c r="D72" s="1863"/>
      <c r="E72" s="1863"/>
      <c r="F72" s="1863"/>
      <c r="G72" s="1863"/>
      <c r="H72" s="1863"/>
      <c r="I72" s="1863"/>
      <c r="J72" s="1863"/>
      <c r="K72" s="1863"/>
      <c r="L72" s="1863"/>
      <c r="M72" s="1863"/>
      <c r="N72" s="1863"/>
      <c r="O72" s="1863"/>
      <c r="P72" s="1863"/>
      <c r="Q72" s="1863"/>
      <c r="R72" s="1863"/>
      <c r="S72" s="1863"/>
      <c r="T72" s="43"/>
      <c r="U72" s="43"/>
      <c r="V72" s="43"/>
      <c r="W72" s="43"/>
    </row>
    <row r="73" spans="2:23" ht="24" customHeight="1" x14ac:dyDescent="0.2">
      <c r="B73" s="1175">
        <v>2020</v>
      </c>
      <c r="C73" s="1175"/>
      <c r="D73" s="863">
        <f>+'[65]Anuais-Médios e FP, VC Anuais'!BL23</f>
        <v>1.2271000000000001</v>
      </c>
      <c r="E73" s="48">
        <f>+'[65]Anuais-Médios e FP, VC Anuais'!ED22</f>
        <v>9.2309061776749246</v>
      </c>
      <c r="F73" s="864">
        <f>+'[65]Anuais-Médios e FP, VC Anuais'!AX23</f>
        <v>126.49</v>
      </c>
      <c r="G73" s="129">
        <f>+'[65]Anuais-Médios e FP, VC Anuais'!DP22</f>
        <v>3.7313432835820892</v>
      </c>
      <c r="H73" s="863">
        <f>+'[65]Anuais-Médios e FP, VC Anuais'!AQ23</f>
        <v>7.4409000000000001</v>
      </c>
      <c r="I73" s="48">
        <f>+'[65]Anuais-Médios e FP, VC Anuais'!DI22</f>
        <v>-0.40955631399317571</v>
      </c>
      <c r="J73" s="865">
        <f>+'[65]Anuais-Médios e FP, VC Anuais'!BG23</f>
        <v>10.0343</v>
      </c>
      <c r="K73" s="129">
        <f>+'[65]Anuais-Médios e FP, VC Anuais'!DY22</f>
        <v>-3.9485775548493307</v>
      </c>
      <c r="L73" s="863">
        <f>+'[65]Anuais-Médios e FP, VC Anuais'!AS23</f>
        <v>0.89903</v>
      </c>
      <c r="M73" s="48">
        <f>+'[65]Anuais-Médios e FP, VC Anuais'!DK22</f>
        <v>5.6687823225199718</v>
      </c>
      <c r="N73" s="865">
        <f>+'[65]Anuais-Médios e FP, VC Anuais'!AN23</f>
        <v>1.0802</v>
      </c>
      <c r="O73" s="129">
        <f>+'[65]Anuais-Médios e FP, VC Anuais'!DF22</f>
        <v>-0.47908605122534142</v>
      </c>
      <c r="P73" s="863">
        <f>+'[65]Anuais-Médios e FP, VC Anuais'!BN23</f>
        <v>6.3734999999999999</v>
      </c>
      <c r="Q73" s="48">
        <f>+'[65]Anuais-Médios e FP, VC Anuais'!EF22</f>
        <v>41.140908386296694</v>
      </c>
      <c r="R73" s="866">
        <f>+'[65]Anuais-Médios e FP, VC Anuais'!BQ23</f>
        <v>102.1908</v>
      </c>
      <c r="S73" s="129">
        <f>+'[65]Anuais-Médios e FP, VC Anuais'!EI22</f>
        <v>5.4438481595709076</v>
      </c>
      <c r="T73" s="43"/>
      <c r="U73" s="43"/>
      <c r="V73" s="43"/>
      <c r="W73" s="43"/>
    </row>
    <row r="74" spans="2:23" ht="24" customHeight="1" x14ac:dyDescent="0.2">
      <c r="B74" s="1175">
        <v>2021</v>
      </c>
      <c r="C74" s="1175"/>
      <c r="D74" s="863">
        <f>+'[65]Anuais-Médios e FP, VC Anuais'!BL24</f>
        <v>1.1326000000000001</v>
      </c>
      <c r="E74" s="48">
        <f>+'[65]Anuais-Médios e FP, VC Anuais'!ED23</f>
        <v>-7.7010838562464379</v>
      </c>
      <c r="F74" s="864">
        <f>+'[65]Anuais-Médios e FP, VC Anuais'!AX24</f>
        <v>130.38</v>
      </c>
      <c r="G74" s="129">
        <f>+'[65]Anuais-Médios e FP, VC Anuais'!DP23</f>
        <v>3.0753419242627977</v>
      </c>
      <c r="H74" s="863">
        <f>+'[65]Anuais-Médios e FP, VC Anuais'!AQ24</f>
        <v>7.4363999999999999</v>
      </c>
      <c r="I74" s="48">
        <f>+'[65]Anuais-Médios e FP, VC Anuais'!DI23</f>
        <v>-6.0476555255417619E-2</v>
      </c>
      <c r="J74" s="865">
        <f>+'[65]Anuais-Médios e FP, VC Anuais'!BG24</f>
        <v>10.250299999999999</v>
      </c>
      <c r="K74" s="129">
        <f>+'[65]Anuais-Médios e FP, VC Anuais'!DY23</f>
        <v>2.1526165253181517</v>
      </c>
      <c r="L74" s="863">
        <f>+'[65]Anuais-Médios e FP, VC Anuais'!AS24</f>
        <v>0.84028000000000003</v>
      </c>
      <c r="M74" s="48">
        <f>+'[65]Anuais-Médios e FP, VC Anuais'!DK23</f>
        <v>-6.5348208624851249</v>
      </c>
      <c r="N74" s="865">
        <f>+'[65]Anuais-Médios e FP, VC Anuais'!AN24</f>
        <v>1.0330999999999999</v>
      </c>
      <c r="O74" s="129">
        <f>+'[65]Anuais-Médios e FP, VC Anuais'!DF23</f>
        <v>-4.3603036474727075</v>
      </c>
      <c r="P74" s="863">
        <f>+'[65]Anuais-Médios e FP, VC Anuais'!BN24</f>
        <v>6.3101000000000003</v>
      </c>
      <c r="Q74" s="48">
        <f>+'[65]Anuais-Médios e FP, VC Anuais'!EF23</f>
        <v>-0.99474386130069536</v>
      </c>
      <c r="R74" s="866">
        <f>+'[65]Anuais-Médios e FP, VC Anuais'!BQ24</f>
        <v>96.855599999999995</v>
      </c>
      <c r="S74" s="129">
        <f>+'[65]Anuais-Médios e FP, VC Anuais'!EI23</f>
        <v>-5.2208222266583721</v>
      </c>
      <c r="T74" s="43"/>
      <c r="U74" s="43"/>
      <c r="V74" s="43"/>
      <c r="W74" s="43"/>
    </row>
    <row r="75" spans="2:23" ht="24" customHeight="1" x14ac:dyDescent="0.2">
      <c r="B75" s="1175">
        <v>2022</v>
      </c>
      <c r="C75" s="1175"/>
      <c r="D75" s="863">
        <f>+'[65]Anuais-Médios e FP, VC Anuais'!BL25</f>
        <v>1.0666</v>
      </c>
      <c r="E75" s="48">
        <f>+'[65]Anuais-Médios e FP, VC Anuais'!ED24</f>
        <v>-5.8273000176584873</v>
      </c>
      <c r="F75" s="864">
        <f>+'[65]Anuais-Médios e FP, VC Anuais'!AX25</f>
        <v>140.66</v>
      </c>
      <c r="G75" s="129">
        <f>+'[65]Anuais-Médios e FP, VC Anuais'!DP24</f>
        <v>7.8846448841846994</v>
      </c>
      <c r="H75" s="863">
        <f>+'[65]Anuais-Médios e FP, VC Anuais'!AQ25</f>
        <v>7.4364999999999997</v>
      </c>
      <c r="I75" s="48">
        <f>+'[65]Anuais-Médios e FP, VC Anuais'!DI24</f>
        <v>1.3447367005481325E-3</v>
      </c>
      <c r="J75" s="865">
        <f>+'[65]Anuais-Médios e FP, VC Anuais'!BG25</f>
        <v>11.1218</v>
      </c>
      <c r="K75" s="129">
        <f>+'[65]Anuais-Médios e FP, VC Anuais'!DY24</f>
        <v>8.50219017979963</v>
      </c>
      <c r="L75" s="863">
        <f>+'[65]Anuais-Médios e FP, VC Anuais'!AS25</f>
        <v>0.88693</v>
      </c>
      <c r="M75" s="48">
        <f>+'[65]Anuais-Médios e FP, VC Anuais'!DK24</f>
        <v>5.5517208549531016</v>
      </c>
      <c r="N75" s="865">
        <f>+'[65]Anuais-Médios e FP, VC Anuais'!AN25</f>
        <v>0.98470000000000002</v>
      </c>
      <c r="O75" s="129">
        <f>+'[65]Anuais-Médios e FP, VC Anuais'!DF24</f>
        <v>-4.684928854902715</v>
      </c>
      <c r="P75" s="863">
        <f>+'[65]Anuais-Médios e FP, VC Anuais'!BN25</f>
        <v>5.6386000000000003</v>
      </c>
      <c r="Q75" s="48">
        <f>+'[65]Anuais-Médios e FP, VC Anuais'!EF24</f>
        <v>-10.641669704125134</v>
      </c>
      <c r="R75" s="866">
        <f>+'[65]Anuais-Médios e FP, VC Anuais'!BQ25</f>
        <v>97.216899999999995</v>
      </c>
      <c r="S75" s="129">
        <f>+'[65]Anuais-Médios e FP, VC Anuais'!EI24</f>
        <v>0.37302954088354046</v>
      </c>
      <c r="T75" s="43"/>
      <c r="U75" s="43"/>
      <c r="V75" s="43"/>
      <c r="W75" s="43"/>
    </row>
    <row r="76" spans="2:23" ht="24" customHeight="1" x14ac:dyDescent="0.2">
      <c r="B76" s="1398"/>
      <c r="C76" s="1398"/>
      <c r="D76" s="867"/>
      <c r="E76" s="679"/>
      <c r="F76" s="868"/>
      <c r="G76" s="680"/>
      <c r="H76" s="867"/>
      <c r="I76" s="679"/>
      <c r="J76" s="869"/>
      <c r="K76" s="680"/>
      <c r="L76" s="867"/>
      <c r="M76" s="679"/>
      <c r="N76" s="869"/>
      <c r="O76" s="680"/>
      <c r="P76" s="867"/>
      <c r="Q76" s="679"/>
      <c r="R76" s="870"/>
      <c r="S76" s="680"/>
      <c r="T76" s="43"/>
      <c r="U76" s="43"/>
      <c r="V76" s="43"/>
      <c r="W76" s="43"/>
    </row>
    <row r="77" spans="2:23" ht="24" customHeight="1" x14ac:dyDescent="0.2">
      <c r="B77" s="57">
        <v>21</v>
      </c>
      <c r="C77" s="58" t="s">
        <v>70</v>
      </c>
      <c r="D77" s="871">
        <f>+'[65]Valores FP Euro (cont.2)'!G288</f>
        <v>1.1363000000000001</v>
      </c>
      <c r="E77" s="100">
        <f>+[65]Variações!BK275</f>
        <v>-2.4216401889222805</v>
      </c>
      <c r="F77" s="872">
        <f>+'[65]Valores FP Euro (cont.1)'!D287</f>
        <v>128.19999999999999</v>
      </c>
      <c r="G77" s="139">
        <f>+[65]Variações!AW275</f>
        <v>-3.3328306439451172</v>
      </c>
      <c r="H77" s="871">
        <f>+'[65]Valores FP Euro'!H287</f>
        <v>7.4367999999999999</v>
      </c>
      <c r="I77" s="100">
        <f>+[65]Variações!AP275</f>
        <v>-2.8229980239025121E-2</v>
      </c>
      <c r="J77" s="873">
        <f>+'[65]Valores FP Euro (cont.2)'!B287</f>
        <v>9.9367999999999999</v>
      </c>
      <c r="K77" s="139">
        <f>+[65]Variações!BF275</f>
        <v>3.5142098059737448</v>
      </c>
      <c r="L77" s="871">
        <f>+'[65]Valores FP Euro'!J287</f>
        <v>0.85172999999999999</v>
      </c>
      <c r="M77" s="100">
        <f>+[65]Variações!AR275</f>
        <v>0.80837968990412623</v>
      </c>
      <c r="N77" s="873">
        <f>+'[65]Valores FP Euro'!E287</f>
        <v>1.0429999999999999</v>
      </c>
      <c r="O77" s="139">
        <f>+[65]Variações!AM275</f>
        <v>-1.7057770238431802</v>
      </c>
      <c r="P77" s="871">
        <f>+'[65]Valores FP Euro (cont.2)'!I288</f>
        <v>6.3761999999999999</v>
      </c>
      <c r="Q77" s="100">
        <f>+[65]Variações!BM275</f>
        <v>-2.9468172547109539</v>
      </c>
      <c r="R77" s="874">
        <f>+'[65]ITCE(Valores FP)'!C280</f>
        <v>97.525999999999996</v>
      </c>
      <c r="S77" s="139">
        <f>+[65]Variações!BP275</f>
        <v>-0.93291238506203467</v>
      </c>
      <c r="T77" s="43"/>
      <c r="U77" s="43"/>
      <c r="V77" s="43"/>
      <c r="W77" s="43"/>
    </row>
    <row r="78" spans="2:23" ht="24" customHeight="1" x14ac:dyDescent="0.2">
      <c r="B78" s="110"/>
      <c r="C78" s="51" t="s">
        <v>71</v>
      </c>
      <c r="D78" s="875">
        <f>+'[65]Valores FP Euro (cont.2)'!G289</f>
        <v>1.1326000000000001</v>
      </c>
      <c r="E78" s="54">
        <f>+[65]Variações!BK276</f>
        <v>-0.32561823462113892</v>
      </c>
      <c r="F78" s="876">
        <f>+'[65]Valores FP Euro (cont.1)'!D288</f>
        <v>130.38</v>
      </c>
      <c r="G78" s="135">
        <f>+[65]Variações!AW276</f>
        <v>1.7004680187207466</v>
      </c>
      <c r="H78" s="875">
        <f>+'[65]Valores FP Euro'!H288</f>
        <v>7.4363999999999999</v>
      </c>
      <c r="I78" s="54">
        <f>+[65]Variações!AP276</f>
        <v>-5.3786574870873238E-3</v>
      </c>
      <c r="J78" s="877">
        <f>+'[65]Valores FP Euro (cont.2)'!B288</f>
        <v>10.286</v>
      </c>
      <c r="K78" s="135">
        <f>+[65]Variações!BF276</f>
        <v>-0.34707369239743713</v>
      </c>
      <c r="L78" s="875">
        <f>+'[65]Valores FP Euro'!J288</f>
        <v>0.84028000000000003</v>
      </c>
      <c r="M78" s="54">
        <f>+[65]Variações!AR276</f>
        <v>-1.3443227313820083</v>
      </c>
      <c r="N78" s="877">
        <f>+'[65]Valores FP Euro'!E288</f>
        <v>1.0330999999999999</v>
      </c>
      <c r="O78" s="135">
        <f>+[65]Variações!AM276</f>
        <v>-0.94918504314477348</v>
      </c>
      <c r="P78" s="875">
        <f>+'[65]Valores FP Euro (cont.2)'!I289</f>
        <v>6.3101000000000003</v>
      </c>
      <c r="Q78" s="54">
        <f>+[65]Variações!BM276</f>
        <v>-1.0366676076659975</v>
      </c>
      <c r="R78" s="878">
        <f>+'[65]ITCE(Valores FP)'!C281</f>
        <v>96.855599999999995</v>
      </c>
      <c r="S78" s="135">
        <f>+[65]Variações!BP276</f>
        <v>-0.68740643520702749</v>
      </c>
      <c r="T78" s="43"/>
      <c r="U78" s="43"/>
      <c r="V78" s="43"/>
      <c r="W78" s="43"/>
    </row>
    <row r="79" spans="2:23" ht="24" customHeight="1" x14ac:dyDescent="0.2">
      <c r="B79" s="57">
        <v>22</v>
      </c>
      <c r="C79" s="58" t="s">
        <v>72</v>
      </c>
      <c r="D79" s="871">
        <f>+'[65]Valores FP Euro (cont.2)'!G290</f>
        <v>1.1155999999999999</v>
      </c>
      <c r="E79" s="100">
        <f>+[65]Variações!BK277</f>
        <v>-1.5009712166696221</v>
      </c>
      <c r="F79" s="872">
        <f>+'[65]Valores FP Euro (cont.1)'!D289</f>
        <v>128.79</v>
      </c>
      <c r="G79" s="139">
        <f>+[65]Variações!AW277</f>
        <v>-1.2195121951219523</v>
      </c>
      <c r="H79" s="871">
        <f>+'[65]Valores FP Euro'!H289</f>
        <v>7.4419000000000004</v>
      </c>
      <c r="I79" s="100">
        <f>+[65]Variações!AP277</f>
        <v>7.3960518530480357E-2</v>
      </c>
      <c r="J79" s="873">
        <f>+'[65]Valores FP Euro (cont.2)'!B289</f>
        <v>10.250299999999999</v>
      </c>
      <c r="K79" s="139">
        <f>+[65]Variações!BF277</f>
        <v>2.3287123303708412</v>
      </c>
      <c r="L79" s="871">
        <f>+'[65]Valores FP Euro'!J289</f>
        <v>0.83152999999999999</v>
      </c>
      <c r="M79" s="100">
        <f>+[65]Variações!AR277</f>
        <v>-1.0413195601466252</v>
      </c>
      <c r="N79" s="873">
        <f>+'[65]Valores FP Euro'!E289</f>
        <v>1.0404</v>
      </c>
      <c r="O79" s="139">
        <f>+[65]Variações!AM277</f>
        <v>0.70661117026427078</v>
      </c>
      <c r="P79" s="871">
        <f>+'[65]Valores FP Euro (cont.2)'!I290</f>
        <v>6.0030000000000001</v>
      </c>
      <c r="Q79" s="100">
        <f>+[65]Variações!BM277</f>
        <v>-4.8668008430928218</v>
      </c>
      <c r="R79" s="874">
        <f>+'[65]ITCE(Valores FP)'!C282</f>
        <v>96.019199999999998</v>
      </c>
      <c r="S79" s="139">
        <f>+[65]Variações!BP277</f>
        <v>-0.86355357872957006</v>
      </c>
      <c r="T79" s="43"/>
      <c r="U79" s="43"/>
      <c r="V79" s="43"/>
      <c r="W79" s="43"/>
    </row>
    <row r="80" spans="2:23" ht="24" customHeight="1" x14ac:dyDescent="0.2">
      <c r="B80" s="57"/>
      <c r="C80" s="58" t="s">
        <v>73</v>
      </c>
      <c r="D80" s="871">
        <f>+'[65]Valores FP Euro (cont.2)'!G291</f>
        <v>1.1198999999999999</v>
      </c>
      <c r="E80" s="100">
        <f>+[65]Variações!BK278</f>
        <v>0.38544281104337941</v>
      </c>
      <c r="F80" s="872">
        <f>+'[65]Valores FP Euro (cont.1)'!D290</f>
        <v>129.31</v>
      </c>
      <c r="G80" s="139">
        <f>+[65]Variações!AW278</f>
        <v>0.40375805574968116</v>
      </c>
      <c r="H80" s="871">
        <f>+'[65]Valores FP Euro'!H290</f>
        <v>7.4404000000000003</v>
      </c>
      <c r="I80" s="100">
        <f>+[65]Variações!AP278</f>
        <v>-2.015614292049106E-2</v>
      </c>
      <c r="J80" s="873">
        <f>+'[65]Valores FP Euro (cont.2)'!B290</f>
        <v>10.489000000000001</v>
      </c>
      <c r="K80" s="139">
        <f>+[65]Variações!BF278</f>
        <v>1.1106873867861466</v>
      </c>
      <c r="L80" s="871">
        <f>+'[65]Valores FP Euro'!J290</f>
        <v>0.83550000000000002</v>
      </c>
      <c r="M80" s="100">
        <f>+[65]Variações!AR278</f>
        <v>0.47743316536985603</v>
      </c>
      <c r="N80" s="873">
        <f>+'[65]Valores FP Euro'!E290</f>
        <v>1.0336000000000001</v>
      </c>
      <c r="O80" s="139">
        <f>+[65]Variações!AM278</f>
        <v>-0.65359477124181664</v>
      </c>
      <c r="P80" s="871">
        <f>+'[65]Valores FP Euro (cont.2)'!I291</f>
        <v>5.7827999999999999</v>
      </c>
      <c r="Q80" s="100">
        <f>+[65]Variações!BM278</f>
        <v>-3.6681659170414771</v>
      </c>
      <c r="R80" s="874">
        <f>+'[65]ITCE(Valores FP)'!C283</f>
        <v>96.439800000000005</v>
      </c>
      <c r="S80" s="139">
        <f>+[65]Variações!BP278</f>
        <v>0.43803739252150642</v>
      </c>
      <c r="T80" s="43"/>
      <c r="U80" s="43"/>
      <c r="V80" s="43"/>
      <c r="W80" s="43"/>
    </row>
    <row r="81" spans="2:23" ht="24" customHeight="1" x14ac:dyDescent="0.2">
      <c r="B81" s="57"/>
      <c r="C81" s="58" t="s">
        <v>74</v>
      </c>
      <c r="D81" s="871">
        <f>+'[65]Valores FP Euro (cont.2)'!G292</f>
        <v>1.1101000000000001</v>
      </c>
      <c r="E81" s="100">
        <f>+[65]Variações!BK279</f>
        <v>-0.87507813197604811</v>
      </c>
      <c r="F81" s="872">
        <f>+'[65]Valores FP Euro (cont.1)'!D291</f>
        <v>135.16999999999999</v>
      </c>
      <c r="G81" s="139">
        <f>+[65]Variações!AW279</f>
        <v>4.5317454179877759</v>
      </c>
      <c r="H81" s="871">
        <f>+'[65]Valores FP Euro'!H291</f>
        <v>7.4379</v>
      </c>
      <c r="I81" s="100">
        <f>+[65]Variações!AP279</f>
        <v>-3.3600344067530319E-2</v>
      </c>
      <c r="J81" s="873">
        <f>+'[65]Valores FP Euro (cont.2)'!B291</f>
        <v>10.605499999999999</v>
      </c>
      <c r="K81" s="139">
        <f>+[65]Variações!BF279</f>
        <v>-2.5317052472773494</v>
      </c>
      <c r="L81" s="871">
        <f>+'[65]Valores FP Euro'!J291</f>
        <v>0.84594999999999998</v>
      </c>
      <c r="M81" s="100">
        <f>+[65]Variações!AR279</f>
        <v>1.2507480550568495</v>
      </c>
      <c r="N81" s="873">
        <f>+'[65]Valores FP Euro'!E291</f>
        <v>1.0266999999999999</v>
      </c>
      <c r="O81" s="139">
        <f>+[65]Variações!AM279</f>
        <v>-0.66756965944273494</v>
      </c>
      <c r="P81" s="871">
        <f>+'[65]Valores FP Euro (cont.2)'!I292</f>
        <v>5.3009000000000004</v>
      </c>
      <c r="Q81" s="100">
        <f>+[65]Variações!BM279</f>
        <v>-8.333333333333325</v>
      </c>
      <c r="R81" s="874">
        <f>+'[65]ITCE(Valores FP)'!C284</f>
        <v>96.142700000000005</v>
      </c>
      <c r="S81" s="139">
        <f>+[65]Variações!BP279</f>
        <v>-0.30806783091628098</v>
      </c>
      <c r="T81" s="43"/>
      <c r="U81" s="43"/>
      <c r="V81" s="43"/>
      <c r="W81" s="43"/>
    </row>
    <row r="82" spans="2:23" ht="24" customHeight="1" x14ac:dyDescent="0.2">
      <c r="B82" s="57"/>
      <c r="C82" s="58" t="s">
        <v>75</v>
      </c>
      <c r="D82" s="871">
        <f>+'[65]Valores FP Euro (cont.2)'!G293</f>
        <v>1.054</v>
      </c>
      <c r="E82" s="100">
        <f>+[65]Variações!BK280</f>
        <v>-5.053598774885149</v>
      </c>
      <c r="F82" s="872">
        <f>+'[65]Valores FP Euro (cont.1)'!D292</f>
        <v>137.01</v>
      </c>
      <c r="G82" s="139">
        <f>+[65]Variações!AW280</f>
        <v>1.3612487978101662</v>
      </c>
      <c r="H82" s="871">
        <f>+'[65]Valores FP Euro'!H292</f>
        <v>7.4414999999999996</v>
      </c>
      <c r="I82" s="100">
        <f>+[65]Variações!AP280</f>
        <v>4.8400758278543954E-2</v>
      </c>
      <c r="J82" s="873">
        <f>+'[65]Valores FP Euro (cont.2)'!B292</f>
        <v>10.337</v>
      </c>
      <c r="K82" s="139">
        <f>+[65]Variações!BF280</f>
        <v>-0.39856824997581697</v>
      </c>
      <c r="L82" s="871">
        <f>+'[65]Valores FP Euro'!J292</f>
        <v>0.83908000000000005</v>
      </c>
      <c r="M82" s="100">
        <f>+[65]Variações!AR280</f>
        <v>-0.81210473432234975</v>
      </c>
      <c r="N82" s="873">
        <f>+'[65]Valores FP Euro'!E292</f>
        <v>1.0228999999999999</v>
      </c>
      <c r="O82" s="139">
        <f>+[65]Variações!AM280</f>
        <v>-0.37011785331645397</v>
      </c>
      <c r="P82" s="871">
        <f>+'[65]Valores FP Euro (cont.2)'!I293</f>
        <v>5.1608000000000001</v>
      </c>
      <c r="Q82" s="100">
        <f>+[65]Variações!BM280</f>
        <v>-2.6429474240223461</v>
      </c>
      <c r="R82" s="874">
        <f>+'[65]ITCE(Valores FP)'!C285</f>
        <v>94.689599999999999</v>
      </c>
      <c r="S82" s="139">
        <f>+[65]Variações!BP280</f>
        <v>-1.5113992013954358</v>
      </c>
      <c r="T82" s="43"/>
      <c r="U82" s="43"/>
      <c r="V82" s="43"/>
      <c r="W82" s="43"/>
    </row>
    <row r="83" spans="2:23" ht="24" customHeight="1" x14ac:dyDescent="0.2">
      <c r="B83" s="57"/>
      <c r="C83" s="58" t="s">
        <v>76</v>
      </c>
      <c r="D83" s="871">
        <f>+'[65]Valores FP Euro (cont.2)'!G294</f>
        <v>1.0712999999999999</v>
      </c>
      <c r="E83" s="100">
        <f>+[65]Variações!BK281</f>
        <v>1.6413662239089133</v>
      </c>
      <c r="F83" s="872">
        <f>+'[65]Valores FP Euro (cont.1)'!D293</f>
        <v>137.36000000000001</v>
      </c>
      <c r="G83" s="139">
        <f>+[65]Variações!AW281</f>
        <v>0.25545580614554364</v>
      </c>
      <c r="H83" s="871">
        <f>+'[65]Valores FP Euro'!H293</f>
        <v>7.4394</v>
      </c>
      <c r="I83" s="100">
        <f>+[65]Variações!AP281</f>
        <v>-2.8220116911903403E-2</v>
      </c>
      <c r="J83" s="873">
        <f>+'[65]Valores FP Euro (cont.2)'!B293</f>
        <v>10.2958</v>
      </c>
      <c r="K83" s="139">
        <f>+[65]Variações!BF281</f>
        <v>2.0348103110006122</v>
      </c>
      <c r="L83" s="871">
        <f>+'[65]Valores FP Euro'!J293</f>
        <v>0.85138000000000003</v>
      </c>
      <c r="M83" s="100">
        <f>+[65]Variações!AR281</f>
        <v>1.4658912141869651</v>
      </c>
      <c r="N83" s="873">
        <f>+'[65]Valores FP Euro'!E293</f>
        <v>1.0281</v>
      </c>
      <c r="O83" s="139">
        <f>+[65]Variações!AM281</f>
        <v>0.50835858832731784</v>
      </c>
      <c r="P83" s="871">
        <f>+'[65]Valores FP Euro (cont.2)'!I294</f>
        <v>5.0964999999999998</v>
      </c>
      <c r="Q83" s="100">
        <f>+[65]Variações!BM281</f>
        <v>-1.2459308634320321</v>
      </c>
      <c r="R83" s="874">
        <f>+'[65]ITCE(Valores FP)'!C286</f>
        <v>95.936700000000002</v>
      </c>
      <c r="S83" s="139">
        <f>+[65]Variações!BP281</f>
        <v>1.3170400973285368</v>
      </c>
      <c r="T83" s="43"/>
      <c r="U83" s="43"/>
      <c r="V83" s="43"/>
      <c r="W83" s="43"/>
    </row>
    <row r="84" spans="2:23" ht="24" customHeight="1" x14ac:dyDescent="0.2">
      <c r="B84" s="57"/>
      <c r="C84" s="58" t="s">
        <v>77</v>
      </c>
      <c r="D84" s="871">
        <f>+'[65]Valores FP Euro (cont.2)'!G295</f>
        <v>1.0387</v>
      </c>
      <c r="E84" s="100">
        <f>+[65]Variações!BK282</f>
        <v>-3.0430318304863202</v>
      </c>
      <c r="F84" s="872">
        <f>+'[65]Valores FP Euro (cont.1)'!D294</f>
        <v>141.54</v>
      </c>
      <c r="G84" s="139">
        <f>+[65]Variações!AW282</f>
        <v>3.0430984274897988</v>
      </c>
      <c r="H84" s="871">
        <f>+'[65]Valores FP Euro'!H294</f>
        <v>7.4391999999999996</v>
      </c>
      <c r="I84" s="100">
        <f>+[65]Variações!AP282</f>
        <v>-2.6883888485706997E-3</v>
      </c>
      <c r="J84" s="873">
        <f>+'[65]Valores FP Euro (cont.2)'!B294</f>
        <v>10.5053</v>
      </c>
      <c r="K84" s="139">
        <f>+[65]Variações!BF282</f>
        <v>2.1389203544877278</v>
      </c>
      <c r="L84" s="871">
        <f>+'[65]Valores FP Euro'!J294</f>
        <v>0.85819999999999996</v>
      </c>
      <c r="M84" s="100">
        <f>+[65]Variações!AR282</f>
        <v>0.80105240903003416</v>
      </c>
      <c r="N84" s="873">
        <f>+'[65]Valores FP Euro'!E294</f>
        <v>0.996</v>
      </c>
      <c r="O84" s="139">
        <f>+[65]Variações!AM282</f>
        <v>-3.1222643711701248</v>
      </c>
      <c r="P84" s="871">
        <f>+'[65]Valores FP Euro (cont.2)'!I295</f>
        <v>5.4229000000000003</v>
      </c>
      <c r="Q84" s="100">
        <f>+[65]Variações!BM282</f>
        <v>6.4043951731580506</v>
      </c>
      <c r="R84" s="874">
        <f>+'[65]ITCE(Valores FP)'!C287</f>
        <v>95.167500000000004</v>
      </c>
      <c r="S84" s="139">
        <f>+[65]Variações!BP282</f>
        <v>-0.80177867281238102</v>
      </c>
      <c r="T84" s="43"/>
      <c r="U84" s="43"/>
      <c r="V84" s="43"/>
      <c r="W84" s="43"/>
    </row>
    <row r="85" spans="2:23" ht="24" customHeight="1" x14ac:dyDescent="0.2">
      <c r="B85" s="57"/>
      <c r="C85" s="58" t="s">
        <v>66</v>
      </c>
      <c r="D85" s="871">
        <f>+'[65]Valores FP Euro (cont.2)'!G296</f>
        <v>1.0198</v>
      </c>
      <c r="E85" s="100">
        <f>+[65]Variações!BK283</f>
        <v>-1.8195821700202064</v>
      </c>
      <c r="F85" s="872">
        <f>+'[65]Valores FP Euro (cont.1)'!D295</f>
        <v>136.41999999999999</v>
      </c>
      <c r="G85" s="139">
        <f>+[65]Variações!AW283</f>
        <v>-3.6173519853045066</v>
      </c>
      <c r="H85" s="871">
        <f>+'[65]Valores FP Euro'!H295</f>
        <v>7.4438000000000004</v>
      </c>
      <c r="I85" s="100">
        <f>+[65]Variações!AP283</f>
        <v>6.1834605871613491E-2</v>
      </c>
      <c r="J85" s="873">
        <f>+'[65]Valores FP Euro (cont.2)'!B295</f>
        <v>10.73</v>
      </c>
      <c r="K85" s="139">
        <f>+[65]Variações!BF283</f>
        <v>-3.1919850885368195</v>
      </c>
      <c r="L85" s="871">
        <f>+'[65]Valores FP Euro'!J295</f>
        <v>0.83989999999999998</v>
      </c>
      <c r="M85" s="100">
        <f>+[65]Variações!AR283</f>
        <v>-2.1323700769051435</v>
      </c>
      <c r="N85" s="873">
        <f>+'[65]Valores FP Euro'!E295</f>
        <v>0.97440000000000004</v>
      </c>
      <c r="O85" s="139">
        <f>+[65]Variações!AM283</f>
        <v>-2.168674698795181</v>
      </c>
      <c r="P85" s="871">
        <f>+'[65]Valores FP Euro (cont.2)'!I296</f>
        <v>5.2739000000000003</v>
      </c>
      <c r="Q85" s="100">
        <f>+[65]Variações!BM283</f>
        <v>-2.7476073687510372</v>
      </c>
      <c r="R85" s="874">
        <f>+'[65]ITCE(Valores FP)'!C288</f>
        <v>93.671599999999998</v>
      </c>
      <c r="S85" s="139">
        <f>+[65]Variações!BP283</f>
        <v>-1.5718601413297617</v>
      </c>
      <c r="T85" s="43"/>
      <c r="U85" s="43"/>
      <c r="V85" s="43"/>
      <c r="W85" s="43"/>
    </row>
    <row r="86" spans="2:23" ht="24" customHeight="1" x14ac:dyDescent="0.2">
      <c r="B86" s="57"/>
      <c r="C86" s="58" t="s">
        <v>67</v>
      </c>
      <c r="D86" s="871">
        <f>+'[65]Valores FP Euro (cont.2)'!G297</f>
        <v>1</v>
      </c>
      <c r="E86" s="100">
        <f>+[65]Variações!BK284</f>
        <v>-1.9415571680721722</v>
      </c>
      <c r="F86" s="872">
        <f>+'[65]Valores FP Euro (cont.1)'!D296</f>
        <v>138.72</v>
      </c>
      <c r="G86" s="139">
        <f>+[65]Variações!AW284</f>
        <v>1.6859697991497002</v>
      </c>
      <c r="H86" s="871">
        <f>+'[65]Valores FP Euro'!H296</f>
        <v>7.4371</v>
      </c>
      <c r="I86" s="100">
        <f>+[65]Variações!AP284</f>
        <v>-9.0007791719293184E-2</v>
      </c>
      <c r="J86" s="873">
        <f>+'[65]Valores FP Euro (cont.2)'!B296</f>
        <v>10.387499999999999</v>
      </c>
      <c r="K86" s="139">
        <f>+[65]Variações!BF284</f>
        <v>2.8043321299639157</v>
      </c>
      <c r="L86" s="871">
        <f>+'[65]Valores FP Euro'!J296</f>
        <v>0.86034999999999995</v>
      </c>
      <c r="M86" s="100">
        <f>+[65]Variações!AR284</f>
        <v>2.4348136682938337</v>
      </c>
      <c r="N86" s="873">
        <f>+'[65]Valores FP Euro'!E296</f>
        <v>0.97960000000000003</v>
      </c>
      <c r="O86" s="139">
        <f>+[65]Variações!AM284</f>
        <v>0.53366174055828886</v>
      </c>
      <c r="P86" s="871">
        <f>+'[65]Valores FP Euro (cont.2)'!I297</f>
        <v>5.1482000000000001</v>
      </c>
      <c r="Q86" s="100">
        <f>+[65]Variações!BM284</f>
        <v>-2.3834354083316023</v>
      </c>
      <c r="R86" s="874">
        <f>+'[65]ITCE(Valores FP)'!C289</f>
        <v>93.820700000000002</v>
      </c>
      <c r="S86" s="139">
        <f>+[65]Variações!BP284</f>
        <v>0.15917311116711019</v>
      </c>
      <c r="T86" s="43"/>
      <c r="U86" s="43"/>
      <c r="V86" s="43"/>
      <c r="W86" s="43"/>
    </row>
    <row r="87" spans="2:23" ht="24" customHeight="1" x14ac:dyDescent="0.2">
      <c r="B87" s="57"/>
      <c r="C87" s="58" t="s">
        <v>68</v>
      </c>
      <c r="D87" s="871">
        <f>+'[65]Valores FP Euro (cont.2)'!G298</f>
        <v>0.9748</v>
      </c>
      <c r="E87" s="100">
        <f>+[65]Variações!BK285</f>
        <v>-2.52</v>
      </c>
      <c r="F87" s="872">
        <f>+'[65]Valores FP Euro (cont.1)'!D297</f>
        <v>141.01</v>
      </c>
      <c r="G87" s="139">
        <f>+[65]Variações!AW285</f>
        <v>1.6508073817762314</v>
      </c>
      <c r="H87" s="871">
        <f>+'[65]Valores FP Euro'!H297</f>
        <v>7.4364999999999997</v>
      </c>
      <c r="I87" s="100">
        <f>+[65]Variações!AP285</f>
        <v>-8.0676607817631307E-3</v>
      </c>
      <c r="J87" s="873">
        <f>+'[65]Valores FP Euro (cont.2)'!B297</f>
        <v>10.678800000000001</v>
      </c>
      <c r="K87" s="139">
        <f>+[65]Variações!BF285</f>
        <v>2.0648387459265116</v>
      </c>
      <c r="L87" s="871">
        <f>+'[65]Valores FP Euro'!J297</f>
        <v>0.88300000000000001</v>
      </c>
      <c r="M87" s="100">
        <f>+[65]Variações!AR285</f>
        <v>2.6326495031091968</v>
      </c>
      <c r="N87" s="873">
        <f>+'[65]Valores FP Euro'!E297</f>
        <v>0.95609999999999995</v>
      </c>
      <c r="O87" s="139">
        <f>+[65]Variações!AM285</f>
        <v>-2.39893834218049</v>
      </c>
      <c r="P87" s="871">
        <f>+'[65]Valores FP Euro (cont.2)'!I298</f>
        <v>5.2584</v>
      </c>
      <c r="Q87" s="100">
        <f>+[65]Variações!BM285</f>
        <v>2.1405539800318563</v>
      </c>
      <c r="R87" s="874">
        <f>+'[65]ITCE(Valores FP)'!C290</f>
        <v>94.321799999999996</v>
      </c>
      <c r="S87" s="139">
        <f>+[65]Variações!BP285</f>
        <v>0.53410388112644647</v>
      </c>
      <c r="T87" s="43"/>
      <c r="U87" s="43"/>
      <c r="V87" s="43"/>
      <c r="W87" s="43"/>
    </row>
    <row r="88" spans="2:23" ht="24" customHeight="1" x14ac:dyDescent="0.2">
      <c r="B88" s="57"/>
      <c r="C88" s="58" t="s">
        <v>69</v>
      </c>
      <c r="D88" s="871">
        <f>+'[65]Valores FP Euro (cont.2)'!G299</f>
        <v>0.99139999999999995</v>
      </c>
      <c r="E88" s="100">
        <f>+[65]Variações!BK286</f>
        <v>1.702913418137042</v>
      </c>
      <c r="F88" s="872">
        <f>+'[65]Valores FP Euro (cont.1)'!D298</f>
        <v>147.4</v>
      </c>
      <c r="G88" s="139">
        <f>+[65]Variações!AW286</f>
        <v>4.5315935040068256</v>
      </c>
      <c r="H88" s="871">
        <f>+'[65]Valores FP Euro'!H298</f>
        <v>7.4443999999999999</v>
      </c>
      <c r="I88" s="100">
        <f>+[65]Variações!AP286</f>
        <v>0.10623277079271354</v>
      </c>
      <c r="J88" s="873">
        <f>+'[65]Valores FP Euro (cont.2)'!B298</f>
        <v>10.8993</v>
      </c>
      <c r="K88" s="139">
        <f>+[65]Variações!BF286</f>
        <v>1.5597331938743686E-2</v>
      </c>
      <c r="L88" s="871">
        <f>+'[65]Valores FP Euro'!J298</f>
        <v>0.86114999999999997</v>
      </c>
      <c r="M88" s="100">
        <f>+[65]Variações!AR286</f>
        <v>-2.4745186862967228</v>
      </c>
      <c r="N88" s="873">
        <f>+'[65]Valores FP Euro'!E298</f>
        <v>0.99250000000000005</v>
      </c>
      <c r="O88" s="139">
        <f>+[65]Variações!AM286</f>
        <v>3.8071331450685086</v>
      </c>
      <c r="P88" s="871">
        <f>+'[65]Valores FP Euro (cont.2)'!I299</f>
        <v>5.2694000000000001</v>
      </c>
      <c r="Q88" s="100">
        <f>+[65]Variações!BM286</f>
        <v>0.20918910695268966</v>
      </c>
      <c r="R88" s="874">
        <f>+'[65]ITCE(Valores FP)'!C291</f>
        <v>95.258899999999997</v>
      </c>
      <c r="S88" s="139">
        <f>+[65]Variações!BP286</f>
        <v>0.99351369460718431</v>
      </c>
      <c r="T88" s="43"/>
      <c r="U88" s="43"/>
      <c r="V88" s="43"/>
      <c r="W88" s="43"/>
    </row>
    <row r="89" spans="2:23" ht="24" customHeight="1" x14ac:dyDescent="0.2">
      <c r="B89" s="57"/>
      <c r="C89" s="58" t="s">
        <v>70</v>
      </c>
      <c r="D89" s="871">
        <f>+'[65]Valores FP Euro (cont.2)'!G300</f>
        <v>1.0376000000000001</v>
      </c>
      <c r="E89" s="100">
        <f>+[65]Variações!BK287</f>
        <v>4.6600766592697296</v>
      </c>
      <c r="F89" s="872">
        <f>+'[65]Valores FP Euro (cont.1)'!D299</f>
        <v>144.28</v>
      </c>
      <c r="G89" s="139">
        <f>+[65]Variações!AW287</f>
        <v>-2.116689280868389</v>
      </c>
      <c r="H89" s="871">
        <f>+'[65]Valores FP Euro'!H299</f>
        <v>7.4366000000000003</v>
      </c>
      <c r="I89" s="100">
        <f>+[65]Variações!AP287</f>
        <v>-0.10477674493578615</v>
      </c>
      <c r="J89" s="873">
        <f>+'[65]Valores FP Euro (cont.2)'!B299</f>
        <v>10.901</v>
      </c>
      <c r="K89" s="139">
        <f>+[65]Variações!BF287</f>
        <v>0.30731125584808616</v>
      </c>
      <c r="L89" s="871">
        <f>+'[65]Valores FP Euro'!J299</f>
        <v>0.86487999999999998</v>
      </c>
      <c r="M89" s="100">
        <f>+[65]Variações!AR287</f>
        <v>0.43314172908319737</v>
      </c>
      <c r="N89" s="873">
        <f>+'[65]Valores FP Euro'!E299</f>
        <v>0.98540000000000005</v>
      </c>
      <c r="O89" s="139">
        <f>+[65]Variações!AM287</f>
        <v>-0.71536523929470741</v>
      </c>
      <c r="P89" s="871">
        <f>+'[65]Valores FP Euro (cont.2)'!I300</f>
        <v>5.5063000000000004</v>
      </c>
      <c r="Q89" s="100">
        <f>+[65]Variações!BM287</f>
        <v>4.4957680191293203</v>
      </c>
      <c r="R89" s="874">
        <f>+'[65]ITCE(Valores FP)'!C292</f>
        <v>96.267499999999998</v>
      </c>
      <c r="S89" s="139">
        <f>+[65]Variações!BP287</f>
        <v>1.0587987054228032</v>
      </c>
      <c r="T89" s="43"/>
      <c r="U89" s="43"/>
      <c r="V89" s="43"/>
      <c r="W89" s="43"/>
    </row>
    <row r="90" spans="2:23" ht="24" customHeight="1" x14ac:dyDescent="0.2">
      <c r="B90" s="110"/>
      <c r="C90" s="51" t="s">
        <v>71</v>
      </c>
      <c r="D90" s="875">
        <f>+'[65]Valores FP Euro (cont.2)'!G301</f>
        <v>1.0666</v>
      </c>
      <c r="E90" s="54">
        <f>+[65]Variações!BK288</f>
        <v>2.7949113338473275</v>
      </c>
      <c r="F90" s="876">
        <f>+'[65]Valores FP Euro (cont.1)'!D300</f>
        <v>140.66</v>
      </c>
      <c r="G90" s="135">
        <f>+[65]Variações!AW288</f>
        <v>-2.5090102578320006</v>
      </c>
      <c r="H90" s="875">
        <f>+'[65]Valores FP Euro'!H300</f>
        <v>7.4364999999999997</v>
      </c>
      <c r="I90" s="54">
        <f>+[65]Variações!AP288</f>
        <v>-1.3447005351996388E-3</v>
      </c>
      <c r="J90" s="877">
        <f>+'[65]Valores FP Euro (cont.2)'!B300</f>
        <v>10.9345</v>
      </c>
      <c r="K90" s="135">
        <f>+[65]Variações!BF288</f>
        <v>1.7129269742558018</v>
      </c>
      <c r="L90" s="875">
        <f>+'[65]Valores FP Euro'!J300</f>
        <v>0.88693</v>
      </c>
      <c r="M90" s="54">
        <f>+[65]Variações!AR288</f>
        <v>2.5494866339839106</v>
      </c>
      <c r="N90" s="877">
        <f>+'[65]Valores FP Euro'!E300</f>
        <v>0.98470000000000002</v>
      </c>
      <c r="O90" s="135">
        <f>+[65]Variações!AM288</f>
        <v>-7.1037142277252663E-2</v>
      </c>
      <c r="P90" s="875">
        <f>+'[65]Valores FP Euro (cont.2)'!I301</f>
        <v>5.6386000000000003</v>
      </c>
      <c r="Q90" s="54">
        <f>+[65]Variações!BM288</f>
        <v>2.4027023591159269</v>
      </c>
      <c r="R90" s="878">
        <f>+'[65]ITCE(Valores FP)'!C293</f>
        <v>97.216899999999995</v>
      </c>
      <c r="S90" s="135">
        <f>+[65]Variações!BP288</f>
        <v>0.9862102994260713</v>
      </c>
      <c r="T90" s="43"/>
      <c r="U90" s="43"/>
      <c r="V90" s="43"/>
      <c r="W90" s="43"/>
    </row>
    <row r="91" spans="2:23" ht="24" customHeight="1" x14ac:dyDescent="0.2">
      <c r="B91" s="57">
        <v>23</v>
      </c>
      <c r="C91" s="58" t="s">
        <v>72</v>
      </c>
      <c r="D91" s="871">
        <f>+'[65]Valores FP Euro (cont.2)'!G302</f>
        <v>1.0832999999999999</v>
      </c>
      <c r="E91" s="100">
        <f>+[65]Variações!BK289</f>
        <v>1.5657228576785975</v>
      </c>
      <c r="F91" s="872">
        <f>+'[65]Valores FP Euro (cont.1)'!D301</f>
        <v>141.27000000000001</v>
      </c>
      <c r="G91" s="139">
        <f>+[65]Variações!AW289</f>
        <v>0.43366984217263482</v>
      </c>
      <c r="H91" s="871">
        <f>+'[65]Valores FP Euro'!H301</f>
        <v>7.4387999999999996</v>
      </c>
      <c r="I91" s="100">
        <f>+[65]Variações!AP289</f>
        <v>3.0928528205476091E-2</v>
      </c>
      <c r="J91" s="873">
        <f>+'[65]Valores FP Euro (cont.2)'!B301</f>
        <v>11.1218</v>
      </c>
      <c r="K91" s="139">
        <f>+[65]Variações!BF289</f>
        <v>2.0338434426082186</v>
      </c>
      <c r="L91" s="871">
        <f>+'[65]Valores FP Euro'!J301</f>
        <v>0.88073000000000001</v>
      </c>
      <c r="M91" s="100">
        <f>+[65]Variações!AR289</f>
        <v>-0.69904051052507299</v>
      </c>
      <c r="N91" s="873">
        <f>+'[65]Valores FP Euro'!E301</f>
        <v>1.0032000000000001</v>
      </c>
      <c r="O91" s="139">
        <f>+[65]Variações!AM289</f>
        <v>1.8787447953691583</v>
      </c>
      <c r="P91" s="871">
        <f>+'[65]Valores FP Euro (cont.2)'!I302</f>
        <v>5.5373000000000001</v>
      </c>
      <c r="Q91" s="100">
        <f>+[65]Variações!BM289</f>
        <v>-1.796545241726677</v>
      </c>
      <c r="R91" s="874">
        <f>+'[65]ITCE(Valores FP)'!C294</f>
        <v>97.531099999999995</v>
      </c>
      <c r="S91" s="139">
        <f>+[65]Variações!BP289</f>
        <v>0.32319483546585648</v>
      </c>
      <c r="T91" s="43"/>
      <c r="U91" s="43"/>
      <c r="V91" s="43"/>
      <c r="W91" s="43"/>
    </row>
    <row r="92" spans="2:23" ht="24" customHeight="1" x14ac:dyDescent="0.2">
      <c r="B92" s="57"/>
      <c r="C92" s="58" t="s">
        <v>73</v>
      </c>
      <c r="D92" s="871">
        <f>+'[65]Valores FP Euro (cont.2)'!G303</f>
        <v>1.0619000000000001</v>
      </c>
      <c r="E92" s="100">
        <f>+[65]Variações!BK290</f>
        <v>-1.9754453983199305</v>
      </c>
      <c r="F92" s="872">
        <f>+'[65]Valores FP Euro (cont.1)'!D302</f>
        <v>145.22999999999999</v>
      </c>
      <c r="G92" s="139">
        <f>+[65]Variações!AW290</f>
        <v>2.8031429178169365</v>
      </c>
      <c r="H92" s="871">
        <f>+'[65]Valores FP Euro'!H302</f>
        <v>7.4443000000000001</v>
      </c>
      <c r="I92" s="100">
        <f>+[65]Variações!AP290</f>
        <v>7.3936656449968829E-2</v>
      </c>
      <c r="J92" s="873">
        <f>+'[65]Valores FP Euro (cont.2)'!B302</f>
        <v>11.348000000000001</v>
      </c>
      <c r="K92" s="139">
        <f>+[65]Variações!BF290</f>
        <v>-2.3792738808600777</v>
      </c>
      <c r="L92" s="871">
        <f>+'[65]Valores FP Euro'!J302</f>
        <v>0.87700999999999996</v>
      </c>
      <c r="M92" s="100">
        <f>+[65]Variações!AR290</f>
        <v>-0.42237689189650318</v>
      </c>
      <c r="N92" s="873">
        <f>+'[65]Valores FP Euro'!E302</f>
        <v>0.99470000000000003</v>
      </c>
      <c r="O92" s="139">
        <f>+[65]Variações!AM290</f>
        <v>-0.84728867623604653</v>
      </c>
      <c r="P92" s="871">
        <f>+'[65]Valores FP Euro (cont.2)'!I303</f>
        <v>5.5279999999999996</v>
      </c>
      <c r="Q92" s="100">
        <f>+[65]Variações!BM290</f>
        <v>-0.16795188991025611</v>
      </c>
      <c r="R92" s="874">
        <f>+'[65]ITCE(Valores FP)'!C295</f>
        <v>97.127300000000005</v>
      </c>
      <c r="S92" s="139">
        <f>+[65]Variações!BP290</f>
        <v>-0.4140217838207394</v>
      </c>
      <c r="T92" s="43"/>
      <c r="U92" s="43"/>
      <c r="V92" s="43"/>
      <c r="W92" s="43"/>
    </row>
    <row r="93" spans="2:23" ht="24" customHeight="1" x14ac:dyDescent="0.2">
      <c r="B93" s="57"/>
      <c r="C93" s="58" t="s">
        <v>74</v>
      </c>
      <c r="D93" s="871">
        <f>+'[65]Valores FP Euro (cont.2)'!G304</f>
        <v>1.0874999999999999</v>
      </c>
      <c r="E93" s="100">
        <f>+[65]Variações!BK291</f>
        <v>2.4107731424804379</v>
      </c>
      <c r="F93" s="872">
        <f>+'[65]Valores FP Euro (cont.1)'!D303</f>
        <v>144.83000000000001</v>
      </c>
      <c r="G93" s="139">
        <f>+[65]Variações!AW291</f>
        <v>-0.27542518763339352</v>
      </c>
      <c r="H93" s="871">
        <f>+'[65]Valores FP Euro'!H303</f>
        <v>7.4485000000000001</v>
      </c>
      <c r="I93" s="100">
        <f>+[65]Variações!AP291</f>
        <v>5.6419005144880963E-2</v>
      </c>
      <c r="J93" s="873">
        <f>+'[65]Valores FP Euro (cont.2)'!B303</f>
        <v>11.077999999999999</v>
      </c>
      <c r="K93" s="139">
        <f>+[65]Variações!BF291</f>
        <v>1.827947282903053</v>
      </c>
      <c r="L93" s="871">
        <f>+'[65]Valores FP Euro'!J303</f>
        <v>0.87919999999999998</v>
      </c>
      <c r="M93" s="100">
        <f>+[65]Variações!AR291</f>
        <v>0.24971208994195582</v>
      </c>
      <c r="N93" s="873">
        <f>+'[65]Valores FP Euro'!E303</f>
        <v>0.99680000000000002</v>
      </c>
      <c r="O93" s="139">
        <f>+[65]Variações!AM291</f>
        <v>0.2111189303307448</v>
      </c>
      <c r="P93" s="871">
        <f>+'[65]Valores FP Euro (cont.2)'!I304</f>
        <v>5.5157999999999996</v>
      </c>
      <c r="Q93" s="100">
        <f>+[65]Variações!BM291</f>
        <v>-0.22069464544138828</v>
      </c>
      <c r="R93" s="874">
        <f>+'[65]ITCE(Valores FP)'!C296</f>
        <v>98.158000000000001</v>
      </c>
      <c r="S93" s="139">
        <f>+[65]Variações!BP291</f>
        <v>1.0611846514831491</v>
      </c>
      <c r="T93" s="43"/>
      <c r="U93" s="43"/>
      <c r="V93" s="43"/>
      <c r="W93" s="43"/>
    </row>
    <row r="94" spans="2:23" ht="24" customHeight="1" x14ac:dyDescent="0.2">
      <c r="B94" s="57"/>
      <c r="C94" s="58" t="s">
        <v>75</v>
      </c>
      <c r="D94" s="871">
        <f>+'[65]Valores FP Euro (cont.2)'!G305</f>
        <v>1.0981000000000001</v>
      </c>
      <c r="E94" s="100">
        <f>+[65]Variações!BK292</f>
        <v>0.97471264367816612</v>
      </c>
      <c r="F94" s="872">
        <f>+'[65]Valores FP Euro (cont.1)'!D304</f>
        <v>149.35</v>
      </c>
      <c r="G94" s="139">
        <f>+[65]Variações!AW292</f>
        <v>3.1209003659462775</v>
      </c>
      <c r="H94" s="871">
        <f>+'[65]Valores FP Euro'!H304</f>
        <v>7.4538000000000002</v>
      </c>
      <c r="I94" s="100">
        <f>+[65]Variações!AP292</f>
        <v>7.1155266160971564E-2</v>
      </c>
      <c r="J94" s="873">
        <f>+'[65]Valores FP Euro (cont.2)'!B304</f>
        <v>11.2805</v>
      </c>
      <c r="K94" s="139">
        <f>+[65]Variações!BF292</f>
        <v>0.62940472496786359</v>
      </c>
      <c r="L94" s="871">
        <f>+'[65]Valores FP Euro'!J304</f>
        <v>0.88049999999999995</v>
      </c>
      <c r="M94" s="100">
        <f>+[65]Variações!AR292</f>
        <v>0.14786169244767056</v>
      </c>
      <c r="N94" s="873">
        <f>+'[65]Valores FP Euro'!E304</f>
        <v>0.9839</v>
      </c>
      <c r="O94" s="139">
        <f>+[65]Variações!AM292</f>
        <v>-1.2941412520064199</v>
      </c>
      <c r="P94" s="871">
        <f>+'[65]Valores FP Euro (cont.2)'!I305</f>
        <v>5.4871999999999996</v>
      </c>
      <c r="Q94" s="100">
        <f>+[65]Variações!BM292</f>
        <v>-0.51851046085790164</v>
      </c>
      <c r="R94" s="874">
        <f>+'[65]ITCE(Valores FP)'!C297</f>
        <v>98.811499999999995</v>
      </c>
      <c r="S94" s="139">
        <f>+[65]Variações!BP292</f>
        <v>0.66576336111168199</v>
      </c>
      <c r="T94" s="43"/>
      <c r="U94" s="43"/>
      <c r="V94" s="43"/>
      <c r="W94" s="43"/>
    </row>
    <row r="95" spans="2:23" ht="2.1" customHeight="1" x14ac:dyDescent="0.2">
      <c r="B95" s="62"/>
      <c r="C95" s="769"/>
      <c r="D95" s="143"/>
      <c r="E95" s="256"/>
      <c r="F95" s="143"/>
      <c r="G95" s="256"/>
      <c r="H95" s="143"/>
      <c r="I95" s="256"/>
      <c r="J95" s="143"/>
      <c r="K95" s="256"/>
      <c r="L95" s="143"/>
      <c r="M95" s="256"/>
      <c r="N95" s="143"/>
      <c r="O95" s="256"/>
      <c r="P95" s="143"/>
      <c r="Q95" s="256"/>
      <c r="R95" s="143"/>
      <c r="S95" s="143"/>
      <c r="T95" s="43"/>
      <c r="U95" s="43"/>
      <c r="V95" s="43"/>
      <c r="W95" s="43"/>
    </row>
    <row r="96" spans="2:23" s="69" customFormat="1" ht="18" customHeight="1" x14ac:dyDescent="0.2">
      <c r="B96" s="249" t="s">
        <v>696</v>
      </c>
      <c r="C96" s="249"/>
      <c r="D96" s="88"/>
      <c r="E96" s="88"/>
      <c r="F96" s="88"/>
      <c r="G96" s="88"/>
      <c r="H96" s="88"/>
      <c r="I96" s="880"/>
      <c r="J96" s="88"/>
      <c r="K96" s="88"/>
      <c r="L96" s="88"/>
      <c r="M96" s="88"/>
      <c r="N96" s="88"/>
      <c r="O96" s="88"/>
      <c r="P96" s="88"/>
      <c r="Q96" s="88"/>
      <c r="R96" s="88"/>
      <c r="S96" s="88"/>
    </row>
    <row r="97" spans="2:2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81"/>
      <c r="Q97" s="43"/>
      <c r="R97" s="43"/>
      <c r="S97" s="43"/>
      <c r="T97" s="43"/>
      <c r="U97" s="43"/>
      <c r="V97" s="43"/>
      <c r="W97" s="43"/>
    </row>
    <row r="98" spans="2:23" ht="18" customHeight="1" x14ac:dyDescent="0.2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  <c r="Q100" s="1313"/>
      <c r="R100" s="1313"/>
      <c r="S100" s="1313"/>
      <c r="T100" s="152"/>
      <c r="U100" s="152"/>
      <c r="V100" s="152"/>
      <c r="W100" s="152"/>
    </row>
    <row r="101" spans="2:23" ht="18" customHeight="1" x14ac:dyDescent="0.3">
      <c r="B101" s="1118" t="s">
        <v>890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+Capa!$G$15</f>
        <v>Indicadores de Conjuntura  •  maio | 2023</v>
      </c>
      <c r="T101" s="43"/>
      <c r="U101" s="43"/>
      <c r="V101" s="43"/>
      <c r="W101" s="43"/>
    </row>
    <row r="102" spans="2:23" ht="17.2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75:C75"/>
    <mergeCell ref="B76:C76"/>
    <mergeCell ref="B100:S100"/>
    <mergeCell ref="P71:P72"/>
    <mergeCell ref="Q71:Q72"/>
    <mergeCell ref="R71:R72"/>
    <mergeCell ref="S71:S72"/>
    <mergeCell ref="B73:C73"/>
    <mergeCell ref="B74:C74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2:C12"/>
    <mergeCell ref="B13:C13"/>
    <mergeCell ref="M8:M9"/>
    <mergeCell ref="I8:I9"/>
    <mergeCell ref="J8:J9"/>
    <mergeCell ref="K8:K9"/>
    <mergeCell ref="L8:L9"/>
    <mergeCell ref="S8:S9"/>
    <mergeCell ref="N8:N9"/>
    <mergeCell ref="O8:O9"/>
    <mergeCell ref="P8:P9"/>
    <mergeCell ref="Q8:Q9"/>
    <mergeCell ref="R8:R9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H8:H9"/>
  </mergeCells>
  <hyperlinks>
    <hyperlink ref="U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797"/>
  <sheetViews>
    <sheetView showGridLines="0" view="pageBreakPreview" topLeftCell="A8" zoomScale="65" zoomScaleNormal="75" zoomScaleSheetLayoutView="65" workbookViewId="0">
      <selection activeCell="J90" sqref="J90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13.7109375" style="9" customWidth="1"/>
    <col min="6" max="6" width="12.7109375" style="9" customWidth="1"/>
    <col min="7" max="7" width="11.7109375" style="9" customWidth="1"/>
    <col min="8" max="8" width="14.7109375" style="9" customWidth="1"/>
    <col min="9" max="12" width="13.7109375" style="9" customWidth="1"/>
    <col min="13" max="13" width="13.28515625" style="9" customWidth="1"/>
    <col min="14" max="14" width="13.7109375" style="9" customWidth="1"/>
    <col min="15" max="15" width="12.7109375" style="9" customWidth="1"/>
    <col min="16" max="16" width="14.7109375" style="9" customWidth="1"/>
    <col min="17" max="17" width="12.7109375" style="9" customWidth="1"/>
    <col min="18" max="16384" width="9.140625" style="9"/>
  </cols>
  <sheetData>
    <row r="1" spans="2:19" ht="26.25" customHeight="1" x14ac:dyDescent="0.2">
      <c r="B1" s="2213" t="s">
        <v>15</v>
      </c>
      <c r="C1" s="2213"/>
      <c r="D1" s="2213"/>
      <c r="E1" s="2213"/>
      <c r="F1" s="2213"/>
      <c r="G1" s="2213"/>
      <c r="H1" s="2213"/>
      <c r="I1" s="2213"/>
      <c r="J1" s="2213"/>
      <c r="K1" s="2213"/>
      <c r="L1" s="2213"/>
      <c r="M1" s="2213"/>
      <c r="N1" s="2213"/>
      <c r="O1" s="2213"/>
      <c r="P1" s="2213"/>
      <c r="Q1" s="2213"/>
      <c r="R1" s="43"/>
    </row>
    <row r="2" spans="2:19" s="20" customFormat="1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3"/>
      <c r="R2" s="152"/>
    </row>
    <row r="3" spans="2:19" s="20" customFormat="1" ht="18" customHeight="1" x14ac:dyDescent="0.45">
      <c r="B3" s="883"/>
      <c r="C3" s="772"/>
      <c r="D3" s="772"/>
      <c r="E3" s="772"/>
      <c r="F3" s="772"/>
      <c r="G3" s="772"/>
      <c r="H3" s="772"/>
      <c r="I3" s="772"/>
      <c r="J3" s="772"/>
      <c r="K3" s="772"/>
      <c r="L3" s="772"/>
      <c r="M3" s="772"/>
      <c r="N3" s="772"/>
      <c r="O3" s="772"/>
      <c r="P3" s="772"/>
      <c r="Q3" s="772"/>
      <c r="R3" s="152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130" t="s">
        <v>0</v>
      </c>
    </row>
    <row r="5" spans="2:19" ht="18" customHeight="1" x14ac:dyDescent="0.25">
      <c r="B5" s="39" t="s">
        <v>697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2">
      <c r="B6" s="80" t="s">
        <v>698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2">
      <c r="B7" s="2214"/>
      <c r="C7" s="2215"/>
      <c r="D7" s="1781" t="s">
        <v>699</v>
      </c>
      <c r="E7" s="1781"/>
      <c r="F7" s="1781"/>
      <c r="G7" s="1781"/>
      <c r="H7" s="1781"/>
      <c r="I7" s="1781"/>
      <c r="J7" s="1781" t="s">
        <v>700</v>
      </c>
      <c r="K7" s="1781"/>
      <c r="L7" s="1781"/>
      <c r="M7" s="1781"/>
      <c r="N7" s="1781"/>
      <c r="O7" s="1781"/>
      <c r="P7" s="1781"/>
      <c r="Q7" s="1781"/>
      <c r="R7" s="43"/>
    </row>
    <row r="8" spans="2:19" ht="24" customHeight="1" x14ac:dyDescent="0.2">
      <c r="B8" s="2216"/>
      <c r="C8" s="2217"/>
      <c r="D8" s="1786"/>
      <c r="E8" s="1786"/>
      <c r="F8" s="1786"/>
      <c r="G8" s="1786"/>
      <c r="H8" s="1786"/>
      <c r="I8" s="1786"/>
      <c r="J8" s="1786"/>
      <c r="K8" s="1786"/>
      <c r="L8" s="1786"/>
      <c r="M8" s="1786"/>
      <c r="N8" s="1786"/>
      <c r="O8" s="1786"/>
      <c r="P8" s="1786"/>
      <c r="Q8" s="1786"/>
      <c r="R8" s="43"/>
    </row>
    <row r="9" spans="2:19" ht="24" customHeight="1" x14ac:dyDescent="0.2">
      <c r="B9" s="2216"/>
      <c r="C9" s="2217"/>
      <c r="D9" s="1781" t="s">
        <v>701</v>
      </c>
      <c r="E9" s="1863" t="s">
        <v>702</v>
      </c>
      <c r="F9" s="1863" t="s">
        <v>703</v>
      </c>
      <c r="G9" s="1863"/>
      <c r="H9" s="1781" t="s">
        <v>58</v>
      </c>
      <c r="I9" s="1781"/>
      <c r="J9" s="1781" t="s">
        <v>701</v>
      </c>
      <c r="K9" s="1863" t="s">
        <v>702</v>
      </c>
      <c r="L9" s="2076" t="s">
        <v>704</v>
      </c>
      <c r="M9" s="2221"/>
      <c r="N9" s="2221"/>
      <c r="O9" s="2222"/>
      <c r="P9" s="1864" t="s">
        <v>58</v>
      </c>
      <c r="Q9" s="2223"/>
      <c r="R9" s="43"/>
    </row>
    <row r="10" spans="2:19" ht="24" customHeight="1" x14ac:dyDescent="0.2">
      <c r="B10" s="2216"/>
      <c r="C10" s="2217"/>
      <c r="D10" s="2220"/>
      <c r="E10" s="1888"/>
      <c r="F10" s="1888"/>
      <c r="G10" s="1888"/>
      <c r="H10" s="2220"/>
      <c r="I10" s="2220"/>
      <c r="J10" s="2220"/>
      <c r="K10" s="1888"/>
      <c r="L10" s="1863" t="s">
        <v>705</v>
      </c>
      <c r="M10" s="1863"/>
      <c r="N10" s="1863" t="s">
        <v>706</v>
      </c>
      <c r="O10" s="1863"/>
      <c r="P10" s="1866"/>
      <c r="Q10" s="1964"/>
      <c r="R10" s="43"/>
    </row>
    <row r="11" spans="2:19" ht="24" customHeight="1" x14ac:dyDescent="0.2">
      <c r="B11" s="2218"/>
      <c r="C11" s="2219"/>
      <c r="D11" s="1786"/>
      <c r="E11" s="1795"/>
      <c r="F11" s="1795"/>
      <c r="G11" s="1795"/>
      <c r="H11" s="1786"/>
      <c r="I11" s="1786"/>
      <c r="J11" s="1786"/>
      <c r="K11" s="1888"/>
      <c r="L11" s="1795"/>
      <c r="M11" s="1795"/>
      <c r="N11" s="1795"/>
      <c r="O11" s="1795"/>
      <c r="P11" s="1866"/>
      <c r="Q11" s="1964"/>
      <c r="R11" s="43"/>
    </row>
    <row r="12" spans="2:19" ht="24" customHeight="1" x14ac:dyDescent="0.2">
      <c r="B12" s="1175">
        <v>2020</v>
      </c>
      <c r="C12" s="1175"/>
      <c r="D12" s="721">
        <f>+'[66]Valores Anuais'!DR44</f>
        <v>140645.4</v>
      </c>
      <c r="E12" s="720">
        <f>+'[66]Valores Anuais'!DS44</f>
        <v>52503.8</v>
      </c>
      <c r="F12" s="1605">
        <f>+'[66]Valores Anuais'!DT44</f>
        <v>155.80000000000001</v>
      </c>
      <c r="G12" s="1605"/>
      <c r="H12" s="1605">
        <f>+'[66]Valores Anuais'!DU44</f>
        <v>52626.9</v>
      </c>
      <c r="I12" s="2183"/>
      <c r="J12" s="721">
        <f>+'[66]Valores Anuais'!DV44</f>
        <v>193272.3</v>
      </c>
      <c r="K12" s="720">
        <f>+'[66]Valores Anuais'!DX44</f>
        <v>89567.3</v>
      </c>
      <c r="L12" s="1605">
        <f>+'[66]Valores Anuais'!DY44</f>
        <v>21927.5</v>
      </c>
      <c r="M12" s="1605"/>
      <c r="N12" s="1605">
        <f>+'[66]Valores Anuais'!DZ44</f>
        <v>427.2</v>
      </c>
      <c r="O12" s="1605"/>
      <c r="P12" s="1605">
        <f>+'[66]Valores Anuais'!EA44</f>
        <v>193272.3</v>
      </c>
      <c r="Q12" s="1605"/>
      <c r="R12" s="43"/>
    </row>
    <row r="13" spans="2:19" ht="24" customHeight="1" x14ac:dyDescent="0.2">
      <c r="B13" s="1175">
        <v>2021</v>
      </c>
      <c r="C13" s="1175"/>
      <c r="D13" s="721">
        <f>+'[66]Valores Anuais'!DR45</f>
        <v>171864.2</v>
      </c>
      <c r="E13" s="720">
        <f>+'[66]Valores Anuais'!DS45</f>
        <v>54378.7</v>
      </c>
      <c r="F13" s="1605">
        <f>+'[66]Valores Anuais'!DT45</f>
        <v>149.9</v>
      </c>
      <c r="G13" s="1605"/>
      <c r="H13" s="1605">
        <f>+'[66]Valores Anuais'!DU45</f>
        <v>47778.1</v>
      </c>
      <c r="I13" s="2183"/>
      <c r="J13" s="721">
        <f>+'[66]Valores Anuais'!DV45</f>
        <v>219642.3</v>
      </c>
      <c r="K13" s="720">
        <f>+'[66]Valores Anuais'!DX45</f>
        <v>92173.6</v>
      </c>
      <c r="L13" s="1605">
        <f>+'[66]Valores Anuais'!DY45</f>
        <v>23074.1</v>
      </c>
      <c r="M13" s="1605"/>
      <c r="N13" s="1605">
        <f>+'[66]Valores Anuais'!DZ45</f>
        <v>815.6</v>
      </c>
      <c r="O13" s="1605"/>
      <c r="P13" s="1605">
        <f>+'[66]Valores Anuais'!EA45</f>
        <v>219642.3</v>
      </c>
      <c r="Q13" s="1605"/>
      <c r="R13" s="43"/>
    </row>
    <row r="14" spans="2:19" ht="24" customHeight="1" x14ac:dyDescent="0.2">
      <c r="B14" s="1175">
        <v>2022</v>
      </c>
      <c r="C14" s="1175"/>
      <c r="D14" s="721">
        <f>+'[66]Valores Anuais'!DR46</f>
        <v>149889.70000000001</v>
      </c>
      <c r="E14" s="720">
        <f>+'[66]Valores Anuais'!DS46</f>
        <v>57392.800000000003</v>
      </c>
      <c r="F14" s="1605">
        <f>+'[66]Valores Anuais'!DT46</f>
        <v>144.69999999999999</v>
      </c>
      <c r="G14" s="1605"/>
      <c r="H14" s="1605">
        <f>+'[66]Valores Anuais'!DU46</f>
        <v>48694</v>
      </c>
      <c r="I14" s="2183"/>
      <c r="J14" s="721">
        <f>+'[66]Valores Anuais'!DV46</f>
        <v>198583.6</v>
      </c>
      <c r="K14" s="720">
        <f>+'[66]Valores Anuais'!DX46</f>
        <v>82381.899999999994</v>
      </c>
      <c r="L14" s="1605">
        <f>+'[66]Valores Anuais'!DY46</f>
        <v>24359.599999999999</v>
      </c>
      <c r="M14" s="1605"/>
      <c r="N14" s="1605">
        <f>+'[66]Valores Anuais'!DZ46</f>
        <v>580.5</v>
      </c>
      <c r="O14" s="1605"/>
      <c r="P14" s="1605">
        <f>+'[66]Valores Anuais'!EA46</f>
        <v>198583.6</v>
      </c>
      <c r="Q14" s="1605"/>
      <c r="R14" s="43"/>
    </row>
    <row r="15" spans="2:19" ht="24" customHeight="1" x14ac:dyDescent="0.2">
      <c r="B15" s="2226"/>
      <c r="C15" s="2227"/>
      <c r="D15" s="884"/>
      <c r="E15" s="885"/>
      <c r="F15" s="2211"/>
      <c r="G15" s="2211"/>
      <c r="H15" s="2211"/>
      <c r="I15" s="2212"/>
      <c r="J15" s="112"/>
      <c r="K15" s="182"/>
      <c r="L15" s="2211"/>
      <c r="M15" s="2211"/>
      <c r="N15" s="2211"/>
      <c r="O15" s="2211"/>
      <c r="P15" s="2211"/>
      <c r="Q15" s="2212"/>
      <c r="R15" s="43"/>
    </row>
    <row r="16" spans="2:19" ht="24" customHeight="1" x14ac:dyDescent="0.2">
      <c r="B16" s="57">
        <v>21</v>
      </c>
      <c r="C16" s="58" t="s">
        <v>70</v>
      </c>
      <c r="D16" s="725">
        <f>+'[66]B.2.1.-Ativos e Passivos do BdP'!B519</f>
        <v>169239.6</v>
      </c>
      <c r="E16" s="725">
        <f>+'[66]B.2.1.-Ativos e Passivos do BdP'!C519</f>
        <v>53788.3</v>
      </c>
      <c r="F16" s="1610">
        <f>+'[66]B.2.1.-Ativos e Passivos do BdP'!D519</f>
        <v>148</v>
      </c>
      <c r="G16" s="1610"/>
      <c r="H16" s="1610">
        <f>+'[66]B.2.1.-Ativos e Passivos do BdP'!E519</f>
        <v>49179.4</v>
      </c>
      <c r="I16" s="2224"/>
      <c r="J16" s="886">
        <f>+'[66]B.2.1.-Ativos e Passivos do BdP'!F519</f>
        <v>218418.9</v>
      </c>
      <c r="K16" s="724">
        <f>+'[66]B.2.1.-Ativos e Passivos do BdP'!H519</f>
        <v>94087</v>
      </c>
      <c r="L16" s="1610">
        <f>+'[66]B.2.1.-Ativos e Passivos do BdP'!I519</f>
        <v>22588.1</v>
      </c>
      <c r="M16" s="1610"/>
      <c r="N16" s="2225">
        <f>+'[66]B.2.1.-Ativos e Passivos do BdP'!J519</f>
        <v>604.6</v>
      </c>
      <c r="O16" s="2225"/>
      <c r="P16" s="1610">
        <f>+'[66]B.2.1.-Ativos e Passivos do BdP'!K519</f>
        <v>218418.9</v>
      </c>
      <c r="Q16" s="1610"/>
      <c r="R16" s="43"/>
    </row>
    <row r="17" spans="2:18" ht="24" customHeight="1" x14ac:dyDescent="0.2">
      <c r="B17" s="57"/>
      <c r="C17" s="58" t="s">
        <v>71</v>
      </c>
      <c r="D17" s="725">
        <f>+'[66]B.2.1.-Ativos e Passivos do BdP'!B520</f>
        <v>171864.2</v>
      </c>
      <c r="E17" s="725">
        <f>+'[66]B.2.1.-Ativos e Passivos do BdP'!C520</f>
        <v>54378.7</v>
      </c>
      <c r="F17" s="1610">
        <f>+'[66]B.2.1.-Ativos e Passivos do BdP'!D520</f>
        <v>149.9</v>
      </c>
      <c r="G17" s="1610"/>
      <c r="H17" s="1610">
        <f>+'[66]B.2.1.-Ativos e Passivos do BdP'!E520</f>
        <v>47778.1</v>
      </c>
      <c r="I17" s="2224"/>
      <c r="J17" s="886">
        <f>+'[66]B.2.1.-Ativos e Passivos do BdP'!F520</f>
        <v>219642.3</v>
      </c>
      <c r="K17" s="724">
        <f>+'[66]B.2.1.-Ativos e Passivos do BdP'!H520</f>
        <v>92173.6</v>
      </c>
      <c r="L17" s="1610">
        <f>+'[66]B.2.1.-Ativos e Passivos do BdP'!I520</f>
        <v>23074.1</v>
      </c>
      <c r="M17" s="1610"/>
      <c r="N17" s="2225">
        <f>+'[66]B.2.1.-Ativos e Passivos do BdP'!J520</f>
        <v>815.6</v>
      </c>
      <c r="O17" s="2225"/>
      <c r="P17" s="1610">
        <f>+'[66]B.2.1.-Ativos e Passivos do BdP'!K520</f>
        <v>219642.3</v>
      </c>
      <c r="Q17" s="1610"/>
      <c r="R17" s="43"/>
    </row>
    <row r="18" spans="2:18" ht="24" customHeight="1" x14ac:dyDescent="0.2">
      <c r="B18" s="253">
        <v>22</v>
      </c>
      <c r="C18" s="254" t="s">
        <v>72</v>
      </c>
      <c r="D18" s="887">
        <f>+'[66]B.2.1.-Ativos e Passivos do BdP'!B521</f>
        <v>172499.7</v>
      </c>
      <c r="E18" s="887">
        <f>+'[66]B.2.1.-Ativos e Passivos do BdP'!C521</f>
        <v>54814.3</v>
      </c>
      <c r="F18" s="1614">
        <f>+'[66]B.2.1.-Ativos e Passivos do BdP'!D521</f>
        <v>148.69999999999999</v>
      </c>
      <c r="G18" s="1614"/>
      <c r="H18" s="1614">
        <f>+'[66]B.2.1.-Ativos e Passivos do BdP'!E521</f>
        <v>47758.1</v>
      </c>
      <c r="I18" s="2228"/>
      <c r="J18" s="888">
        <f>+'[66]B.2.1.-Ativos e Passivos do BdP'!F521</f>
        <v>220257.8</v>
      </c>
      <c r="K18" s="889">
        <f>+'[66]B.2.1.-Ativos e Passivos do BdP'!H521</f>
        <v>92448.9</v>
      </c>
      <c r="L18" s="1614">
        <f>+'[66]B.2.1.-Ativos e Passivos do BdP'!I521</f>
        <v>23110</v>
      </c>
      <c r="M18" s="1614"/>
      <c r="N18" s="2229">
        <f>+'[66]B.2.1.-Ativos e Passivos do BdP'!J521</f>
        <v>857.7</v>
      </c>
      <c r="O18" s="2229"/>
      <c r="P18" s="1614">
        <f>+'[66]B.2.1.-Ativos e Passivos do BdP'!K521</f>
        <v>220257.8</v>
      </c>
      <c r="Q18" s="1614"/>
      <c r="R18" s="43"/>
    </row>
    <row r="19" spans="2:18" ht="24" customHeight="1" x14ac:dyDescent="0.2">
      <c r="B19" s="57"/>
      <c r="C19" s="58" t="s">
        <v>73</v>
      </c>
      <c r="D19" s="725">
        <f>+'[66]B.2.1.-Ativos e Passivos do BdP'!B522</f>
        <v>173583.4</v>
      </c>
      <c r="E19" s="725">
        <f>+'[66]B.2.1.-Ativos e Passivos do BdP'!C522</f>
        <v>54822.8</v>
      </c>
      <c r="F19" s="1610">
        <f>+'[66]B.2.1.-Ativos e Passivos do BdP'!D522</f>
        <v>147.5</v>
      </c>
      <c r="G19" s="1610"/>
      <c r="H19" s="1610">
        <f>+'[66]B.2.1.-Ativos e Passivos do BdP'!E522</f>
        <v>49566.9</v>
      </c>
      <c r="I19" s="2224"/>
      <c r="J19" s="886">
        <f>+'[66]B.2.1.-Ativos e Passivos do BdP'!F522</f>
        <v>223150.2</v>
      </c>
      <c r="K19" s="724">
        <f>+'[66]B.2.1.-Ativos e Passivos do BdP'!H522</f>
        <v>92195.6</v>
      </c>
      <c r="L19" s="1610">
        <f>+'[66]B.2.1.-Ativos e Passivos do BdP'!I522</f>
        <v>24378.5</v>
      </c>
      <c r="M19" s="1610"/>
      <c r="N19" s="2225">
        <f>+'[66]B.2.1.-Ativos e Passivos do BdP'!J522</f>
        <v>1412.6</v>
      </c>
      <c r="O19" s="2225"/>
      <c r="P19" s="1610">
        <f>+'[66]B.2.1.-Ativos e Passivos do BdP'!K522</f>
        <v>223150.2</v>
      </c>
      <c r="Q19" s="1610"/>
      <c r="R19" s="43"/>
    </row>
    <row r="20" spans="2:18" ht="24" customHeight="1" x14ac:dyDescent="0.2">
      <c r="B20" s="57"/>
      <c r="C20" s="58" t="s">
        <v>74</v>
      </c>
      <c r="D20" s="725">
        <f>+'[66]B.2.1.-Ativos e Passivos do BdP'!B523</f>
        <v>174416.4</v>
      </c>
      <c r="E20" s="725">
        <f>+'[66]B.2.1.-Ativos e Passivos do BdP'!C523</f>
        <v>55515.3</v>
      </c>
      <c r="F20" s="1610">
        <f>+'[66]B.2.1.-Ativos e Passivos do BdP'!D523</f>
        <v>146.80000000000001</v>
      </c>
      <c r="G20" s="1610"/>
      <c r="H20" s="1610">
        <f>+'[66]B.2.1.-Ativos e Passivos do BdP'!E523</f>
        <v>49650.5</v>
      </c>
      <c r="I20" s="2224"/>
      <c r="J20" s="886">
        <f>+'[66]B.2.1.-Ativos e Passivos do BdP'!F523</f>
        <v>224066.9</v>
      </c>
      <c r="K20" s="724">
        <f>+'[66]B.2.1.-Ativos e Passivos do BdP'!H523</f>
        <v>88205</v>
      </c>
      <c r="L20" s="1610">
        <f>+'[66]B.2.1.-Ativos e Passivos do BdP'!I523</f>
        <v>24921.200000000001</v>
      </c>
      <c r="M20" s="1610"/>
      <c r="N20" s="2225">
        <f>+'[66]B.2.1.-Ativos e Passivos do BdP'!J523</f>
        <v>1330.6</v>
      </c>
      <c r="O20" s="2225"/>
      <c r="P20" s="1610">
        <f>+'[66]B.2.1.-Ativos e Passivos do BdP'!K523</f>
        <v>224066.9</v>
      </c>
      <c r="Q20" s="1610"/>
      <c r="R20" s="43"/>
    </row>
    <row r="21" spans="2:18" ht="24" customHeight="1" x14ac:dyDescent="0.2">
      <c r="B21" s="57"/>
      <c r="C21" s="58" t="s">
        <v>75</v>
      </c>
      <c r="D21" s="725">
        <f>+'[66]B.2.1.-Ativos e Passivos do BdP'!B524</f>
        <v>175911.5</v>
      </c>
      <c r="E21" s="725">
        <f>+'[66]B.2.1.-Ativos e Passivos do BdP'!C524</f>
        <v>55365.1</v>
      </c>
      <c r="F21" s="1610">
        <f>+'[66]B.2.1.-Ativos e Passivos do BdP'!D524</f>
        <v>146</v>
      </c>
      <c r="G21" s="1610"/>
      <c r="H21" s="1610">
        <f>+'[66]B.2.1.-Ativos e Passivos do BdP'!E524</f>
        <v>49532.2</v>
      </c>
      <c r="I21" s="2224"/>
      <c r="J21" s="886">
        <f>+'[66]B.2.1.-Ativos e Passivos do BdP'!F524</f>
        <v>225443.6</v>
      </c>
      <c r="K21" s="724">
        <f>+'[66]B.2.1.-Ativos e Passivos do BdP'!H524</f>
        <v>85335.3</v>
      </c>
      <c r="L21" s="1610">
        <f>+'[66]B.2.1.-Ativos e Passivos do BdP'!I524</f>
        <v>26031.3</v>
      </c>
      <c r="M21" s="1610"/>
      <c r="N21" s="2225">
        <f>+'[66]B.2.1.-Ativos e Passivos do BdP'!J524</f>
        <v>1482.1</v>
      </c>
      <c r="O21" s="2225"/>
      <c r="P21" s="1610">
        <f>+'[66]B.2.1.-Ativos e Passivos do BdP'!K524</f>
        <v>225443.6</v>
      </c>
      <c r="Q21" s="1610"/>
      <c r="R21" s="43"/>
    </row>
    <row r="22" spans="2:18" ht="24" customHeight="1" x14ac:dyDescent="0.2">
      <c r="B22" s="57"/>
      <c r="C22" s="58" t="s">
        <v>76</v>
      </c>
      <c r="D22" s="725">
        <f>+'[66]B.2.1.-Ativos e Passivos do BdP'!B525</f>
        <v>175567.4</v>
      </c>
      <c r="E22" s="725">
        <f>+'[66]B.2.1.-Ativos e Passivos do BdP'!C525</f>
        <v>55659.8</v>
      </c>
      <c r="F22" s="1610">
        <f>+'[66]B.2.1.-Ativos e Passivos do BdP'!D525</f>
        <v>145.19999999999999</v>
      </c>
      <c r="G22" s="1610"/>
      <c r="H22" s="1610">
        <f>+'[66]B.2.1.-Ativos e Passivos do BdP'!E525</f>
        <v>47825.8</v>
      </c>
      <c r="I22" s="2224"/>
      <c r="J22" s="886">
        <f>+'[66]B.2.1.-Ativos e Passivos do BdP'!F525</f>
        <v>223393.2</v>
      </c>
      <c r="K22" s="724">
        <f>+'[66]B.2.1.-Ativos e Passivos do BdP'!H525</f>
        <v>83663.7</v>
      </c>
      <c r="L22" s="1610">
        <f>+'[66]B.2.1.-Ativos e Passivos do BdP'!I525</f>
        <v>24542.799999999999</v>
      </c>
      <c r="M22" s="1610"/>
      <c r="N22" s="2225">
        <f>+'[66]B.2.1.-Ativos e Passivos do BdP'!J525</f>
        <v>885.9</v>
      </c>
      <c r="O22" s="2225"/>
      <c r="P22" s="1610">
        <f>+'[66]B.2.1.-Ativos e Passivos do BdP'!K525</f>
        <v>223393.2</v>
      </c>
      <c r="Q22" s="1610"/>
      <c r="R22" s="43"/>
    </row>
    <row r="23" spans="2:18" ht="24" customHeight="1" x14ac:dyDescent="0.2">
      <c r="B23" s="57"/>
      <c r="C23" s="58" t="s">
        <v>77</v>
      </c>
      <c r="D23" s="725">
        <f>+'[66]B.2.1.-Ativos e Passivos do BdP'!B526</f>
        <v>176059.9</v>
      </c>
      <c r="E23" s="725">
        <f>+'[66]B.2.1.-Ativos e Passivos do BdP'!C526</f>
        <v>55898.9</v>
      </c>
      <c r="F23" s="1610">
        <f>+'[66]B.2.1.-Ativos e Passivos do BdP'!D526</f>
        <v>144.30000000000001</v>
      </c>
      <c r="G23" s="1610"/>
      <c r="H23" s="1610">
        <f>+'[66]B.2.1.-Ativos e Passivos do BdP'!E526</f>
        <v>47936.2</v>
      </c>
      <c r="I23" s="2224"/>
      <c r="J23" s="886">
        <f>+'[66]B.2.1.-Ativos e Passivos do BdP'!F526</f>
        <v>223996.1</v>
      </c>
      <c r="K23" s="724">
        <f>+'[66]B.2.1.-Ativos e Passivos do BdP'!H526</f>
        <v>79636.5</v>
      </c>
      <c r="L23" s="1610">
        <f>+'[66]B.2.1.-Ativos e Passivos do BdP'!I526</f>
        <v>24786.400000000001</v>
      </c>
      <c r="M23" s="1610"/>
      <c r="N23" s="2225">
        <f>+'[66]B.2.1.-Ativos e Passivos do BdP'!J526</f>
        <v>752</v>
      </c>
      <c r="O23" s="2225"/>
      <c r="P23" s="1610">
        <f>+'[66]B.2.1.-Ativos e Passivos do BdP'!K526</f>
        <v>223996.1</v>
      </c>
      <c r="Q23" s="1610"/>
      <c r="R23" s="43"/>
    </row>
    <row r="24" spans="2:18" ht="24" customHeight="1" x14ac:dyDescent="0.2">
      <c r="B24" s="57"/>
      <c r="C24" s="58" t="s">
        <v>66</v>
      </c>
      <c r="D24" s="725">
        <f>+'[66]B.2.1.-Ativos e Passivos do BdP'!B527</f>
        <v>176360.1</v>
      </c>
      <c r="E24" s="725">
        <f>+'[66]B.2.1.-Ativos e Passivos do BdP'!C527</f>
        <v>55855.3</v>
      </c>
      <c r="F24" s="1610">
        <f>+'[66]B.2.1.-Ativos e Passivos do BdP'!D527</f>
        <v>143.80000000000001</v>
      </c>
      <c r="G24" s="1610"/>
      <c r="H24" s="1610">
        <f>+'[66]B.2.1.-Ativos e Passivos do BdP'!E527</f>
        <v>48128.800000000003</v>
      </c>
      <c r="I24" s="2224"/>
      <c r="J24" s="886">
        <f>+'[66]B.2.1.-Ativos e Passivos do BdP'!F527</f>
        <v>224488.9</v>
      </c>
      <c r="K24" s="724">
        <f>+'[66]B.2.1.-Ativos e Passivos do BdP'!H527</f>
        <v>82175.7</v>
      </c>
      <c r="L24" s="1610">
        <f>+'[66]B.2.1.-Ativos e Passivos do BdP'!I527</f>
        <v>24723.5</v>
      </c>
      <c r="M24" s="1610"/>
      <c r="N24" s="2225">
        <f>+'[66]B.2.1.-Ativos e Passivos do BdP'!J527</f>
        <v>392.7</v>
      </c>
      <c r="O24" s="2225"/>
      <c r="P24" s="1610">
        <f>+'[66]B.2.1.-Ativos e Passivos do BdP'!K527</f>
        <v>224488.9</v>
      </c>
      <c r="Q24" s="1610"/>
      <c r="R24" s="43"/>
    </row>
    <row r="25" spans="2:18" ht="24" customHeight="1" x14ac:dyDescent="0.2">
      <c r="B25" s="57"/>
      <c r="C25" s="58" t="s">
        <v>67</v>
      </c>
      <c r="D25" s="725">
        <f>+'[66]B.2.1.-Ativos e Passivos do BdP'!B528</f>
        <v>176619.3</v>
      </c>
      <c r="E25" s="725">
        <f>+'[66]B.2.1.-Ativos e Passivos do BdP'!C528</f>
        <v>55911</v>
      </c>
      <c r="F25" s="1610">
        <f>+'[66]B.2.1.-Ativos e Passivos do BdP'!D528</f>
        <v>143.30000000000001</v>
      </c>
      <c r="G25" s="1610"/>
      <c r="H25" s="1610">
        <f>+'[66]B.2.1.-Ativos e Passivos do BdP'!E528</f>
        <v>49185</v>
      </c>
      <c r="I25" s="2224"/>
      <c r="J25" s="886">
        <f>+'[66]B.2.1.-Ativos e Passivos do BdP'!F528</f>
        <v>225804.3</v>
      </c>
      <c r="K25" s="724">
        <f>+'[66]B.2.1.-Ativos e Passivos do BdP'!H528</f>
        <v>81844.5</v>
      </c>
      <c r="L25" s="1610">
        <f>+'[66]B.2.1.-Ativos e Passivos do BdP'!I528</f>
        <v>24661.200000000001</v>
      </c>
      <c r="M25" s="1610"/>
      <c r="N25" s="2225">
        <f>+'[66]B.2.1.-Ativos e Passivos do BdP'!J528</f>
        <v>630.79999999999995</v>
      </c>
      <c r="O25" s="2225"/>
      <c r="P25" s="1610">
        <f>+'[66]B.2.1.-Ativos e Passivos do BdP'!K528</f>
        <v>225804.3</v>
      </c>
      <c r="Q25" s="1610"/>
      <c r="R25" s="43"/>
    </row>
    <row r="26" spans="2:18" ht="24" customHeight="1" x14ac:dyDescent="0.2">
      <c r="B26" s="57"/>
      <c r="C26" s="58" t="s">
        <v>68</v>
      </c>
      <c r="D26" s="725">
        <f>+'[66]B.2.1.-Ativos e Passivos do BdP'!B529</f>
        <v>176945.6</v>
      </c>
      <c r="E26" s="725">
        <f>+'[66]B.2.1.-Ativos e Passivos do BdP'!C529</f>
        <v>56483.7</v>
      </c>
      <c r="F26" s="1610">
        <f>+'[66]B.2.1.-Ativos e Passivos do BdP'!D529</f>
        <v>142.69999999999999</v>
      </c>
      <c r="G26" s="1610"/>
      <c r="H26" s="1610">
        <f>+'[66]B.2.1.-Ativos e Passivos do BdP'!E529</f>
        <v>49812.1</v>
      </c>
      <c r="I26" s="2224"/>
      <c r="J26" s="886">
        <f>+'[66]B.2.1.-Ativos e Passivos do BdP'!F529</f>
        <v>226757.7</v>
      </c>
      <c r="K26" s="724">
        <f>+'[66]B.2.1.-Ativos e Passivos do BdP'!H529</f>
        <v>83221.399999999994</v>
      </c>
      <c r="L26" s="1610">
        <f>+'[66]B.2.1.-Ativos e Passivos do BdP'!I529</f>
        <v>24625.4</v>
      </c>
      <c r="M26" s="1610"/>
      <c r="N26" s="2225">
        <f>+'[66]B.2.1.-Ativos e Passivos do BdP'!J529</f>
        <v>337.1</v>
      </c>
      <c r="O26" s="2225"/>
      <c r="P26" s="1610">
        <f>+'[66]B.2.1.-Ativos e Passivos do BdP'!K529</f>
        <v>226757.7</v>
      </c>
      <c r="Q26" s="1610"/>
      <c r="R26" s="43"/>
    </row>
    <row r="27" spans="2:18" ht="24" customHeight="1" x14ac:dyDescent="0.2">
      <c r="B27" s="57"/>
      <c r="C27" s="58" t="s">
        <v>69</v>
      </c>
      <c r="D27" s="725">
        <f>+'[66]B.2.1.-Ativos e Passivos do BdP'!B530</f>
        <v>173099.8</v>
      </c>
      <c r="E27" s="725">
        <f>+'[66]B.2.1.-Ativos e Passivos do BdP'!C530</f>
        <v>56065.3</v>
      </c>
      <c r="F27" s="1610">
        <f>+'[66]B.2.1.-Ativos e Passivos do BdP'!D530</f>
        <v>141.80000000000001</v>
      </c>
      <c r="G27" s="1610"/>
      <c r="H27" s="1610">
        <f>+'[66]B.2.1.-Ativos e Passivos do BdP'!E530</f>
        <v>48640</v>
      </c>
      <c r="I27" s="2224"/>
      <c r="J27" s="886">
        <f>+'[66]B.2.1.-Ativos e Passivos do BdP'!F530</f>
        <v>221739.8</v>
      </c>
      <c r="K27" s="724">
        <f>+'[66]B.2.1.-Ativos e Passivos do BdP'!H530</f>
        <v>84969.7</v>
      </c>
      <c r="L27" s="1610">
        <f>+'[66]B.2.1.-Ativos e Passivos do BdP'!I530</f>
        <v>23903.4</v>
      </c>
      <c r="M27" s="1610"/>
      <c r="N27" s="2225">
        <f>+'[66]B.2.1.-Ativos e Passivos do BdP'!J530</f>
        <v>267.5</v>
      </c>
      <c r="O27" s="2225"/>
      <c r="P27" s="1610">
        <f>+'[66]B.2.1.-Ativos e Passivos do BdP'!K530</f>
        <v>221739.8</v>
      </c>
      <c r="Q27" s="1610"/>
      <c r="R27" s="43"/>
    </row>
    <row r="28" spans="2:18" ht="24" customHeight="1" x14ac:dyDescent="0.2">
      <c r="B28" s="57"/>
      <c r="C28" s="58" t="s">
        <v>70</v>
      </c>
      <c r="D28" s="725">
        <f>+'[66]B.2.1.-Ativos e Passivos do BdP'!B531</f>
        <v>160410.4</v>
      </c>
      <c r="E28" s="725">
        <f>+'[66]B.2.1.-Ativos e Passivos do BdP'!C531</f>
        <v>56667.4</v>
      </c>
      <c r="F28" s="1610">
        <f>+'[66]B.2.1.-Ativos e Passivos do BdP'!D531</f>
        <v>141.6</v>
      </c>
      <c r="G28" s="1610"/>
      <c r="H28" s="1610">
        <f>+'[66]B.2.1.-Ativos e Passivos do BdP'!E531</f>
        <v>48603.9</v>
      </c>
      <c r="I28" s="2224"/>
      <c r="J28" s="886">
        <f>+'[66]B.2.1.-Ativos e Passivos do BdP'!F531</f>
        <v>209014.3</v>
      </c>
      <c r="K28" s="724">
        <f>+'[66]B.2.1.-Ativos e Passivos do BdP'!H531</f>
        <v>83758.2</v>
      </c>
      <c r="L28" s="1610">
        <f>+'[66]B.2.1.-Ativos e Passivos do BdP'!I531</f>
        <v>24350.6</v>
      </c>
      <c r="M28" s="1610"/>
      <c r="N28" s="2225">
        <f>+'[66]B.2.1.-Ativos e Passivos do BdP'!J531</f>
        <v>255.2</v>
      </c>
      <c r="O28" s="2225"/>
      <c r="P28" s="1610">
        <f>+'[66]B.2.1.-Ativos e Passivos do BdP'!K531</f>
        <v>209014.3</v>
      </c>
      <c r="Q28" s="1610"/>
      <c r="R28" s="43"/>
    </row>
    <row r="29" spans="2:18" ht="24" customHeight="1" x14ac:dyDescent="0.2">
      <c r="B29" s="57"/>
      <c r="C29" s="58" t="s">
        <v>71</v>
      </c>
      <c r="D29" s="725">
        <f>+'[66]B.2.1.-Ativos e Passivos do BdP'!B532</f>
        <v>149889.70000000001</v>
      </c>
      <c r="E29" s="725">
        <f>+'[66]B.2.1.-Ativos e Passivos do BdP'!C532</f>
        <v>57392.800000000003</v>
      </c>
      <c r="F29" s="1610">
        <f>+'[66]B.2.1.-Ativos e Passivos do BdP'!D532</f>
        <v>144.69999999999999</v>
      </c>
      <c r="G29" s="1610"/>
      <c r="H29" s="1610">
        <f>+'[66]B.2.1.-Ativos e Passivos do BdP'!E532</f>
        <v>48694</v>
      </c>
      <c r="I29" s="2224"/>
      <c r="J29" s="886">
        <f>+'[66]B.2.1.-Ativos e Passivos do BdP'!F532</f>
        <v>198583.6</v>
      </c>
      <c r="K29" s="724">
        <f>+'[66]B.2.1.-Ativos e Passivos do BdP'!H532</f>
        <v>82381.899999999994</v>
      </c>
      <c r="L29" s="1610">
        <f>+'[66]B.2.1.-Ativos e Passivos do BdP'!I532</f>
        <v>24359.599999999999</v>
      </c>
      <c r="M29" s="1610"/>
      <c r="N29" s="2225">
        <f>+'[66]B.2.1.-Ativos e Passivos do BdP'!J532</f>
        <v>580.5</v>
      </c>
      <c r="O29" s="2225"/>
      <c r="P29" s="1610">
        <f>+'[66]B.2.1.-Ativos e Passivos do BdP'!K532</f>
        <v>198583.6</v>
      </c>
      <c r="Q29" s="1610"/>
      <c r="R29" s="43"/>
    </row>
    <row r="30" spans="2:18" ht="24" customHeight="1" x14ac:dyDescent="0.2">
      <c r="B30" s="253">
        <v>23</v>
      </c>
      <c r="C30" s="254" t="s">
        <v>72</v>
      </c>
      <c r="D30" s="887">
        <f>+'[66]B.2.1.-Ativos e Passivos do BdP'!B533</f>
        <v>148805.1</v>
      </c>
      <c r="E30" s="887">
        <f>+'[66]B.2.1.-Ativos e Passivos do BdP'!C533</f>
        <v>57414.5</v>
      </c>
      <c r="F30" s="1614">
        <f>+'[66]B.2.1.-Ativos e Passivos do BdP'!D533</f>
        <v>144.69999999999999</v>
      </c>
      <c r="G30" s="1614"/>
      <c r="H30" s="1614">
        <f>+'[66]B.2.1.-Ativos e Passivos do BdP'!E533</f>
        <v>49506.6</v>
      </c>
      <c r="I30" s="2228"/>
      <c r="J30" s="888">
        <f>+'[66]B.2.1.-Ativos e Passivos do BdP'!F533</f>
        <v>198311.6</v>
      </c>
      <c r="K30" s="889">
        <f>+'[66]B.2.1.-Ativos e Passivos do BdP'!H533</f>
        <v>84056.8</v>
      </c>
      <c r="L30" s="1614">
        <f>+'[66]B.2.1.-Ativos e Passivos do BdP'!I533</f>
        <v>25000.2</v>
      </c>
      <c r="M30" s="1614"/>
      <c r="N30" s="2229">
        <f>+'[66]B.2.1.-Ativos e Passivos do BdP'!J533</f>
        <v>760.1</v>
      </c>
      <c r="O30" s="2229"/>
      <c r="P30" s="1614">
        <f>+'[66]B.2.1.-Ativos e Passivos do BdP'!K533</f>
        <v>198311.6</v>
      </c>
      <c r="Q30" s="1614"/>
      <c r="R30" s="43"/>
    </row>
    <row r="31" spans="2:18" ht="24" customHeight="1" x14ac:dyDescent="0.2">
      <c r="B31" s="57"/>
      <c r="C31" s="58" t="s">
        <v>73</v>
      </c>
      <c r="D31" s="725">
        <f>+'[66]B.2.1.-Ativos e Passivos do BdP'!B534</f>
        <v>149099.4</v>
      </c>
      <c r="E31" s="725">
        <f>+'[66]B.2.1.-Ativos e Passivos do BdP'!C534</f>
        <v>57605.5</v>
      </c>
      <c r="F31" s="1610">
        <f>+'[66]B.2.1.-Ativos e Passivos do BdP'!D534</f>
        <v>143.69999999999999</v>
      </c>
      <c r="G31" s="1610"/>
      <c r="H31" s="1610">
        <f>+'[66]B.2.1.-Ativos e Passivos do BdP'!E534</f>
        <v>48402.400000000001</v>
      </c>
      <c r="I31" s="2224"/>
      <c r="J31" s="886">
        <f>+'[66]B.2.1.-Ativos e Passivos do BdP'!F534</f>
        <v>197501.9</v>
      </c>
      <c r="K31" s="724">
        <f>+'[66]B.2.1.-Ativos e Passivos do BdP'!H534</f>
        <v>81189.600000000006</v>
      </c>
      <c r="L31" s="1610">
        <f>+'[66]B.2.1.-Ativos e Passivos do BdP'!I534</f>
        <v>24261.4</v>
      </c>
      <c r="M31" s="1610"/>
      <c r="N31" s="2225">
        <f>+'[66]B.2.1.-Ativos e Passivos do BdP'!J534</f>
        <v>461.9</v>
      </c>
      <c r="O31" s="2225"/>
      <c r="P31" s="1610">
        <f>+'[66]B.2.1.-Ativos e Passivos do BdP'!K534</f>
        <v>197501.9</v>
      </c>
      <c r="Q31" s="1610"/>
      <c r="R31" s="43"/>
    </row>
    <row r="32" spans="2:18" ht="24" customHeight="1" x14ac:dyDescent="0.2">
      <c r="B32" s="57"/>
      <c r="C32" s="58" t="s">
        <v>74</v>
      </c>
      <c r="D32" s="725">
        <f>+'[66]B.2.1.-Ativos e Passivos do BdP'!B535</f>
        <v>147564.1</v>
      </c>
      <c r="E32" s="725">
        <f>+'[66]B.2.1.-Ativos e Passivos do BdP'!C535</f>
        <v>58155.8</v>
      </c>
      <c r="F32" s="1610">
        <f>+'[66]B.2.1.-Ativos e Passivos do BdP'!D535</f>
        <v>143</v>
      </c>
      <c r="G32" s="1610"/>
      <c r="H32" s="1610">
        <f>+'[66]B.2.1.-Ativos e Passivos do BdP'!E535</f>
        <v>50542</v>
      </c>
      <c r="I32" s="2224"/>
      <c r="J32" s="886">
        <f>+'[66]B.2.1.-Ativos e Passivos do BdP'!F535</f>
        <v>198106.1</v>
      </c>
      <c r="K32" s="724">
        <f>+'[66]B.2.1.-Ativos e Passivos do BdP'!H535</f>
        <v>81965.5</v>
      </c>
      <c r="L32" s="1610">
        <f>+'[66]B.2.1.-Ativos e Passivos do BdP'!I535</f>
        <v>25613</v>
      </c>
      <c r="M32" s="1610"/>
      <c r="N32" s="2225">
        <f>+'[66]B.2.1.-Ativos e Passivos do BdP'!J535</f>
        <v>799</v>
      </c>
      <c r="O32" s="2225"/>
      <c r="P32" s="1610">
        <f>+'[66]B.2.1.-Ativos e Passivos do BdP'!K535</f>
        <v>198106.1</v>
      </c>
      <c r="Q32" s="1610"/>
      <c r="R32" s="43"/>
    </row>
    <row r="33" spans="2:18" ht="24" customHeight="1" x14ac:dyDescent="0.2">
      <c r="B33" s="57"/>
      <c r="C33" s="58" t="s">
        <v>75</v>
      </c>
      <c r="D33" s="725">
        <f>+'[66]B.2.1.-Ativos e Passivos do BdP'!B536</f>
        <v>147699.6</v>
      </c>
      <c r="E33" s="725">
        <f>+'[66]B.2.1.-Ativos e Passivos do BdP'!C536</f>
        <v>57867.4</v>
      </c>
      <c r="F33" s="1610">
        <f>+'[66]B.2.1.-Ativos e Passivos do BdP'!D536</f>
        <v>142.9</v>
      </c>
      <c r="G33" s="1610"/>
      <c r="H33" s="1610">
        <f>+'[66]B.2.1.-Ativos e Passivos do BdP'!E536</f>
        <v>50099.3</v>
      </c>
      <c r="I33" s="2224"/>
      <c r="J33" s="886">
        <f>+'[66]B.2.1.-Ativos e Passivos do BdP'!F536</f>
        <v>197798.8</v>
      </c>
      <c r="K33" s="724">
        <f>+'[66]B.2.1.-Ativos e Passivos do BdP'!H536</f>
        <v>81534.8</v>
      </c>
      <c r="L33" s="1610">
        <f>+'[66]B.2.1.-Ativos e Passivos do BdP'!I536</f>
        <v>25324.7</v>
      </c>
      <c r="M33" s="1610"/>
      <c r="N33" s="2225">
        <f>+'[66]B.2.1.-Ativos e Passivos do BdP'!J536</f>
        <v>813.3</v>
      </c>
      <c r="O33" s="2225"/>
      <c r="P33" s="1610">
        <f>+'[66]B.2.1.-Ativos e Passivos do BdP'!K536</f>
        <v>197798.8</v>
      </c>
      <c r="Q33" s="1610"/>
      <c r="R33" s="43"/>
    </row>
    <row r="34" spans="2:18" ht="2.1" customHeight="1" x14ac:dyDescent="0.2">
      <c r="B34" s="890"/>
      <c r="C34" s="891"/>
      <c r="D34" s="2230"/>
      <c r="E34" s="1208"/>
      <c r="F34" s="143"/>
      <c r="G34" s="143"/>
      <c r="H34" s="2211"/>
      <c r="I34" s="2212"/>
      <c r="J34" s="143"/>
      <c r="K34" s="256"/>
      <c r="L34" s="143"/>
      <c r="M34" s="256"/>
      <c r="N34" s="143"/>
      <c r="O34" s="256"/>
      <c r="P34" s="143"/>
      <c r="Q34" s="256"/>
      <c r="R34" s="43"/>
    </row>
    <row r="35" spans="2:18" s="69" customFormat="1" ht="18" customHeight="1" x14ac:dyDescent="0.2">
      <c r="B35" s="87" t="s">
        <v>113</v>
      </c>
      <c r="C35" s="892"/>
      <c r="D35" s="893"/>
      <c r="E35" s="893"/>
      <c r="F35" s="893"/>
      <c r="G35" s="893"/>
      <c r="H35" s="893"/>
      <c r="I35" s="893"/>
      <c r="J35" s="893"/>
      <c r="K35" s="893"/>
      <c r="L35" s="893"/>
      <c r="M35" s="893"/>
      <c r="N35" s="893"/>
      <c r="O35" s="893"/>
      <c r="P35" s="893"/>
      <c r="Q35" s="893"/>
      <c r="R35" s="141"/>
    </row>
    <row r="36" spans="2:18" ht="18" customHeight="1" x14ac:dyDescent="0.2">
      <c r="B36" s="894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0.100000000000001" customHeight="1" x14ac:dyDescent="0.2">
      <c r="B37" s="71"/>
      <c r="C37" s="71"/>
      <c r="D37" s="43"/>
      <c r="E37" s="43"/>
      <c r="F37" s="43"/>
      <c r="G37" s="76"/>
      <c r="H37" s="43"/>
      <c r="I37" s="43"/>
      <c r="J37" s="43"/>
      <c r="K37" s="43"/>
      <c r="L37" s="43"/>
      <c r="M37" s="43"/>
      <c r="N37" s="43"/>
      <c r="O37" s="43"/>
      <c r="P37" s="381"/>
      <c r="Q37" s="43"/>
      <c r="R37" s="43"/>
    </row>
    <row r="38" spans="2:18" ht="2.1" customHeight="1" x14ac:dyDescent="0.2">
      <c r="B38" s="71"/>
      <c r="C38" s="71"/>
      <c r="D38" s="43"/>
      <c r="E38" s="43"/>
      <c r="F38" s="43"/>
      <c r="G38" s="76"/>
      <c r="H38" s="43"/>
      <c r="I38" s="43"/>
      <c r="J38" s="43"/>
      <c r="K38" s="43"/>
      <c r="L38" s="43"/>
      <c r="M38" s="43"/>
      <c r="N38" s="43"/>
      <c r="O38" s="43"/>
      <c r="P38" s="381"/>
      <c r="Q38" s="43"/>
      <c r="R38" s="43"/>
    </row>
    <row r="39" spans="2:18" ht="2.1" customHeight="1" x14ac:dyDescent="0.2">
      <c r="B39" s="71"/>
      <c r="C39" s="71"/>
      <c r="D39" s="43"/>
      <c r="E39" s="43"/>
      <c r="F39" s="43"/>
      <c r="G39" s="76"/>
      <c r="H39" s="43"/>
      <c r="I39" s="43"/>
      <c r="J39" s="43"/>
      <c r="K39" s="43"/>
      <c r="L39" s="43"/>
      <c r="M39" s="43"/>
      <c r="N39" s="43"/>
      <c r="O39" s="43"/>
      <c r="P39" s="381"/>
      <c r="Q39" s="43"/>
      <c r="R39" s="43"/>
    </row>
    <row r="40" spans="2:18" ht="2.1" customHeight="1" x14ac:dyDescent="0.2">
      <c r="B40" s="71"/>
      <c r="C40" s="71"/>
      <c r="D40" s="43"/>
      <c r="E40" s="43"/>
      <c r="F40" s="43"/>
      <c r="G40" s="76"/>
      <c r="H40" s="43"/>
      <c r="I40" s="43"/>
      <c r="J40" s="43"/>
      <c r="K40" s="43"/>
      <c r="L40" s="43"/>
      <c r="M40" s="43"/>
      <c r="N40" s="43"/>
      <c r="O40" s="43"/>
      <c r="P40" s="381"/>
      <c r="Q40" s="43"/>
      <c r="R40" s="43"/>
    </row>
    <row r="41" spans="2:18" ht="2.1" customHeight="1" x14ac:dyDescent="0.2">
      <c r="B41" s="71"/>
      <c r="C41" s="71"/>
      <c r="D41" s="43"/>
      <c r="E41" s="43"/>
      <c r="F41" s="43"/>
      <c r="G41" s="76"/>
      <c r="H41" s="43"/>
      <c r="I41" s="43"/>
      <c r="J41" s="43"/>
      <c r="K41" s="43"/>
      <c r="L41" s="43"/>
      <c r="M41" s="43"/>
      <c r="N41" s="43"/>
      <c r="O41" s="43"/>
      <c r="P41" s="381"/>
      <c r="Q41" s="43"/>
      <c r="R41" s="43"/>
    </row>
    <row r="42" spans="2:18" ht="2.1" customHeight="1" x14ac:dyDescent="0.2">
      <c r="B42" s="71"/>
      <c r="C42" s="71"/>
      <c r="D42" s="43"/>
      <c r="E42" s="43"/>
      <c r="F42" s="43"/>
      <c r="G42" s="76"/>
      <c r="H42" s="43"/>
      <c r="I42" s="43"/>
      <c r="J42" s="43"/>
      <c r="K42" s="43"/>
      <c r="L42" s="43"/>
      <c r="M42" s="43"/>
      <c r="N42" s="43"/>
      <c r="O42" s="43"/>
      <c r="P42" s="381"/>
      <c r="Q42" s="43"/>
      <c r="R42" s="43"/>
    </row>
    <row r="43" spans="2:18" ht="2.1" customHeight="1" x14ac:dyDescent="0.2">
      <c r="B43" s="71"/>
      <c r="C43" s="71"/>
      <c r="D43" s="43"/>
      <c r="E43" s="43"/>
      <c r="F43" s="43"/>
      <c r="G43" s="76"/>
      <c r="H43" s="43"/>
      <c r="I43" s="43"/>
      <c r="J43" s="43"/>
      <c r="K43" s="43"/>
      <c r="L43" s="43"/>
      <c r="M43" s="43"/>
      <c r="N43" s="43"/>
      <c r="O43" s="43"/>
      <c r="P43" s="381"/>
      <c r="Q43" s="43"/>
      <c r="R43" s="43"/>
    </row>
    <row r="44" spans="2:18" ht="2.1" customHeight="1" x14ac:dyDescent="0.2">
      <c r="B44" s="71"/>
      <c r="C44" s="71"/>
      <c r="D44" s="43"/>
      <c r="E44" s="43"/>
      <c r="F44" s="43"/>
      <c r="G44" s="76"/>
      <c r="H44" s="43"/>
      <c r="I44" s="43"/>
      <c r="J44" s="43"/>
      <c r="K44" s="43"/>
      <c r="L44" s="43"/>
      <c r="M44" s="43"/>
      <c r="N44" s="43"/>
      <c r="O44" s="43"/>
      <c r="P44" s="381"/>
      <c r="Q44" s="43"/>
      <c r="R44" s="43"/>
    </row>
    <row r="45" spans="2:18" ht="3.95" customHeight="1" x14ac:dyDescent="0.2">
      <c r="B45" s="895"/>
      <c r="C45" s="71"/>
      <c r="D45" s="43"/>
      <c r="E45" s="43"/>
      <c r="F45" s="43"/>
      <c r="G45" s="76"/>
      <c r="H45" s="43"/>
      <c r="I45" s="43"/>
      <c r="J45" s="43"/>
      <c r="K45" s="43"/>
      <c r="L45" s="43"/>
      <c r="M45" s="43"/>
      <c r="N45" s="43"/>
      <c r="O45" s="43"/>
      <c r="P45" s="381"/>
      <c r="Q45" s="43"/>
      <c r="R45" s="43"/>
    </row>
    <row r="46" spans="2:18" ht="3.95" customHeight="1" x14ac:dyDescent="0.2">
      <c r="B46" s="71"/>
      <c r="C46" s="71"/>
      <c r="D46" s="43"/>
      <c r="E46" s="43"/>
      <c r="F46" s="43"/>
      <c r="G46" s="76"/>
      <c r="H46" s="43"/>
      <c r="I46" s="43"/>
      <c r="J46" s="43"/>
      <c r="K46" s="43"/>
      <c r="L46" s="43"/>
      <c r="M46" s="43"/>
      <c r="N46" s="43"/>
      <c r="O46" s="43"/>
      <c r="P46" s="381"/>
      <c r="Q46" s="43"/>
      <c r="R46" s="43"/>
    </row>
    <row r="47" spans="2:18" ht="2.1" customHeight="1" x14ac:dyDescent="0.2">
      <c r="B47" s="71"/>
      <c r="C47" s="71"/>
      <c r="D47" s="43"/>
      <c r="E47" s="43"/>
      <c r="F47" s="43"/>
      <c r="G47" s="76"/>
      <c r="H47" s="43"/>
      <c r="I47" s="43"/>
      <c r="J47" s="43"/>
      <c r="K47" s="43"/>
      <c r="L47" s="43"/>
      <c r="M47" s="43"/>
      <c r="N47" s="43"/>
      <c r="O47" s="43"/>
      <c r="P47" s="381"/>
      <c r="Q47" s="43"/>
      <c r="R47" s="43"/>
    </row>
    <row r="48" spans="2:18" ht="2.1" customHeight="1" x14ac:dyDescent="0.2">
      <c r="B48" s="71"/>
      <c r="C48" s="71"/>
      <c r="D48" s="43"/>
      <c r="E48" s="43"/>
      <c r="F48" s="43"/>
      <c r="G48" s="76"/>
      <c r="H48" s="43"/>
      <c r="I48" s="43"/>
      <c r="J48" s="43"/>
      <c r="K48" s="43"/>
      <c r="L48" s="43"/>
      <c r="M48" s="43"/>
      <c r="N48" s="43"/>
      <c r="O48" s="43"/>
      <c r="P48" s="381"/>
      <c r="Q48" s="43"/>
      <c r="R48" s="43"/>
    </row>
    <row r="49" spans="2:18" ht="2.1" customHeight="1" x14ac:dyDescent="0.2">
      <c r="B49" s="71"/>
      <c r="C49" s="71"/>
      <c r="D49" s="43"/>
      <c r="E49" s="43"/>
      <c r="F49" s="43"/>
      <c r="G49" s="76"/>
      <c r="H49" s="43"/>
      <c r="I49" s="43"/>
      <c r="J49" s="43"/>
      <c r="K49" s="43"/>
      <c r="L49" s="43"/>
      <c r="M49" s="43"/>
      <c r="N49" s="43"/>
      <c r="O49" s="43"/>
      <c r="P49" s="381"/>
      <c r="Q49" s="43"/>
      <c r="R49" s="43"/>
    </row>
    <row r="50" spans="2:18" ht="3.95" customHeight="1" x14ac:dyDescent="0.2">
      <c r="B50" s="71"/>
      <c r="C50" s="71"/>
      <c r="D50" s="43"/>
      <c r="E50" s="43"/>
      <c r="F50" s="43"/>
      <c r="G50" s="76"/>
      <c r="H50" s="43"/>
      <c r="I50" s="43"/>
      <c r="J50" s="43"/>
      <c r="K50" s="43"/>
      <c r="L50" s="43"/>
      <c r="M50" s="43"/>
      <c r="N50" s="43"/>
      <c r="O50" s="43"/>
      <c r="P50" s="381"/>
      <c r="Q50" s="43"/>
      <c r="R50" s="43"/>
    </row>
    <row r="51" spans="2:18" ht="3.95" customHeight="1" x14ac:dyDescent="0.2">
      <c r="B51" s="71"/>
      <c r="C51" s="71"/>
      <c r="D51" s="43"/>
      <c r="E51" s="43"/>
      <c r="F51" s="43"/>
      <c r="G51" s="76"/>
      <c r="H51" s="43"/>
      <c r="I51" s="43"/>
      <c r="J51" s="43"/>
      <c r="K51" s="43"/>
      <c r="L51" s="43"/>
      <c r="M51" s="43"/>
      <c r="N51" s="43"/>
      <c r="O51" s="43"/>
      <c r="P51" s="381"/>
      <c r="Q51" s="43"/>
      <c r="R51" s="43"/>
    </row>
    <row r="52" spans="2:18" ht="3.95" customHeight="1" x14ac:dyDescent="0.2">
      <c r="B52" s="71"/>
      <c r="C52" s="71"/>
      <c r="D52" s="43"/>
      <c r="E52" s="43"/>
      <c r="F52" s="43"/>
      <c r="G52" s="76"/>
      <c r="H52" s="43"/>
      <c r="I52" s="43"/>
      <c r="J52" s="43"/>
      <c r="K52" s="43"/>
      <c r="L52" s="43"/>
      <c r="M52" s="43"/>
      <c r="N52" s="43"/>
      <c r="O52" s="43"/>
      <c r="P52" s="381"/>
      <c r="Q52" s="43"/>
      <c r="R52" s="43"/>
    </row>
    <row r="53" spans="2:18" ht="3.95" customHeight="1" x14ac:dyDescent="0.2">
      <c r="B53" s="71"/>
      <c r="C53" s="71"/>
      <c r="D53" s="43"/>
      <c r="E53" s="43"/>
      <c r="F53" s="43"/>
      <c r="G53" s="76"/>
      <c r="H53" s="43"/>
      <c r="I53" s="43"/>
      <c r="J53" s="43"/>
      <c r="K53" s="43"/>
      <c r="L53" s="43"/>
      <c r="M53" s="43"/>
      <c r="N53" s="43"/>
      <c r="O53" s="43"/>
      <c r="P53" s="381"/>
      <c r="Q53" s="43"/>
      <c r="R53" s="43"/>
    </row>
    <row r="54" spans="2:18" ht="3.95" customHeight="1" x14ac:dyDescent="0.2">
      <c r="B54" s="71"/>
      <c r="C54" s="71"/>
      <c r="D54" s="43"/>
      <c r="E54" s="43"/>
      <c r="F54" s="43"/>
      <c r="G54" s="76"/>
      <c r="H54" s="43"/>
      <c r="I54" s="43"/>
      <c r="J54" s="43"/>
      <c r="K54" s="43"/>
      <c r="L54" s="43"/>
      <c r="M54" s="43"/>
      <c r="N54" s="43"/>
      <c r="O54" s="43"/>
      <c r="P54" s="381"/>
      <c r="Q54" s="43"/>
      <c r="R54" s="43"/>
    </row>
    <row r="55" spans="2:18" ht="3.95" customHeight="1" x14ac:dyDescent="0.2">
      <c r="B55" s="71"/>
      <c r="C55" s="71"/>
      <c r="D55" s="43"/>
      <c r="E55" s="43"/>
      <c r="F55" s="43"/>
      <c r="G55" s="76"/>
      <c r="H55" s="43"/>
      <c r="I55" s="43"/>
      <c r="J55" s="43"/>
      <c r="K55" s="43"/>
      <c r="L55" s="43"/>
      <c r="M55" s="43"/>
      <c r="N55" s="43"/>
      <c r="O55" s="43"/>
      <c r="P55" s="381"/>
      <c r="Q55" s="43"/>
      <c r="R55" s="43"/>
    </row>
    <row r="56" spans="2:18" ht="3.95" customHeight="1" x14ac:dyDescent="0.2">
      <c r="B56" s="71"/>
      <c r="C56" s="71"/>
      <c r="D56" s="43"/>
      <c r="E56" s="43"/>
      <c r="F56" s="43"/>
      <c r="G56" s="76"/>
      <c r="H56" s="43"/>
      <c r="I56" s="43"/>
      <c r="J56" s="43"/>
      <c r="K56" s="43"/>
      <c r="L56" s="43"/>
      <c r="M56" s="43"/>
      <c r="N56" s="43"/>
      <c r="O56" s="43"/>
      <c r="P56" s="381"/>
      <c r="Q56" s="43"/>
      <c r="R56" s="43"/>
    </row>
    <row r="57" spans="2:18" ht="3.95" customHeight="1" x14ac:dyDescent="0.2">
      <c r="B57" s="71"/>
      <c r="C57" s="71"/>
      <c r="D57" s="43"/>
      <c r="E57" s="43"/>
      <c r="F57" s="43"/>
      <c r="G57" s="76"/>
      <c r="H57" s="43"/>
      <c r="I57" s="43"/>
      <c r="J57" s="43"/>
      <c r="K57" s="43"/>
      <c r="L57" s="43"/>
      <c r="M57" s="43"/>
      <c r="N57" s="43"/>
      <c r="O57" s="43"/>
      <c r="P57" s="381"/>
      <c r="Q57" s="43"/>
      <c r="R57" s="43"/>
    </row>
    <row r="58" spans="2:18" ht="3.95" customHeight="1" x14ac:dyDescent="0.2">
      <c r="B58" s="71"/>
      <c r="C58" s="71"/>
      <c r="D58" s="43"/>
      <c r="E58" s="43"/>
      <c r="F58" s="43"/>
      <c r="G58" s="76"/>
      <c r="H58" s="43"/>
      <c r="I58" s="43"/>
      <c r="J58" s="43"/>
      <c r="K58" s="43"/>
      <c r="L58" s="43"/>
      <c r="M58" s="43"/>
      <c r="N58" s="43"/>
      <c r="O58" s="43"/>
      <c r="P58" s="381"/>
      <c r="Q58" s="43"/>
      <c r="R58" s="43"/>
    </row>
    <row r="59" spans="2:18" ht="3.95" customHeight="1" x14ac:dyDescent="0.2">
      <c r="B59" s="71"/>
      <c r="C59" s="71"/>
      <c r="D59" s="43"/>
      <c r="E59" s="43"/>
      <c r="F59" s="43"/>
      <c r="G59" s="76"/>
      <c r="H59" s="43"/>
      <c r="I59" s="43"/>
      <c r="J59" s="43"/>
      <c r="K59" s="43"/>
      <c r="L59" s="43"/>
      <c r="M59" s="43"/>
      <c r="N59" s="43"/>
      <c r="O59" s="43"/>
      <c r="P59" s="381"/>
      <c r="Q59" s="43"/>
      <c r="R59" s="43"/>
    </row>
    <row r="60" spans="2:18" ht="3.95" customHeight="1" x14ac:dyDescent="0.2">
      <c r="B60" s="71"/>
      <c r="C60" s="71"/>
      <c r="D60" s="43"/>
      <c r="E60" s="43"/>
      <c r="F60" s="43"/>
      <c r="G60" s="76"/>
      <c r="H60" s="43"/>
      <c r="I60" s="43"/>
      <c r="J60" s="43"/>
      <c r="K60" s="43"/>
      <c r="L60" s="43"/>
      <c r="M60" s="43"/>
      <c r="N60" s="43"/>
      <c r="O60" s="43"/>
      <c r="P60" s="381"/>
      <c r="Q60" s="43"/>
      <c r="R60" s="43"/>
    </row>
    <row r="61" spans="2:18" ht="3.95" customHeight="1" x14ac:dyDescent="0.2">
      <c r="B61" s="71"/>
      <c r="C61" s="71"/>
      <c r="D61" s="43"/>
      <c r="E61" s="43"/>
      <c r="F61" s="43"/>
      <c r="G61" s="76"/>
      <c r="H61" s="43"/>
      <c r="I61" s="43"/>
      <c r="J61" s="43"/>
      <c r="K61" s="43"/>
      <c r="L61" s="43"/>
      <c r="M61" s="43"/>
      <c r="N61" s="43"/>
      <c r="O61" s="43"/>
      <c r="P61" s="381"/>
      <c r="Q61" s="43"/>
      <c r="R61" s="43"/>
    </row>
    <row r="62" spans="2:18" ht="3.95" customHeight="1" x14ac:dyDescent="0.2">
      <c r="B62" s="71"/>
      <c r="C62" s="71"/>
      <c r="D62" s="43"/>
      <c r="E62" s="43"/>
      <c r="F62" s="43"/>
      <c r="G62" s="76"/>
      <c r="H62" s="43"/>
      <c r="I62" s="43"/>
      <c r="J62" s="43"/>
      <c r="K62" s="43"/>
      <c r="L62" s="43"/>
      <c r="M62" s="43"/>
      <c r="N62" s="43"/>
      <c r="O62" s="43"/>
      <c r="P62" s="381"/>
      <c r="Q62" s="43"/>
      <c r="R62" s="43"/>
    </row>
    <row r="63" spans="2:18" ht="24" customHeight="1" x14ac:dyDescent="0.2">
      <c r="B63" s="71"/>
      <c r="C63" s="71"/>
      <c r="D63" s="43"/>
      <c r="E63" s="43"/>
      <c r="F63" s="43"/>
      <c r="G63" s="76"/>
      <c r="H63" s="43"/>
      <c r="I63" s="43"/>
      <c r="J63" s="43"/>
      <c r="K63" s="43"/>
      <c r="L63" s="43"/>
      <c r="M63" s="43"/>
      <c r="N63" s="43"/>
      <c r="O63" s="43"/>
      <c r="P63" s="381"/>
      <c r="Q63" s="43"/>
      <c r="R63" s="43"/>
    </row>
    <row r="64" spans="2:18" ht="24" customHeight="1" x14ac:dyDescent="0.2">
      <c r="B64" s="71"/>
      <c r="C64" s="71"/>
      <c r="D64" s="43"/>
      <c r="E64" s="43"/>
      <c r="F64" s="43"/>
      <c r="G64" s="76"/>
      <c r="H64" s="43"/>
      <c r="I64" s="43"/>
      <c r="J64" s="43"/>
      <c r="K64" s="43"/>
      <c r="L64" s="43"/>
      <c r="M64" s="43"/>
      <c r="N64" s="43"/>
      <c r="O64" s="43"/>
      <c r="P64" s="381"/>
      <c r="Q64" s="43"/>
      <c r="R64" s="43"/>
    </row>
    <row r="65" spans="2:18" ht="18" customHeight="1" x14ac:dyDescent="0.2">
      <c r="B65" s="71"/>
      <c r="C65" s="71"/>
      <c r="D65" s="43"/>
      <c r="E65" s="43"/>
      <c r="F65" s="43"/>
      <c r="G65" s="76"/>
      <c r="H65" s="43"/>
      <c r="I65" s="43"/>
      <c r="J65" s="43"/>
      <c r="K65" s="43"/>
      <c r="L65" s="43"/>
      <c r="M65" s="43"/>
      <c r="N65" s="43"/>
      <c r="O65" s="43"/>
      <c r="P65" s="381"/>
      <c r="Q65" s="43"/>
      <c r="R65" s="43"/>
    </row>
    <row r="66" spans="2:18" ht="24" customHeight="1" x14ac:dyDescent="0.2">
      <c r="B66" s="71"/>
      <c r="C66" s="71"/>
      <c r="D66" s="43"/>
      <c r="E66" s="43"/>
      <c r="F66" s="43"/>
      <c r="G66" s="76"/>
      <c r="H66" s="43"/>
      <c r="I66" s="43"/>
      <c r="J66" s="43"/>
      <c r="K66" s="43"/>
      <c r="L66" s="43"/>
      <c r="M66" s="43"/>
      <c r="N66" s="43"/>
      <c r="O66" s="43"/>
      <c r="P66" s="381"/>
      <c r="Q66" s="43"/>
      <c r="R66" s="43"/>
    </row>
    <row r="67" spans="2:18" ht="18" customHeight="1" x14ac:dyDescent="0.25">
      <c r="B67" s="896" t="s">
        <v>707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</row>
    <row r="68" spans="2:18" ht="18" customHeight="1" x14ac:dyDescent="0.2">
      <c r="B68" s="80" t="s">
        <v>708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24" customHeight="1" x14ac:dyDescent="0.2">
      <c r="B69" s="1594"/>
      <c r="C69" s="2068"/>
      <c r="D69" s="1795" t="s">
        <v>161</v>
      </c>
      <c r="E69" s="1795"/>
      <c r="F69" s="1795"/>
      <c r="G69" s="1795"/>
      <c r="H69" s="1795"/>
      <c r="I69" s="1795"/>
      <c r="J69" s="1795"/>
      <c r="K69" s="1795"/>
      <c r="L69" s="1795"/>
      <c r="M69" s="1795"/>
      <c r="N69" s="1795" t="s">
        <v>709</v>
      </c>
      <c r="O69" s="1795"/>
      <c r="P69" s="1795"/>
      <c r="Q69" s="1799"/>
      <c r="R69" s="43"/>
    </row>
    <row r="70" spans="2:18" ht="30" customHeight="1" x14ac:dyDescent="0.2">
      <c r="B70" s="2069"/>
      <c r="C70" s="1818"/>
      <c r="D70" s="1252" t="s">
        <v>58</v>
      </c>
      <c r="E70" s="1252"/>
      <c r="F70" s="1250" t="s">
        <v>710</v>
      </c>
      <c r="G70" s="1595"/>
      <c r="H70" s="1250" t="s">
        <v>711</v>
      </c>
      <c r="I70" s="1595"/>
      <c r="J70" s="1595"/>
      <c r="K70" s="1595"/>
      <c r="L70" s="1595"/>
      <c r="M70" s="1595"/>
      <c r="N70" s="1250" t="s">
        <v>712</v>
      </c>
      <c r="O70" s="1250" t="s">
        <v>710</v>
      </c>
      <c r="P70" s="1250" t="s">
        <v>58</v>
      </c>
      <c r="Q70" s="1508"/>
      <c r="R70" s="43"/>
    </row>
    <row r="71" spans="2:18" ht="24" customHeight="1" x14ac:dyDescent="0.2">
      <c r="B71" s="2069"/>
      <c r="C71" s="1818"/>
      <c r="D71" s="1252"/>
      <c r="E71" s="1252"/>
      <c r="F71" s="1595"/>
      <c r="G71" s="1595"/>
      <c r="H71" s="1250" t="s">
        <v>58</v>
      </c>
      <c r="I71" s="1250"/>
      <c r="J71" s="1250" t="s">
        <v>270</v>
      </c>
      <c r="K71" s="1565"/>
      <c r="L71" s="1250" t="s">
        <v>713</v>
      </c>
      <c r="M71" s="1250"/>
      <c r="N71" s="2231"/>
      <c r="O71" s="1250"/>
      <c r="P71" s="1250"/>
      <c r="Q71" s="1508"/>
      <c r="R71" s="43"/>
    </row>
    <row r="72" spans="2:18" ht="24" customHeight="1" x14ac:dyDescent="0.2">
      <c r="B72" s="1592"/>
      <c r="C72" s="1900"/>
      <c r="D72" s="590" t="s">
        <v>65</v>
      </c>
      <c r="E72" s="590" t="s">
        <v>59</v>
      </c>
      <c r="F72" s="590" t="s">
        <v>65</v>
      </c>
      <c r="G72" s="590" t="s">
        <v>59</v>
      </c>
      <c r="H72" s="590" t="s">
        <v>65</v>
      </c>
      <c r="I72" s="590" t="s">
        <v>59</v>
      </c>
      <c r="J72" s="590" t="s">
        <v>65</v>
      </c>
      <c r="K72" s="590" t="s">
        <v>59</v>
      </c>
      <c r="L72" s="590" t="s">
        <v>65</v>
      </c>
      <c r="M72" s="590" t="s">
        <v>59</v>
      </c>
      <c r="N72" s="590" t="s">
        <v>65</v>
      </c>
      <c r="O72" s="590" t="s">
        <v>65</v>
      </c>
      <c r="P72" s="590" t="s">
        <v>65</v>
      </c>
      <c r="Q72" s="778" t="s">
        <v>59</v>
      </c>
      <c r="R72" s="43"/>
    </row>
    <row r="73" spans="2:18" ht="24" customHeight="1" x14ac:dyDescent="0.2">
      <c r="B73" s="1175">
        <v>2020</v>
      </c>
      <c r="C73" s="1175"/>
      <c r="D73" s="721">
        <f>+'[66]Valores Anuais'!CR44</f>
        <v>194727.8</v>
      </c>
      <c r="E73" s="48">
        <f>+'[66]VH Anuais'!DN43</f>
        <v>4.7794000930880598</v>
      </c>
      <c r="F73" s="720">
        <f>+'[66]Valores Anuais'!AY44</f>
        <v>73976.399999999994</v>
      </c>
      <c r="G73" s="129">
        <f>+'[66]VH Anuais'!AY43</f>
        <v>10.385847004157188</v>
      </c>
      <c r="H73" s="721">
        <f>+'[66]Valores Anuais'!CN44</f>
        <v>120751.4</v>
      </c>
      <c r="I73" s="48">
        <f>+'[66]VH Anuais'!CN43</f>
        <v>1.617530356570307</v>
      </c>
      <c r="J73" s="721">
        <f>+'[66]Valores Anuais'!BW44</f>
        <v>95041</v>
      </c>
      <c r="K73" s="48">
        <f>+'[66]VH Anuais'!BW43</f>
        <v>2.3986502138131138</v>
      </c>
      <c r="L73" s="720">
        <f>+'[66]Valores Anuais'!CB44</f>
        <v>19166</v>
      </c>
      <c r="M73" s="129">
        <f>+'[66]VH Anuais'!CB43</f>
        <v>-0.31155888671011711</v>
      </c>
      <c r="N73" s="897">
        <f>+'[66]Valores Anuais'!U44</f>
        <v>161864.5</v>
      </c>
      <c r="O73" s="897">
        <f>+'[66]Valores Anuais'!V44</f>
        <v>52840.3</v>
      </c>
      <c r="P73" s="720">
        <f>+'[66]Valores Anuais'!CU44</f>
        <v>214704.8</v>
      </c>
      <c r="Q73" s="129">
        <f>+'[66]VH Anuais'!DQ43</f>
        <v>10.025130469361731</v>
      </c>
      <c r="R73" s="43"/>
    </row>
    <row r="74" spans="2:18" ht="24" customHeight="1" x14ac:dyDescent="0.2">
      <c r="B74" s="1175">
        <v>2021</v>
      </c>
      <c r="C74" s="1175"/>
      <c r="D74" s="721">
        <f>+'[66]Valores Anuais'!CR45</f>
        <v>200722.59999999998</v>
      </c>
      <c r="E74" s="48">
        <f>+'[66]VH Anuais'!DN44</f>
        <v>3.0785537555500397</v>
      </c>
      <c r="F74" s="720">
        <f>+'[66]Valores Anuais'!AY45</f>
        <v>75656.899999999994</v>
      </c>
      <c r="G74" s="129">
        <f>+'[66]VH Anuais'!AY44</f>
        <v>2.2716704246219077</v>
      </c>
      <c r="H74" s="721">
        <f>+'[66]Valores Anuais'!CN45</f>
        <v>125065.7</v>
      </c>
      <c r="I74" s="48">
        <f>+'[66]VH Anuais'!CN44</f>
        <v>3.5728778299878972</v>
      </c>
      <c r="J74" s="721">
        <f>+'[66]Valores Anuais'!BW45</f>
        <v>96929</v>
      </c>
      <c r="K74" s="48">
        <f>+'[66]VH Anuais'!BW44</f>
        <v>1.9865110846897682</v>
      </c>
      <c r="L74" s="720">
        <f>+'[66]Valores Anuais'!CB45</f>
        <v>19210.400000000001</v>
      </c>
      <c r="M74" s="129">
        <f>+'[66]VH Anuais'!CB44</f>
        <v>0.23166023166023564</v>
      </c>
      <c r="N74" s="897">
        <f>+'[66]Valores Anuais'!U45</f>
        <v>172875.6</v>
      </c>
      <c r="O74" s="897">
        <f>+'[66]Valores Anuais'!V45</f>
        <v>61815.4</v>
      </c>
      <c r="P74" s="720">
        <f>+'[66]Valores Anuais'!CU45</f>
        <v>234691</v>
      </c>
      <c r="Q74" s="129">
        <f>+'[66]VH Anuais'!DQ44</f>
        <v>9.3086880218793411</v>
      </c>
      <c r="R74" s="43"/>
    </row>
    <row r="75" spans="2:18" ht="24" customHeight="1" x14ac:dyDescent="0.2">
      <c r="B75" s="1175">
        <v>2022</v>
      </c>
      <c r="C75" s="1175"/>
      <c r="D75" s="721">
        <f>+'[66]Valores Anuais'!CR46</f>
        <v>204568.7</v>
      </c>
      <c r="E75" s="48">
        <f>+'[66]VH Anuais'!DN45</f>
        <v>1.9161270330296798</v>
      </c>
      <c r="F75" s="720">
        <f>+'[66]Valores Anuais'!AY46</f>
        <v>75318.600000000006</v>
      </c>
      <c r="G75" s="129">
        <f>+'[66]VH Anuais'!AY45</f>
        <v>-0.44715022687948913</v>
      </c>
      <c r="H75" s="721">
        <f>+'[66]Valores Anuais'!CN46</f>
        <v>129250.1</v>
      </c>
      <c r="I75" s="48">
        <f>+'[66]VH Anuais'!CN45</f>
        <v>3.3457614677725456</v>
      </c>
      <c r="J75" s="721">
        <f>+'[66]Valores Anuais'!BW46</f>
        <v>100282.6</v>
      </c>
      <c r="K75" s="48">
        <f>+'[66]VH Anuais'!BW45</f>
        <v>3.4598520566600399</v>
      </c>
      <c r="L75" s="720">
        <f>+'[66]Valores Anuais'!CB46</f>
        <v>20776.400000000001</v>
      </c>
      <c r="M75" s="129">
        <f>+'[66]VH Anuais'!CB45</f>
        <v>8.1518344230208548</v>
      </c>
      <c r="N75" s="897">
        <f>+'[66]Valores Anuais'!U46</f>
        <v>182437.7</v>
      </c>
      <c r="O75" s="897">
        <f>+'[66]Valores Anuais'!V46</f>
        <v>67295.600000000006</v>
      </c>
      <c r="P75" s="720">
        <f>+'[66]Valores Anuais'!CU46</f>
        <v>249733.30000000002</v>
      </c>
      <c r="Q75" s="129">
        <f>+'[66]VH Anuais'!DQ45</f>
        <v>6.409406410982954</v>
      </c>
      <c r="R75" s="43"/>
    </row>
    <row r="76" spans="2:18" ht="24" customHeight="1" x14ac:dyDescent="0.2">
      <c r="B76" s="1398"/>
      <c r="C76" s="1398"/>
      <c r="D76" s="723"/>
      <c r="E76" s="54"/>
      <c r="F76" s="898"/>
      <c r="G76" s="135"/>
      <c r="H76" s="723"/>
      <c r="I76" s="54"/>
      <c r="J76" s="723"/>
      <c r="K76" s="54"/>
      <c r="L76" s="722"/>
      <c r="M76" s="135"/>
      <c r="N76" s="899"/>
      <c r="O76" s="899"/>
      <c r="P76" s="722"/>
      <c r="Q76" s="135"/>
      <c r="R76" s="43"/>
    </row>
    <row r="77" spans="2:18" ht="24" customHeight="1" x14ac:dyDescent="0.2">
      <c r="B77" s="57">
        <v>21</v>
      </c>
      <c r="C77" s="58" t="s">
        <v>70</v>
      </c>
      <c r="D77" s="725">
        <f>+'[66]Agregados Financeiros '!B290</f>
        <v>200734.09999999998</v>
      </c>
      <c r="E77" s="100">
        <f>+'[66]VH Mensais'!CR494</f>
        <v>4.3025955347158806</v>
      </c>
      <c r="F77" s="724">
        <f>+'[66]B.4.1.3 Empréstimos OIFM '!E516</f>
        <v>76024.899999999994</v>
      </c>
      <c r="G77" s="139">
        <f>+'[66]VH Mensais'!AY494</f>
        <v>5.5342936584945823</v>
      </c>
      <c r="H77" s="725">
        <f>+'[66]B.4.1.4.(b)Empréstimos OIFM'!I518</f>
        <v>124709.2</v>
      </c>
      <c r="I77" s="100">
        <f>+'[66]VH Mensais'!CN494</f>
        <v>3.5657369690778928</v>
      </c>
      <c r="J77" s="725">
        <f>+'[66]B.4.1.4.(a) Empréstimos OIFM'!E518</f>
        <v>96574.8</v>
      </c>
      <c r="K77" s="100">
        <f>+'[66]VH Mensais'!BW494</f>
        <v>1.9262330118195781</v>
      </c>
      <c r="L77" s="724">
        <f>+'[66]B.4.1.4.(a) Empréstimos OIFM'!J518</f>
        <v>19178.7</v>
      </c>
      <c r="M77" s="139">
        <f>+'[66]VH Mensais'!CB494</f>
        <v>0.62857772484246066</v>
      </c>
      <c r="N77" s="900">
        <f>+'[66]B.5.1.5-B.5.1.6-Depósitos'!S517</f>
        <v>171897.1</v>
      </c>
      <c r="O77" s="900">
        <f>+'[66]B.5.1.5-B.5.1.6-Depósitos'!I517</f>
        <v>60103</v>
      </c>
      <c r="P77" s="724">
        <f>+'[66]Agregados Financeiros '!G290</f>
        <v>232000.1</v>
      </c>
      <c r="Q77" s="139">
        <f>+'[66]VH Mensais'!CU494</f>
        <v>9.2232394939764752</v>
      </c>
      <c r="R77" s="43"/>
    </row>
    <row r="78" spans="2:18" ht="24" customHeight="1" x14ac:dyDescent="0.2">
      <c r="B78" s="57"/>
      <c r="C78" s="58" t="s">
        <v>71</v>
      </c>
      <c r="D78" s="725">
        <f>+'[66]Agregados Financeiros '!B291</f>
        <v>200722.59999999998</v>
      </c>
      <c r="E78" s="100">
        <f>+'[66]VH Mensais'!CR495</f>
        <v>3.0785537555500397</v>
      </c>
      <c r="F78" s="724">
        <f>+'[66]B.4.1.3 Empréstimos OIFM '!E517</f>
        <v>75656.899999999994</v>
      </c>
      <c r="G78" s="139">
        <f>+'[66]VH Mensais'!AY495</f>
        <v>2.2716704246219077</v>
      </c>
      <c r="H78" s="725">
        <f>+'[66]B.4.1.4.(b)Empréstimos OIFM'!I519</f>
        <v>125065.7</v>
      </c>
      <c r="I78" s="100">
        <f>+'[66]VH Mensais'!CN495</f>
        <v>3.5728778299878972</v>
      </c>
      <c r="J78" s="725">
        <f>+'[66]B.4.1.4.(a) Empréstimos OIFM'!E519</f>
        <v>96929</v>
      </c>
      <c r="K78" s="100">
        <f>+'[66]VH Mensais'!BW495</f>
        <v>1.9865110846897682</v>
      </c>
      <c r="L78" s="724">
        <f>+'[66]B.4.1.4.(a) Empréstimos OIFM'!J519</f>
        <v>19210.400000000001</v>
      </c>
      <c r="M78" s="139">
        <f>+'[66]VH Mensais'!CB495</f>
        <v>0.23166023166023564</v>
      </c>
      <c r="N78" s="900">
        <f>+'[66]B.5.1.5-B.5.1.6-Depósitos'!S518</f>
        <v>172875.6</v>
      </c>
      <c r="O78" s="900">
        <f>+'[66]B.5.1.5-B.5.1.6-Depósitos'!I518</f>
        <v>61815.4</v>
      </c>
      <c r="P78" s="724">
        <f>+'[66]Agregados Financeiros '!G291</f>
        <v>234691</v>
      </c>
      <c r="Q78" s="139">
        <f>+'[66]VH Mensais'!CU495</f>
        <v>9.3086880218793411</v>
      </c>
      <c r="R78" s="43"/>
    </row>
    <row r="79" spans="2:18" ht="24" customHeight="1" x14ac:dyDescent="0.2">
      <c r="B79" s="253">
        <v>22</v>
      </c>
      <c r="C79" s="254" t="s">
        <v>72</v>
      </c>
      <c r="D79" s="887">
        <f>+'[66]Agregados Financeiros '!B292</f>
        <v>201284</v>
      </c>
      <c r="E79" s="268">
        <f>+'[66]VH Mensais'!CR496</f>
        <v>3.5896966119410845</v>
      </c>
      <c r="F79" s="889">
        <f>+'[66]B.4.1.3 Empréstimos OIFM '!E518</f>
        <v>75902.8</v>
      </c>
      <c r="G79" s="267">
        <f>+'[66]VH Mensais'!AY496</f>
        <v>3.2464997463140577</v>
      </c>
      <c r="H79" s="887">
        <f>+'[66]B.4.1.4.(b)Empréstimos OIFM'!I520</f>
        <v>125381.2</v>
      </c>
      <c r="I79" s="268">
        <f>+'[66]VH Mensais'!CN496</f>
        <v>3.7985707757415943</v>
      </c>
      <c r="J79" s="887">
        <f>+'[66]B.4.1.4.(a) Empréstimos OIFM'!E520</f>
        <v>97174.8</v>
      </c>
      <c r="K79" s="268">
        <f>+'[66]VH Mensais'!BW496</f>
        <v>1.9905917618091129</v>
      </c>
      <c r="L79" s="889">
        <f>+'[66]B.4.1.4.(a) Empréstimos OIFM'!J520</f>
        <v>19480.3</v>
      </c>
      <c r="M79" s="267">
        <f>+'[66]VH Mensais'!CB496</f>
        <v>2.4788127791426362</v>
      </c>
      <c r="N79" s="901">
        <f>+'[66]B.5.1.5-B.5.1.6-Depósitos'!S519</f>
        <v>173370.5</v>
      </c>
      <c r="O79" s="901">
        <f>+'[66]B.5.1.5-B.5.1.6-Depósitos'!I519</f>
        <v>60533.7</v>
      </c>
      <c r="P79" s="889">
        <f>+'[66]Agregados Financeiros '!G292</f>
        <v>233904.2</v>
      </c>
      <c r="Q79" s="267">
        <f>+'[66]VH Mensais'!CU496</f>
        <v>9.1151244188639513</v>
      </c>
      <c r="R79" s="43"/>
    </row>
    <row r="80" spans="2:18" ht="24" customHeight="1" x14ac:dyDescent="0.2">
      <c r="B80" s="57"/>
      <c r="C80" s="58" t="s">
        <v>73</v>
      </c>
      <c r="D80" s="725">
        <f>+'[66]Agregados Financeiros '!B293</f>
        <v>201472</v>
      </c>
      <c r="E80" s="100">
        <f>+'[66]VH Mensais'!CR497</f>
        <v>3.2352214767301435</v>
      </c>
      <c r="F80" s="724">
        <f>+'[66]B.4.1.3 Empréstimos OIFM '!E519</f>
        <v>75752.7</v>
      </c>
      <c r="G80" s="139">
        <f>+'[66]VH Mensais'!AY497</f>
        <v>2.0917620612232124</v>
      </c>
      <c r="H80" s="725">
        <f>+'[66]B.4.1.4.(b)Empréstimos OIFM'!I521</f>
        <v>125719.3</v>
      </c>
      <c r="I80" s="100">
        <f>+'[66]VH Mensais'!CN497</f>
        <v>3.9366687169718917</v>
      </c>
      <c r="J80" s="725">
        <f>+'[66]B.4.1.4.(a) Empréstimos OIFM'!E521</f>
        <v>97447.1</v>
      </c>
      <c r="K80" s="100">
        <f>+'[66]VH Mensais'!BW497</f>
        <v>2.0062702487687156</v>
      </c>
      <c r="L80" s="724">
        <f>+'[66]B.4.1.4.(a) Empréstimos OIFM'!J521</f>
        <v>19542.599999999999</v>
      </c>
      <c r="M80" s="139">
        <f>+'[66]VH Mensais'!CB497</f>
        <v>3.6539246938266601</v>
      </c>
      <c r="N80" s="900">
        <f>+'[66]B.5.1.5-B.5.1.6-Depósitos'!S520</f>
        <v>174019.20000000001</v>
      </c>
      <c r="O80" s="900">
        <f>+'[66]B.5.1.5-B.5.1.6-Depósitos'!I520</f>
        <v>61123.199999999997</v>
      </c>
      <c r="P80" s="724">
        <f>+'[66]Agregados Financeiros '!G293</f>
        <v>235142.40000000002</v>
      </c>
      <c r="Q80" s="139">
        <f>+'[66]VH Mensais'!CU497</f>
        <v>8.3425291921482181</v>
      </c>
      <c r="R80" s="43"/>
    </row>
    <row r="81" spans="2:18" ht="24" customHeight="1" x14ac:dyDescent="0.2">
      <c r="B81" s="57"/>
      <c r="C81" s="58" t="s">
        <v>74</v>
      </c>
      <c r="D81" s="725">
        <f>+'[66]Agregados Financeiros '!B294</f>
        <v>202767.7</v>
      </c>
      <c r="E81" s="100">
        <f>+'[66]VH Mensais'!CR498</f>
        <v>3.367102920177989</v>
      </c>
      <c r="F81" s="724">
        <f>+'[66]B.4.1.3 Empréstimos OIFM '!E520</f>
        <v>76141.899999999994</v>
      </c>
      <c r="G81" s="139">
        <f>+'[66]VH Mensais'!AY498</f>
        <v>1.779560650496026</v>
      </c>
      <c r="H81" s="725">
        <f>+'[66]B.4.1.4.(b)Empréstimos OIFM'!I522</f>
        <v>126625.8</v>
      </c>
      <c r="I81" s="100">
        <f>+'[66]VH Mensais'!CN498</f>
        <v>4.345783880130627</v>
      </c>
      <c r="J81" s="725">
        <f>+'[66]B.4.1.4.(a) Empréstimos OIFM'!E522</f>
        <v>97947.6</v>
      </c>
      <c r="K81" s="100">
        <f>+'[66]VH Mensais'!BW498</f>
        <v>2.0452260521230059</v>
      </c>
      <c r="L81" s="724">
        <f>+'[66]B.4.1.4.(a) Empréstimos OIFM'!J522</f>
        <v>19945.2</v>
      </c>
      <c r="M81" s="139">
        <f>+'[66]VH Mensais'!CB498</f>
        <v>5.8960323233181233</v>
      </c>
      <c r="N81" s="900">
        <f>+'[66]B.5.1.5-B.5.1.6-Depósitos'!S521</f>
        <v>175089.6</v>
      </c>
      <c r="O81" s="900">
        <f>+'[66]B.5.1.5-B.5.1.6-Depósitos'!I521</f>
        <v>63569.8</v>
      </c>
      <c r="P81" s="724">
        <f>+'[66]Agregados Financeiros '!G294</f>
        <v>238659.40000000002</v>
      </c>
      <c r="Q81" s="139">
        <f>+'[66]VH Mensais'!CU498</f>
        <v>8.8613230246427968</v>
      </c>
      <c r="R81" s="43"/>
    </row>
    <row r="82" spans="2:18" ht="24" customHeight="1" x14ac:dyDescent="0.2">
      <c r="B82" s="57"/>
      <c r="C82" s="58" t="s">
        <v>75</v>
      </c>
      <c r="D82" s="725">
        <f>+'[66]Agregados Financeiros '!B295</f>
        <v>203391.90000000002</v>
      </c>
      <c r="E82" s="100">
        <f>+'[66]VH Mensais'!CR499</f>
        <v>3.2975264996132569</v>
      </c>
      <c r="F82" s="724">
        <f>+'[66]B.4.1.3 Empréstimos OIFM '!E521</f>
        <v>76368.3</v>
      </c>
      <c r="G82" s="139">
        <f>+'[66]VH Mensais'!AY499</f>
        <v>1.61899413984532</v>
      </c>
      <c r="H82" s="725">
        <f>+'[66]B.4.1.4.(b)Empréstimos OIFM'!I523</f>
        <v>127023.6</v>
      </c>
      <c r="I82" s="100">
        <f>+'[66]VH Mensais'!CN499</f>
        <v>4.3336413478716196</v>
      </c>
      <c r="J82" s="725">
        <f>+'[66]B.4.1.4.(a) Empréstimos OIFM'!E523</f>
        <v>98308.6</v>
      </c>
      <c r="K82" s="100">
        <f>+'[66]VH Mensais'!BW499</f>
        <v>2.0438116828386255</v>
      </c>
      <c r="L82" s="724">
        <f>+'[66]B.4.1.4.(a) Empréstimos OIFM'!J523</f>
        <v>20012.400000000001</v>
      </c>
      <c r="M82" s="139">
        <f>+'[66]VH Mensais'!CB499</f>
        <v>6.1378619047366634</v>
      </c>
      <c r="N82" s="900">
        <f>+'[66]B.5.1.5-B.5.1.6-Depósitos'!S522</f>
        <v>177281.8</v>
      </c>
      <c r="O82" s="900">
        <f>+'[66]B.5.1.5-B.5.1.6-Depósitos'!I522</f>
        <v>64429.7</v>
      </c>
      <c r="P82" s="724">
        <f>+'[66]Agregados Financeiros '!G295</f>
        <v>241711.5</v>
      </c>
      <c r="Q82" s="139">
        <f>+'[66]VH Mensais'!CU499</f>
        <v>8.9261081701509823</v>
      </c>
      <c r="R82" s="43"/>
    </row>
    <row r="83" spans="2:18" ht="24" customHeight="1" x14ac:dyDescent="0.2">
      <c r="B83" s="57"/>
      <c r="C83" s="58" t="s">
        <v>76</v>
      </c>
      <c r="D83" s="725">
        <f>+'[66]Agregados Financeiros '!B296</f>
        <v>204150.3</v>
      </c>
      <c r="E83" s="100">
        <f>+'[66]VH Mensais'!CR500</f>
        <v>3.2073866350801339</v>
      </c>
      <c r="F83" s="724">
        <f>+'[66]B.4.1.3 Empréstimos OIFM '!E522</f>
        <v>76663.600000000006</v>
      </c>
      <c r="G83" s="139">
        <f>+'[66]VH Mensais'!AY500</f>
        <v>1.3826054873105731</v>
      </c>
      <c r="H83" s="725">
        <f>+'[66]B.4.1.4.(b)Empréstimos OIFM'!I524</f>
        <v>127486.7</v>
      </c>
      <c r="I83" s="100">
        <f>+'[66]VH Mensais'!CN500</f>
        <v>4.3366850045585492</v>
      </c>
      <c r="J83" s="725">
        <f>+'[66]B.4.1.4.(a) Empréstimos OIFM'!E524</f>
        <v>98741.2</v>
      </c>
      <c r="K83" s="100">
        <f>+'[66]VH Mensais'!BW500</f>
        <v>2.0966049207194359</v>
      </c>
      <c r="L83" s="724">
        <f>+'[66]B.4.1.4.(a) Empréstimos OIFM'!J524</f>
        <v>20094.5</v>
      </c>
      <c r="M83" s="139">
        <f>+'[66]VH Mensais'!CB500</f>
        <v>6.1987358362929124</v>
      </c>
      <c r="N83" s="900">
        <f>+'[66]B.5.1.5-B.5.1.6-Depósitos'!S523</f>
        <v>178396.5</v>
      </c>
      <c r="O83" s="900">
        <f>+'[66]B.5.1.5-B.5.1.6-Depósitos'!I523</f>
        <v>63420.6</v>
      </c>
      <c r="P83" s="724">
        <f>+'[66]Agregados Financeiros '!G296</f>
        <v>241817.1</v>
      </c>
      <c r="Q83" s="139">
        <f>+'[66]VH Mensais'!CU500</f>
        <v>8.2231225757251067</v>
      </c>
      <c r="R83" s="43"/>
    </row>
    <row r="84" spans="2:18" ht="24" customHeight="1" x14ac:dyDescent="0.2">
      <c r="B84" s="57"/>
      <c r="C84" s="58" t="s">
        <v>77</v>
      </c>
      <c r="D84" s="725">
        <f>+'[66]Agregados Financeiros '!B297</f>
        <v>204799.2</v>
      </c>
      <c r="E84" s="100">
        <f>+'[66]VH Mensais'!CR501</f>
        <v>3.1431590334723092</v>
      </c>
      <c r="F84" s="724">
        <f>+'[66]B.4.1.3 Empréstimos OIFM '!E523</f>
        <v>76956.800000000003</v>
      </c>
      <c r="G84" s="139">
        <f>+'[66]VH Mensais'!AY501</f>
        <v>1.2700071191985574</v>
      </c>
      <c r="H84" s="725">
        <f>+'[66]B.4.1.4.(b)Empréstimos OIFM'!I525</f>
        <v>127842.4</v>
      </c>
      <c r="I84" s="100">
        <f>+'[66]VH Mensais'!CN501</f>
        <v>4.3045204032096773</v>
      </c>
      <c r="J84" s="725">
        <f>+'[66]B.4.1.4.(a) Empréstimos OIFM'!E525</f>
        <v>99156.9</v>
      </c>
      <c r="K84" s="100">
        <f>+'[66]VH Mensais'!BW501</f>
        <v>4.5677586725089814</v>
      </c>
      <c r="L84" s="724">
        <f>+'[66]B.4.1.4.(a) Empréstimos OIFM'!J525</f>
        <v>20284.2</v>
      </c>
      <c r="M84" s="139">
        <f>+'[66]VH Mensais'!CB501</f>
        <v>7.367551859752397</v>
      </c>
      <c r="N84" s="900">
        <f>+'[66]B.5.1.5-B.5.1.6-Depósitos'!S524</f>
        <v>180370.6</v>
      </c>
      <c r="O84" s="900">
        <f>+'[66]B.5.1.5-B.5.1.6-Depósitos'!I524</f>
        <v>63742.400000000001</v>
      </c>
      <c r="P84" s="724">
        <f>+'[66]Agregados Financeiros '!G297</f>
        <v>244113</v>
      </c>
      <c r="Q84" s="139">
        <f>+'[66]VH Mensais'!CU501</f>
        <v>8.2272731504695606</v>
      </c>
      <c r="R84" s="43"/>
    </row>
    <row r="85" spans="2:18" ht="24" customHeight="1" x14ac:dyDescent="0.2">
      <c r="B85" s="57"/>
      <c r="C85" s="58" t="s">
        <v>66</v>
      </c>
      <c r="D85" s="725">
        <f>+'[66]Agregados Financeiros '!B298</f>
        <v>204665.60000000001</v>
      </c>
      <c r="E85" s="100">
        <f>+'[66]VH Mensais'!CR502</f>
        <v>2.5583257583425834</v>
      </c>
      <c r="F85" s="724">
        <f>+'[66]B.4.1.3 Empréstimos OIFM '!E524</f>
        <v>76473.100000000006</v>
      </c>
      <c r="G85" s="139">
        <f>+'[66]VH Mensais'!AY502</f>
        <v>-4.5877435359853447E-2</v>
      </c>
      <c r="H85" s="725">
        <f>+'[66]B.4.1.4.(b)Empréstimos OIFM'!I526</f>
        <v>128192.5</v>
      </c>
      <c r="I85" s="100">
        <f>+'[66]VH Mensais'!CN502</f>
        <v>4.1775021941943269</v>
      </c>
      <c r="J85" s="725">
        <f>+'[66]B.4.1.4.(a) Empréstimos OIFM'!E526</f>
        <v>99509.9</v>
      </c>
      <c r="K85" s="100">
        <f>+'[66]VH Mensais'!BW502</f>
        <v>4.5022877948220241</v>
      </c>
      <c r="L85" s="724">
        <f>+'[66]B.4.1.4.(a) Empréstimos OIFM'!J526</f>
        <v>20325.8</v>
      </c>
      <c r="M85" s="139">
        <f>+'[66]VH Mensais'!CB502</f>
        <v>7.2482732784229675</v>
      </c>
      <c r="N85" s="900">
        <f>+'[66]B.5.1.5-B.5.1.6-Depósitos'!S525</f>
        <v>182688.8</v>
      </c>
      <c r="O85" s="900">
        <f>+'[66]B.5.1.5-B.5.1.6-Depósitos'!I525</f>
        <v>63249.9</v>
      </c>
      <c r="P85" s="724">
        <f>+'[66]Agregados Financeiros '!G298</f>
        <v>245938.69999999998</v>
      </c>
      <c r="Q85" s="139">
        <f>+'[66]VH Mensais'!CU502</f>
        <v>8.4359028172143802</v>
      </c>
      <c r="R85" s="43"/>
    </row>
    <row r="86" spans="2:18" ht="24" customHeight="1" x14ac:dyDescent="0.2">
      <c r="B86" s="57"/>
      <c r="C86" s="58" t="s">
        <v>67</v>
      </c>
      <c r="D86" s="725">
        <f>+'[66]Agregados Financeiros '!B299</f>
        <v>204654.8</v>
      </c>
      <c r="E86" s="100">
        <f>+'[66]VH Mensais'!CR503</f>
        <v>2.5108945011570682</v>
      </c>
      <c r="F86" s="724">
        <f>+'[66]B.4.1.3 Empréstimos OIFM '!E525</f>
        <v>76092.7</v>
      </c>
      <c r="G86" s="139">
        <f>+'[66]VH Mensais'!AY503</f>
        <v>-8.6267568646392068E-2</v>
      </c>
      <c r="H86" s="725">
        <f>+'[66]B.4.1.4.(b)Empréstimos OIFM'!I527</f>
        <v>128562.1</v>
      </c>
      <c r="I86" s="100">
        <f>+'[66]VH Mensais'!CN503</f>
        <v>4.1126918878296337</v>
      </c>
      <c r="J86" s="725">
        <f>+'[66]B.4.1.4.(a) Empréstimos OIFM'!E527</f>
        <v>99713.600000000006</v>
      </c>
      <c r="K86" s="100">
        <f>+'[66]VH Mensais'!BW503</f>
        <v>4.3560893467697426</v>
      </c>
      <c r="L86" s="724">
        <f>+'[66]B.4.1.4.(a) Empréstimos OIFM'!J527</f>
        <v>20496</v>
      </c>
      <c r="M86" s="139">
        <f>+'[66]VH Mensais'!CB503</f>
        <v>7.623883512478935</v>
      </c>
      <c r="N86" s="900">
        <f>+'[66]B.5.1.5-B.5.1.6-Depósitos'!S526</f>
        <v>181406.5</v>
      </c>
      <c r="O86" s="900">
        <f>+'[66]B.5.1.5-B.5.1.6-Depósitos'!I526</f>
        <v>64769.2</v>
      </c>
      <c r="P86" s="724">
        <f>+'[66]Agregados Financeiros '!G299</f>
        <v>246175.7</v>
      </c>
      <c r="Q86" s="139">
        <f>+'[66]VH Mensais'!CU503</f>
        <v>7.9169404675430322</v>
      </c>
      <c r="R86" s="43"/>
    </row>
    <row r="87" spans="2:18" ht="24" customHeight="1" x14ac:dyDescent="0.2">
      <c r="B87" s="57"/>
      <c r="C87" s="58" t="s">
        <v>68</v>
      </c>
      <c r="D87" s="725">
        <f>+'[66]Agregados Financeiros '!B300</f>
        <v>205313.7</v>
      </c>
      <c r="E87" s="100">
        <f>+'[66]VH Mensais'!CR504</f>
        <v>2.4688197158214686</v>
      </c>
      <c r="F87" s="724">
        <f>+'[66]B.4.1.3 Empréstimos OIFM '!E526</f>
        <v>76356.399999999994</v>
      </c>
      <c r="G87" s="139">
        <f>+'[66]VH Mensais'!AY504</f>
        <v>9.4908499816459546E-2</v>
      </c>
      <c r="H87" s="725">
        <f>+'[66]B.4.1.4.(b)Empréstimos OIFM'!I528</f>
        <v>128957.3</v>
      </c>
      <c r="I87" s="100">
        <f>+'[66]VH Mensais'!CN504</f>
        <v>3.9282576984760231</v>
      </c>
      <c r="J87" s="725">
        <f>+'[66]B.4.1.4.(a) Empréstimos OIFM'!E528</f>
        <v>99954.4</v>
      </c>
      <c r="K87" s="100">
        <f>+'[66]VH Mensais'!BW504</f>
        <v>4.1001900695185611</v>
      </c>
      <c r="L87" s="724">
        <f>+'[66]B.4.1.4.(a) Empréstimos OIFM'!J528</f>
        <v>20657.5</v>
      </c>
      <c r="M87" s="139">
        <f>+'[66]VH Mensais'!CB504</f>
        <v>8.0283229527828848</v>
      </c>
      <c r="N87" s="900">
        <f>+'[66]B.5.1.5-B.5.1.6-Depósitos'!S527</f>
        <v>181288.5</v>
      </c>
      <c r="O87" s="900">
        <f>+'[66]B.5.1.5-B.5.1.6-Depósitos'!I527</f>
        <v>64308</v>
      </c>
      <c r="P87" s="724">
        <f>+'[66]Agregados Financeiros '!G300</f>
        <v>245596.5</v>
      </c>
      <c r="Q87" s="139">
        <f>+'[66]VH Mensais'!CU504</f>
        <v>7.7556194083974184</v>
      </c>
      <c r="R87" s="43"/>
    </row>
    <row r="88" spans="2:18" ht="24" customHeight="1" x14ac:dyDescent="0.2">
      <c r="B88" s="57"/>
      <c r="C88" s="58" t="s">
        <v>69</v>
      </c>
      <c r="D88" s="725">
        <f>+'[66]Agregados Financeiros '!B301</f>
        <v>204955.2</v>
      </c>
      <c r="E88" s="100">
        <f>+'[66]VH Mensais'!CR505</f>
        <v>2.2404022667411594</v>
      </c>
      <c r="F88" s="724">
        <f>+'[66]B.4.1.3 Empréstimos OIFM '!E527</f>
        <v>75876.100000000006</v>
      </c>
      <c r="G88" s="139">
        <f>+'[66]VH Mensais'!AY505</f>
        <v>-0.15698318582438864</v>
      </c>
      <c r="H88" s="725">
        <f>+'[66]B.4.1.4.(b)Empréstimos OIFM'!I529</f>
        <v>129079.1</v>
      </c>
      <c r="I88" s="100">
        <f>+'[66]VH Mensais'!CN505</f>
        <v>3.7041470700240886</v>
      </c>
      <c r="J88" s="725">
        <f>+'[66]B.4.1.4.(a) Empréstimos OIFM'!E529</f>
        <v>100084.3</v>
      </c>
      <c r="K88" s="100">
        <f>+'[66]VH Mensais'!BW505</f>
        <v>3.891723897391608</v>
      </c>
      <c r="L88" s="724">
        <f>+'[66]B.4.1.4.(a) Empréstimos OIFM'!J529</f>
        <v>20666.5</v>
      </c>
      <c r="M88" s="139">
        <f>+'[66]VH Mensais'!CB505</f>
        <v>7.6570851088213709</v>
      </c>
      <c r="N88" s="900">
        <f>+'[66]B.5.1.5-B.5.1.6-Depósitos'!S528</f>
        <v>182064.1</v>
      </c>
      <c r="O88" s="900">
        <f>+'[66]B.5.1.5-B.5.1.6-Depósitos'!I528</f>
        <v>65140.6</v>
      </c>
      <c r="P88" s="724">
        <f>+'[66]Agregados Financeiros '!G301</f>
        <v>247204.7</v>
      </c>
      <c r="Q88" s="139">
        <f>+'[66]VH Mensais'!CU505</f>
        <v>7.9909607343245703</v>
      </c>
      <c r="R88" s="43"/>
    </row>
    <row r="89" spans="2:18" ht="24" customHeight="1" x14ac:dyDescent="0.2">
      <c r="B89" s="57"/>
      <c r="C89" s="58" t="s">
        <v>70</v>
      </c>
      <c r="D89" s="725">
        <f>+'[66]Agregados Financeiros '!B302</f>
        <v>204797.09999999998</v>
      </c>
      <c r="E89" s="100">
        <f>+'[66]VH Mensais'!CR506</f>
        <v>2.0240706486839954</v>
      </c>
      <c r="F89" s="724">
        <f>+'[66]B.4.1.3 Empréstimos OIFM '!E528</f>
        <v>75644.2</v>
      </c>
      <c r="G89" s="139">
        <f>+'[66]VH Mensais'!AY506</f>
        <v>-0.50075698882865449</v>
      </c>
      <c r="H89" s="725">
        <f>+'[66]B.4.1.4.(b)Empréstimos OIFM'!I530</f>
        <v>129152.9</v>
      </c>
      <c r="I89" s="100">
        <f>+'[66]VH Mensais'!CN506</f>
        <v>3.5632495437385447</v>
      </c>
      <c r="J89" s="725">
        <f>+'[66]B.4.1.4.(a) Empréstimos OIFM'!E530</f>
        <v>100205</v>
      </c>
      <c r="K89" s="100">
        <f>+'[66]VH Mensais'!BW506</f>
        <v>3.7589516105650755</v>
      </c>
      <c r="L89" s="724">
        <f>+'[66]B.4.1.4.(a) Empréstimos OIFM'!J530</f>
        <v>20687.7</v>
      </c>
      <c r="M89" s="139">
        <f>+'[66]VH Mensais'!CB506</f>
        <v>7.8681036775172464</v>
      </c>
      <c r="N89" s="900">
        <f>+'[66]B.5.1.5-B.5.1.6-Depósitos'!S529</f>
        <v>182250</v>
      </c>
      <c r="O89" s="900">
        <f>+'[66]B.5.1.5-B.5.1.6-Depósitos'!I529</f>
        <v>64820.9</v>
      </c>
      <c r="P89" s="724">
        <f>+'[66]Agregados Financeiros '!G302</f>
        <v>247070.9</v>
      </c>
      <c r="Q89" s="139">
        <f>+'[66]VH Mensais'!CU506</f>
        <v>6.4960316827449516</v>
      </c>
      <c r="R89" s="43"/>
    </row>
    <row r="90" spans="2:18" ht="24" customHeight="1" x14ac:dyDescent="0.2">
      <c r="B90" s="57"/>
      <c r="C90" s="58" t="s">
        <v>71</v>
      </c>
      <c r="D90" s="725">
        <f>+'[66]Agregados Financeiros '!B303</f>
        <v>204568.7</v>
      </c>
      <c r="E90" s="100">
        <f>+'[66]VH Mensais'!CR507</f>
        <v>1.9161270330296798</v>
      </c>
      <c r="F90" s="724">
        <f>+'[66]B.4.1.3 Empréstimos OIFM '!E529</f>
        <v>75318.600000000006</v>
      </c>
      <c r="G90" s="139">
        <f>+'[66]VH Mensais'!AY507</f>
        <v>-0.44715022687948913</v>
      </c>
      <c r="H90" s="725">
        <f>+'[66]B.4.1.4.(b)Empréstimos OIFM'!I531</f>
        <v>129250.1</v>
      </c>
      <c r="I90" s="100">
        <f>+'[66]VH Mensais'!CN507</f>
        <v>3.3457614677725456</v>
      </c>
      <c r="J90" s="725">
        <f>+'[66]B.4.1.4.(a) Empréstimos OIFM'!E531</f>
        <v>100282.6</v>
      </c>
      <c r="K90" s="100">
        <f>+'[66]VH Mensais'!BW507</f>
        <v>3.4598520566600399</v>
      </c>
      <c r="L90" s="724">
        <f>+'[66]B.4.1.4.(a) Empréstimos OIFM'!J531</f>
        <v>20776.400000000001</v>
      </c>
      <c r="M90" s="139">
        <f>+'[66]VH Mensais'!CB507</f>
        <v>8.1518344230208548</v>
      </c>
      <c r="N90" s="900">
        <f>+'[66]B.5.1.5-B.5.1.6-Depósitos'!S530</f>
        <v>182437.7</v>
      </c>
      <c r="O90" s="900">
        <f>+'[66]B.5.1.5-B.5.1.6-Depósitos'!I530</f>
        <v>67295.600000000006</v>
      </c>
      <c r="P90" s="724">
        <f>+'[66]Agregados Financeiros '!G303</f>
        <v>249733.30000000002</v>
      </c>
      <c r="Q90" s="139">
        <f>+'[66]VH Mensais'!CU507</f>
        <v>6.409406410982954</v>
      </c>
      <c r="R90" s="43"/>
    </row>
    <row r="91" spans="2:18" ht="24" customHeight="1" x14ac:dyDescent="0.2">
      <c r="B91" s="253">
        <v>23</v>
      </c>
      <c r="C91" s="254" t="s">
        <v>72</v>
      </c>
      <c r="D91" s="887">
        <f>+'[66]Agregados Financeiros '!B304</f>
        <v>203442.40000000002</v>
      </c>
      <c r="E91" s="268">
        <f>+'[66]VH Mensais'!CR508</f>
        <v>1.0723157329941779</v>
      </c>
      <c r="F91" s="889">
        <f>+'[66]B.4.1.3 Empréstimos OIFM '!E530</f>
        <v>74791.8</v>
      </c>
      <c r="G91" s="267">
        <f>+'[66]VH Mensais'!AY508</f>
        <v>-1.463714118583237</v>
      </c>
      <c r="H91" s="887">
        <f>+'[66]B.4.1.4.(b)Empréstimos OIFM'!I532</f>
        <v>128650.6</v>
      </c>
      <c r="I91" s="268">
        <f>+'[66]VH Mensais'!CN508</f>
        <v>2.6075679607469038</v>
      </c>
      <c r="J91" s="887">
        <f>+'[66]B.4.1.4.(a) Empréstimos OIFM'!E532</f>
        <v>100044.2</v>
      </c>
      <c r="K91" s="268">
        <f>+'[66]VH Mensais'!BW508</f>
        <v>2.9528231599138755</v>
      </c>
      <c r="L91" s="889">
        <f>+'[66]B.4.1.4.(a) Empréstimos OIFM'!J532</f>
        <v>20472.099999999999</v>
      </c>
      <c r="M91" s="267">
        <f>+'[66]VH Mensais'!CB508</f>
        <v>5.0912973619502644</v>
      </c>
      <c r="N91" s="901">
        <f>+'[66]B.5.1.5-B.5.1.6-Depósitos'!S531</f>
        <v>179898.1</v>
      </c>
      <c r="O91" s="901">
        <f>+'[66]B.5.1.5-B.5.1.6-Depósitos'!I531</f>
        <v>65850.3</v>
      </c>
      <c r="P91" s="889">
        <f>+'[66]Agregados Financeiros '!G304</f>
        <v>245748.40000000002</v>
      </c>
      <c r="Q91" s="267">
        <f>+'[66]VH Mensais'!CU508</f>
        <v>5.0636970178389307</v>
      </c>
      <c r="R91" s="43"/>
    </row>
    <row r="92" spans="2:18" ht="24" customHeight="1" x14ac:dyDescent="0.2">
      <c r="B92" s="57"/>
      <c r="C92" s="58" t="s">
        <v>73</v>
      </c>
      <c r="D92" s="725">
        <f>+'[66]Agregados Financeiros '!B305</f>
        <v>203032.09999999998</v>
      </c>
      <c r="E92" s="100">
        <f>+'[66]VH Mensais'!CR509</f>
        <v>0.77435077827190391</v>
      </c>
      <c r="F92" s="724">
        <f>+'[66]B.4.1.3 Empréstimos OIFM '!E531</f>
        <v>74590.2</v>
      </c>
      <c r="G92" s="139">
        <f>+'[66]VH Mensais'!AY509</f>
        <v>-1.5345987667766292</v>
      </c>
      <c r="H92" s="725">
        <f>+'[66]B.4.1.4.(b)Empréstimos OIFM'!I533</f>
        <v>128441.9</v>
      </c>
      <c r="I92" s="100">
        <f>+'[66]VH Mensais'!CN509</f>
        <v>2.1656181668208374</v>
      </c>
      <c r="J92" s="725">
        <f>+'[66]B.4.1.4.(a) Empréstimos OIFM'!E533</f>
        <v>99797.2</v>
      </c>
      <c r="K92" s="100">
        <f>+'[66]VH Mensais'!BW509</f>
        <v>2.4116674585493048</v>
      </c>
      <c r="L92" s="724">
        <f>+'[66]B.4.1.4.(a) Empréstimos OIFM'!J533</f>
        <v>20554.3</v>
      </c>
      <c r="M92" s="139">
        <f>+'[66]VH Mensais'!CB509</f>
        <v>5.1768956024275115</v>
      </c>
      <c r="N92" s="900">
        <f>+'[66]B.5.1.5-B.5.1.6-Depósitos'!S532</f>
        <v>177830.9</v>
      </c>
      <c r="O92" s="900">
        <f>+'[66]B.5.1.5-B.5.1.6-Depósitos'!I532</f>
        <v>64071.199999999997</v>
      </c>
      <c r="P92" s="724">
        <f>+'[66]Agregados Financeiros '!G305</f>
        <v>241902.09999999998</v>
      </c>
      <c r="Q92" s="139">
        <f>+'[66]VH Mensais'!CU509</f>
        <v>2.8747261234043586</v>
      </c>
      <c r="R92" s="43"/>
    </row>
    <row r="93" spans="2:18" ht="24" customHeight="1" x14ac:dyDescent="0.2">
      <c r="B93" s="57"/>
      <c r="C93" s="58" t="s">
        <v>74</v>
      </c>
      <c r="D93" s="725">
        <f>+'[66]Agregados Financeiros '!B306</f>
        <v>203025.5</v>
      </c>
      <c r="E93" s="100">
        <f>+'[66]VH Mensais'!CR510</f>
        <v>0.12714056528726481</v>
      </c>
      <c r="F93" s="724">
        <f>+'[66]B.4.1.3 Empréstimos OIFM '!E532</f>
        <v>74597.5</v>
      </c>
      <c r="G93" s="139">
        <f>+'[66]VH Mensais'!AY510</f>
        <v>-2.0283181796093785</v>
      </c>
      <c r="H93" s="725">
        <f>+'[66]B.4.1.4.(b)Empréstimos OIFM'!I534</f>
        <v>128428</v>
      </c>
      <c r="I93" s="100">
        <f>+'[66]VH Mensais'!CN510</f>
        <v>1.4232486586461812</v>
      </c>
      <c r="J93" s="725">
        <f>+'[66]B.4.1.4.(a) Empréstimos OIFM'!E534</f>
        <v>99746.9</v>
      </c>
      <c r="K93" s="100">
        <f>+'[66]VH Mensais'!BW510</f>
        <v>1.8370026422291019</v>
      </c>
      <c r="L93" s="724">
        <f>+'[66]B.4.1.4.(a) Empréstimos OIFM'!J534</f>
        <v>20628.5</v>
      </c>
      <c r="M93" s="139">
        <f>+'[66]VH Mensais'!CB510</f>
        <v>3.425886930188704</v>
      </c>
      <c r="N93" s="900">
        <f>+'[66]B.5.1.5-B.5.1.6-Depósitos'!S533</f>
        <v>174825.5</v>
      </c>
      <c r="O93" s="900">
        <f>+'[66]B.5.1.5-B.5.1.6-Depósitos'!I533</f>
        <v>64991.8</v>
      </c>
      <c r="P93" s="724">
        <f>+'[66]Agregados Financeiros '!G306</f>
        <v>239817.3</v>
      </c>
      <c r="Q93" s="139">
        <f>+'[66]VH Mensais'!CU510</f>
        <v>0.48516840317203158</v>
      </c>
      <c r="R93" s="43"/>
    </row>
    <row r="94" spans="2:18" ht="24" customHeight="1" x14ac:dyDescent="0.2">
      <c r="B94" s="57"/>
      <c r="C94" s="58" t="s">
        <v>75</v>
      </c>
      <c r="D94" s="725">
        <f>+'[66]Agregados Financeiros '!B307</f>
        <v>202451.20000000001</v>
      </c>
      <c r="E94" s="100">
        <f>+'[66]VH Mensais'!CR511</f>
        <v>-0.46250612733349517</v>
      </c>
      <c r="F94" s="724">
        <f>+'[66]B.4.1.3 Empréstimos OIFM '!E533</f>
        <v>74151.199999999997</v>
      </c>
      <c r="G94" s="139">
        <f>+'[66]VH Mensais'!AY511</f>
        <v>-2.9031679374819208</v>
      </c>
      <c r="H94" s="725">
        <f>+'[66]B.4.1.4.(b)Empréstimos OIFM'!I535</f>
        <v>128300</v>
      </c>
      <c r="I94" s="100">
        <f>+'[66]VH Mensais'!CN511</f>
        <v>1.0048526415563641</v>
      </c>
      <c r="J94" s="725">
        <f>+'[66]B.4.1.4.(a) Empréstimos OIFM'!E535</f>
        <v>99640.1</v>
      </c>
      <c r="K94" s="100">
        <f>+'[66]VH Mensais'!BW511</f>
        <v>1.3544084647731713</v>
      </c>
      <c r="L94" s="724">
        <f>+'[66]B.4.1.4.(a) Empréstimos OIFM'!J535</f>
        <v>20669.099999999999</v>
      </c>
      <c r="M94" s="139">
        <f>+'[66]VH Mensais'!CB511</f>
        <v>3.281465491395319</v>
      </c>
      <c r="N94" s="900">
        <f>+'[66]B.5.1.5-B.5.1.6-Depósitos'!S534</f>
        <v>174378.5</v>
      </c>
      <c r="O94" s="900">
        <f>+'[66]B.5.1.5-B.5.1.6-Depósitos'!I534</f>
        <v>65470.6</v>
      </c>
      <c r="P94" s="724">
        <f>+'[66]Agregados Financeiros '!G307</f>
        <v>239849.1</v>
      </c>
      <c r="Q94" s="139">
        <f>+'[66]VH Mensais'!CU511</f>
        <v>-0.77050533383806741</v>
      </c>
      <c r="R94" s="43"/>
    </row>
    <row r="95" spans="2:18" ht="2.1" customHeight="1" x14ac:dyDescent="0.2">
      <c r="B95" s="1207"/>
      <c r="C95" s="1208"/>
      <c r="D95" s="143"/>
      <c r="E95" s="256"/>
      <c r="F95" s="143"/>
      <c r="G95" s="143"/>
      <c r="H95" s="255"/>
      <c r="I95" s="102"/>
      <c r="J95" s="143"/>
      <c r="K95" s="256"/>
      <c r="L95" s="722"/>
      <c r="M95" s="256"/>
      <c r="N95" s="143"/>
      <c r="O95" s="902"/>
      <c r="P95" s="143"/>
      <c r="Q95" s="143"/>
      <c r="R95" s="43"/>
    </row>
    <row r="96" spans="2:18" s="69" customFormat="1" ht="18" customHeight="1" x14ac:dyDescent="0.2">
      <c r="B96" s="67" t="s">
        <v>113</v>
      </c>
      <c r="C96" s="67"/>
      <c r="H96" s="852"/>
    </row>
    <row r="97" spans="2:18" ht="18" customHeight="1" x14ac:dyDescent="0.2">
      <c r="B97" s="894"/>
      <c r="C97" s="72"/>
      <c r="D97" s="43"/>
      <c r="E97" s="43"/>
      <c r="F97" s="381"/>
      <c r="G97" s="43"/>
      <c r="H97" s="121"/>
      <c r="I97" s="43"/>
      <c r="J97" s="43"/>
      <c r="K97" s="43"/>
      <c r="L97" s="43"/>
      <c r="M97" s="43"/>
      <c r="N97" s="43"/>
      <c r="O97" s="121"/>
      <c r="P97" s="43"/>
      <c r="Q97" s="43"/>
      <c r="R97" s="43"/>
    </row>
    <row r="98" spans="2:18" ht="18" customHeight="1" x14ac:dyDescent="0.2">
      <c r="B98" s="72"/>
      <c r="C98" s="72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121"/>
      <c r="P98" s="43"/>
      <c r="Q98" s="43"/>
      <c r="R98" s="43"/>
    </row>
    <row r="99" spans="2:18" ht="18" customHeight="1" x14ac:dyDescent="0.2">
      <c r="B99" s="72"/>
      <c r="C99" s="72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1"/>
      <c r="P99" s="43"/>
      <c r="Q99" s="43"/>
      <c r="R99" s="43"/>
    </row>
    <row r="100" spans="2:18" s="20" customFormat="1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  <c r="Q100" s="1313"/>
      <c r="R100" s="152"/>
    </row>
    <row r="101" spans="2:18" ht="18" customHeight="1" x14ac:dyDescent="0.3">
      <c r="B101" s="882" t="str">
        <f>+Capa!$G$15</f>
        <v>Indicadores de Conjuntura  •  maio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917</v>
      </c>
      <c r="R101" s="43"/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</sheetData>
  <mergeCells count="149">
    <mergeCell ref="F33:G33"/>
    <mergeCell ref="H33:I33"/>
    <mergeCell ref="L33:M33"/>
    <mergeCell ref="N33:O33"/>
    <mergeCell ref="P33:Q33"/>
    <mergeCell ref="D34:E34"/>
    <mergeCell ref="H34:I34"/>
    <mergeCell ref="B69:C72"/>
    <mergeCell ref="D69:M69"/>
    <mergeCell ref="N69:Q69"/>
    <mergeCell ref="D70:E71"/>
    <mergeCell ref="F70:G71"/>
    <mergeCell ref="H70:M70"/>
    <mergeCell ref="N70:N71"/>
    <mergeCell ref="B75:C75"/>
    <mergeCell ref="B76:C76"/>
    <mergeCell ref="B95:C95"/>
    <mergeCell ref="B100:Q100"/>
    <mergeCell ref="P70:Q71"/>
    <mergeCell ref="H71:I71"/>
    <mergeCell ref="J71:K71"/>
    <mergeCell ref="L71:M71"/>
    <mergeCell ref="B73:C73"/>
    <mergeCell ref="B74:C74"/>
    <mergeCell ref="O70:O71"/>
    <mergeCell ref="F29:G29"/>
    <mergeCell ref="H29:I29"/>
    <mergeCell ref="L29:M29"/>
    <mergeCell ref="N29:O29"/>
    <mergeCell ref="P29:Q29"/>
    <mergeCell ref="L30:M30"/>
    <mergeCell ref="N30:O30"/>
    <mergeCell ref="P30:Q30"/>
    <mergeCell ref="F30:G30"/>
    <mergeCell ref="H30:I30"/>
    <mergeCell ref="F31:G31"/>
    <mergeCell ref="H31:I31"/>
    <mergeCell ref="L31:M31"/>
    <mergeCell ref="N31:O31"/>
    <mergeCell ref="P31:Q31"/>
    <mergeCell ref="F32:G32"/>
    <mergeCell ref="H32:I32"/>
    <mergeCell ref="L32:M32"/>
    <mergeCell ref="N32:O32"/>
    <mergeCell ref="P32:Q32"/>
    <mergeCell ref="F25:G25"/>
    <mergeCell ref="H25:I25"/>
    <mergeCell ref="L25:M25"/>
    <mergeCell ref="N25:O25"/>
    <mergeCell ref="P25:Q25"/>
    <mergeCell ref="F28:G28"/>
    <mergeCell ref="H28:I28"/>
    <mergeCell ref="L28:M28"/>
    <mergeCell ref="N28:O28"/>
    <mergeCell ref="P28:Q28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F23:G23"/>
    <mergeCell ref="H23:I23"/>
    <mergeCell ref="L23:M23"/>
    <mergeCell ref="N23:O23"/>
    <mergeCell ref="P23:Q23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F22:G22"/>
    <mergeCell ref="H22:I22"/>
    <mergeCell ref="L22:M22"/>
    <mergeCell ref="N22:O22"/>
    <mergeCell ref="P22:Q22"/>
    <mergeCell ref="F19:G19"/>
    <mergeCell ref="H19:I19"/>
    <mergeCell ref="L19:M19"/>
    <mergeCell ref="N19:O19"/>
    <mergeCell ref="P19:Q19"/>
    <mergeCell ref="F20:G20"/>
    <mergeCell ref="H20:I20"/>
    <mergeCell ref="L20:M20"/>
    <mergeCell ref="N20:O20"/>
    <mergeCell ref="P20:Q20"/>
    <mergeCell ref="F17:G17"/>
    <mergeCell ref="H17:I17"/>
    <mergeCell ref="L17:M17"/>
    <mergeCell ref="N17:O17"/>
    <mergeCell ref="P17:Q17"/>
    <mergeCell ref="F18:G18"/>
    <mergeCell ref="H18:I18"/>
    <mergeCell ref="L18:M18"/>
    <mergeCell ref="N18:O18"/>
    <mergeCell ref="P18:Q18"/>
    <mergeCell ref="F16:G16"/>
    <mergeCell ref="H16:I16"/>
    <mergeCell ref="L16:M16"/>
    <mergeCell ref="N16:O16"/>
    <mergeCell ref="P16:Q16"/>
    <mergeCell ref="B12:C12"/>
    <mergeCell ref="F12:G12"/>
    <mergeCell ref="H12:I12"/>
    <mergeCell ref="L12:M12"/>
    <mergeCell ref="N12:O12"/>
    <mergeCell ref="H13:I13"/>
    <mergeCell ref="L13:M13"/>
    <mergeCell ref="N13:O13"/>
    <mergeCell ref="P13:Q13"/>
    <mergeCell ref="P12:Q12"/>
    <mergeCell ref="B13:C13"/>
    <mergeCell ref="F13:G13"/>
    <mergeCell ref="B14:C14"/>
    <mergeCell ref="F14:G14"/>
    <mergeCell ref="H14:I14"/>
    <mergeCell ref="L14:M14"/>
    <mergeCell ref="N14:O14"/>
    <mergeCell ref="P14:Q14"/>
    <mergeCell ref="B15:C15"/>
    <mergeCell ref="F15:G15"/>
    <mergeCell ref="H15:I15"/>
    <mergeCell ref="L15:M15"/>
    <mergeCell ref="N15:O15"/>
    <mergeCell ref="P15:Q1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01"/>
  <sheetViews>
    <sheetView showGridLines="0" view="pageBreakPreview" topLeftCell="A70" zoomScale="65" zoomScaleNormal="100" zoomScaleSheetLayoutView="65" workbookViewId="0">
      <selection activeCell="E90" sqref="E90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4" width="14.7109375" style="20" customWidth="1"/>
    <col min="5" max="5" width="13.7109375" style="20" customWidth="1"/>
    <col min="6" max="6" width="12.7109375" style="20" customWidth="1"/>
    <col min="7" max="10" width="13.7109375" style="20" customWidth="1"/>
    <col min="11" max="11" width="10.7109375" style="20" customWidth="1"/>
    <col min="12" max="12" width="14.7109375" style="20" customWidth="1"/>
    <col min="13" max="13" width="19.7109375" style="20" customWidth="1"/>
    <col min="14" max="14" width="13.7109375" style="20" customWidth="1"/>
    <col min="15" max="15" width="17.7109375" style="20" customWidth="1"/>
    <col min="16" max="16" width="15.7109375" style="20" customWidth="1"/>
    <col min="17" max="16384" width="9.140625" style="20"/>
  </cols>
  <sheetData>
    <row r="1" spans="2:18" ht="26.25" customHeight="1" x14ac:dyDescent="0.2">
      <c r="B1" s="2242" t="s">
        <v>15</v>
      </c>
      <c r="C1" s="2242"/>
      <c r="D1" s="2242"/>
      <c r="E1" s="2242"/>
      <c r="F1" s="2242"/>
      <c r="G1" s="2242"/>
      <c r="H1" s="2242"/>
      <c r="I1" s="2242"/>
      <c r="J1" s="2242"/>
      <c r="K1" s="2242"/>
      <c r="L1" s="2242"/>
      <c r="M1" s="2242"/>
      <c r="N1" s="2242"/>
      <c r="O1" s="2242"/>
      <c r="P1" s="2242"/>
    </row>
    <row r="2" spans="2:18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</row>
    <row r="3" spans="2:18" ht="18" customHeight="1" x14ac:dyDescent="0.45">
      <c r="B3" s="903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381"/>
      <c r="P3" s="152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81"/>
      <c r="R4" s="1130" t="s">
        <v>0</v>
      </c>
    </row>
    <row r="5" spans="2:18" ht="18" customHeight="1" x14ac:dyDescent="0.25">
      <c r="B5" s="39" t="s">
        <v>714</v>
      </c>
      <c r="C5" s="40"/>
      <c r="D5" s="43"/>
      <c r="E5" s="43"/>
      <c r="F5" s="43"/>
      <c r="G5" s="43"/>
      <c r="H5" s="43"/>
      <c r="I5" s="43"/>
      <c r="J5" s="43"/>
      <c r="K5" s="43"/>
      <c r="L5" s="381"/>
      <c r="M5" s="43"/>
      <c r="N5" s="43"/>
      <c r="O5" s="43"/>
      <c r="P5" s="43"/>
    </row>
    <row r="6" spans="2:18" ht="18" customHeight="1" x14ac:dyDescent="0.2">
      <c r="B6" s="80" t="s">
        <v>708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" customHeight="1" x14ac:dyDescent="0.2">
      <c r="B7" s="1594"/>
      <c r="C7" s="2068"/>
      <c r="D7" s="1998" t="s">
        <v>58</v>
      </c>
      <c r="E7" s="1998"/>
      <c r="F7" s="1999"/>
      <c r="G7" s="1998" t="s">
        <v>710</v>
      </c>
      <c r="H7" s="1998"/>
      <c r="I7" s="1999"/>
      <c r="J7" s="1866" t="s">
        <v>711</v>
      </c>
      <c r="K7" s="1964"/>
      <c r="L7" s="1964"/>
      <c r="M7" s="1964"/>
      <c r="N7" s="1964"/>
      <c r="O7" s="1998"/>
      <c r="P7" s="1998"/>
    </row>
    <row r="8" spans="2:18" ht="24" customHeight="1" x14ac:dyDescent="0.2">
      <c r="B8" s="2069"/>
      <c r="C8" s="1818"/>
      <c r="D8" s="2243" t="s">
        <v>151</v>
      </c>
      <c r="E8" s="2244"/>
      <c r="F8" s="1250" t="s">
        <v>59</v>
      </c>
      <c r="G8" s="2243" t="s">
        <v>151</v>
      </c>
      <c r="H8" s="2244"/>
      <c r="I8" s="1508" t="s">
        <v>59</v>
      </c>
      <c r="J8" s="1508" t="s">
        <v>58</v>
      </c>
      <c r="K8" s="1522"/>
      <c r="L8" s="2249"/>
      <c r="M8" s="1508" t="s">
        <v>270</v>
      </c>
      <c r="N8" s="1273"/>
      <c r="O8" s="1508" t="s">
        <v>715</v>
      </c>
      <c r="P8" s="1509"/>
    </row>
    <row r="9" spans="2:18" ht="24" customHeight="1" x14ac:dyDescent="0.2">
      <c r="B9" s="2069"/>
      <c r="C9" s="1818"/>
      <c r="D9" s="1997"/>
      <c r="E9" s="2245"/>
      <c r="F9" s="1529"/>
      <c r="G9" s="1997"/>
      <c r="H9" s="2245"/>
      <c r="I9" s="1529"/>
      <c r="J9" s="2243" t="s">
        <v>151</v>
      </c>
      <c r="K9" s="2244"/>
      <c r="L9" s="2246" t="s">
        <v>59</v>
      </c>
      <c r="M9" s="2247" t="s">
        <v>65</v>
      </c>
      <c r="N9" s="2246" t="s">
        <v>59</v>
      </c>
      <c r="O9" s="2247" t="s">
        <v>65</v>
      </c>
      <c r="P9" s="2248" t="s">
        <v>59</v>
      </c>
    </row>
    <row r="10" spans="2:18" ht="24" customHeight="1" x14ac:dyDescent="0.2">
      <c r="B10" s="1592"/>
      <c r="C10" s="1900"/>
      <c r="D10" s="1997"/>
      <c r="E10" s="2245"/>
      <c r="F10" s="2004"/>
      <c r="G10" s="1997"/>
      <c r="H10" s="2245"/>
      <c r="I10" s="2004"/>
      <c r="J10" s="1997"/>
      <c r="K10" s="2245"/>
      <c r="L10" s="1888"/>
      <c r="M10" s="1888"/>
      <c r="N10" s="1888"/>
      <c r="O10" s="1888"/>
      <c r="P10" s="1866"/>
    </row>
    <row r="11" spans="2:18" ht="24" customHeight="1" x14ac:dyDescent="0.2">
      <c r="B11" s="1175">
        <v>2020</v>
      </c>
      <c r="C11" s="1175"/>
      <c r="D11" s="1604">
        <f>+'[66]Valores Anuais'!CS44</f>
        <v>4687.2000000000007</v>
      </c>
      <c r="E11" s="1605"/>
      <c r="F11" s="48">
        <f>+'[66]VH Anuais'!DO43</f>
        <v>-15.638667410593754</v>
      </c>
      <c r="G11" s="1605">
        <f>+'[66]Valores Anuais'!AZ44</f>
        <v>2458.3000000000002</v>
      </c>
      <c r="H11" s="1605"/>
      <c r="I11" s="129">
        <f>+'[66]VH Anuais'!AZ43</f>
        <v>-20.812395309882746</v>
      </c>
      <c r="J11" s="1604">
        <f>+[67]Anuais!J45</f>
        <v>2369.0750000000003</v>
      </c>
      <c r="K11" s="1605"/>
      <c r="L11" s="48">
        <f>+'[67]VH Anuais'!J44</f>
        <v>-21.214010758320224</v>
      </c>
      <c r="M11" s="471">
        <f>+'[66]Valores Anuais'!BX44</f>
        <v>602.9</v>
      </c>
      <c r="N11" s="129">
        <f>+'[66]VH Anuais'!BX43</f>
        <v>-18.19538670284939</v>
      </c>
      <c r="O11" s="163">
        <f>+[67]Anuais!L45</f>
        <v>1693.8583333333333</v>
      </c>
      <c r="P11" s="129">
        <f>+'[67]VH Anuais'!L44</f>
        <v>-8.2317513634557749</v>
      </c>
    </row>
    <row r="12" spans="2:18" ht="24" customHeight="1" x14ac:dyDescent="0.2">
      <c r="B12" s="1175">
        <v>2021</v>
      </c>
      <c r="C12" s="1175"/>
      <c r="D12" s="1604">
        <f>+'[66]Valores Anuais'!CS45</f>
        <v>3477.7</v>
      </c>
      <c r="E12" s="1605"/>
      <c r="F12" s="48">
        <f>+'[66]VH Anuais'!DO44</f>
        <v>-25.804318143027839</v>
      </c>
      <c r="G12" s="1605">
        <f>+'[66]Valores Anuais'!AZ45</f>
        <v>1740</v>
      </c>
      <c r="H12" s="1605"/>
      <c r="I12" s="129">
        <f>+'[66]VH Anuais'!AZ44</f>
        <v>-29.219379245820289</v>
      </c>
      <c r="J12" s="1604">
        <f>+[67]Anuais!J46</f>
        <v>2039.7833333333335</v>
      </c>
      <c r="K12" s="1605"/>
      <c r="L12" s="48">
        <f>+'[67]VH Anuais'!J45</f>
        <v>-13.899588095212966</v>
      </c>
      <c r="M12" s="471">
        <f>+'[66]Valores Anuais'!BX45</f>
        <v>477.1</v>
      </c>
      <c r="N12" s="129">
        <f>+'[66]VH Anuais'!BX44</f>
        <v>-20.865815226405704</v>
      </c>
      <c r="O12" s="163">
        <f>+[67]Anuais!L46</f>
        <v>1497.2666666666667</v>
      </c>
      <c r="P12" s="129">
        <f>+'[67]VH Anuais'!L45</f>
        <v>-11.606145732376284</v>
      </c>
    </row>
    <row r="13" spans="2:18" ht="24" customHeight="1" x14ac:dyDescent="0.2">
      <c r="B13" s="1175">
        <v>2022</v>
      </c>
      <c r="C13" s="1175"/>
      <c r="D13" s="1604">
        <f>+'[66]Valores Anuais'!CS46</f>
        <v>2806.8999999999996</v>
      </c>
      <c r="E13" s="1605"/>
      <c r="F13" s="48">
        <f>+'[66]VH Anuais'!DO45</f>
        <v>-19.288610288409014</v>
      </c>
      <c r="G13" s="1605">
        <f>+'[66]Valores Anuais'!AZ46</f>
        <v>1541.1</v>
      </c>
      <c r="H13" s="1605"/>
      <c r="I13" s="129">
        <f>+'[66]VH Anuais'!AZ45</f>
        <v>-11.431034482758628</v>
      </c>
      <c r="J13" s="1604">
        <f>+[67]Anuais!J47</f>
        <v>1482.4083333333335</v>
      </c>
      <c r="K13" s="1605"/>
      <c r="L13" s="48">
        <f>+'[67]VH Anuais'!J46</f>
        <v>-27.325206108491919</v>
      </c>
      <c r="M13" s="471">
        <f>+'[66]Valores Anuais'!BX46</f>
        <v>296.2</v>
      </c>
      <c r="N13" s="129">
        <f>+'[66]VH Anuais'!BX45</f>
        <v>-37.916579333473081</v>
      </c>
      <c r="O13" s="163">
        <f>+[67]Anuais!L47</f>
        <v>1107.2916666666667</v>
      </c>
      <c r="P13" s="129">
        <f>+'[67]VH Anuais'!L46</f>
        <v>-26.045794558974123</v>
      </c>
    </row>
    <row r="14" spans="2:18" ht="24" customHeight="1" x14ac:dyDescent="0.2">
      <c r="B14" s="1398"/>
      <c r="C14" s="1398"/>
      <c r="D14" s="1279"/>
      <c r="E14" s="1280"/>
      <c r="F14" s="54"/>
      <c r="G14" s="2250"/>
      <c r="H14" s="2250"/>
      <c r="I14" s="904"/>
      <c r="J14" s="1279"/>
      <c r="K14" s="1280"/>
      <c r="L14" s="54"/>
      <c r="M14" s="905"/>
      <c r="N14" s="135"/>
      <c r="O14" s="906"/>
      <c r="P14" s="135"/>
    </row>
    <row r="15" spans="2:18" ht="24" customHeight="1" x14ac:dyDescent="0.2">
      <c r="B15" s="57">
        <v>21</v>
      </c>
      <c r="C15" s="58" t="s">
        <v>70</v>
      </c>
      <c r="D15" s="1609">
        <f>+'[66]Agregados Financeiros '!C290</f>
        <v>3821</v>
      </c>
      <c r="E15" s="1610"/>
      <c r="F15" s="100">
        <f>+'[66]VH Mensais'!CS494</f>
        <v>-23.546360398575374</v>
      </c>
      <c r="G15" s="1610">
        <f>+'[66]B.4.1.3 Empréstimos OIFM '!F516</f>
        <v>2011.3</v>
      </c>
      <c r="H15" s="1610"/>
      <c r="I15" s="139">
        <f>+'[66]VH Mensais'!AZ494</f>
        <v>-25.995290308337637</v>
      </c>
      <c r="J15" s="1609">
        <f>+[67]Dados!J508</f>
        <v>1809.7</v>
      </c>
      <c r="K15" s="1610"/>
      <c r="L15" s="100">
        <f>+[67]VH!J495</f>
        <v>-20.627192982456133</v>
      </c>
      <c r="M15" s="473">
        <f>+'[66]B.4.1.4.(a) Empréstimos OIFM'!F374</f>
        <v>1927.5</v>
      </c>
      <c r="N15" s="139">
        <f>+'[66]VH Mensais'!BX494</f>
        <v>-19.904458598726116</v>
      </c>
      <c r="O15" s="168">
        <f>+[67]Dados!L508</f>
        <v>1306.7</v>
      </c>
      <c r="P15" s="139">
        <f>+[67]VH!L495</f>
        <v>-20.901937046004836</v>
      </c>
    </row>
    <row r="16" spans="2:18" ht="24" customHeight="1" x14ac:dyDescent="0.2">
      <c r="B16" s="57"/>
      <c r="C16" s="58" t="s">
        <v>71</v>
      </c>
      <c r="D16" s="1609">
        <f>+'[66]Agregados Financeiros '!C291</f>
        <v>3477.7</v>
      </c>
      <c r="E16" s="1610"/>
      <c r="F16" s="100">
        <f>+'[66]VH Mensais'!CS495</f>
        <v>-25.804318143027839</v>
      </c>
      <c r="G16" s="1610">
        <f>+'[66]B.4.1.3 Empréstimos OIFM '!F517</f>
        <v>1740</v>
      </c>
      <c r="H16" s="1610"/>
      <c r="I16" s="139">
        <f>+'[66]VH Mensais'!AZ495</f>
        <v>-29.219379245820289</v>
      </c>
      <c r="J16" s="1609">
        <f>+[67]Dados!J509</f>
        <v>1737.7</v>
      </c>
      <c r="K16" s="1610"/>
      <c r="L16" s="100">
        <f>+[67]VH!J496</f>
        <v>-22.037776481672577</v>
      </c>
      <c r="M16" s="473">
        <f>+'[66]B.4.1.4.(a) Empréstimos OIFM'!F375</f>
        <v>1870.1</v>
      </c>
      <c r="N16" s="139">
        <f>+'[66]VH Mensais'!BX495</f>
        <v>-20.865815226405704</v>
      </c>
      <c r="O16" s="168">
        <f>+[67]Dados!L509</f>
        <v>1260.7</v>
      </c>
      <c r="P16" s="139">
        <f>+[67]VH!L496</f>
        <v>-22.466174661746617</v>
      </c>
    </row>
    <row r="17" spans="2:16" ht="24" customHeight="1" x14ac:dyDescent="0.2">
      <c r="B17" s="253">
        <v>22</v>
      </c>
      <c r="C17" s="254" t="s">
        <v>72</v>
      </c>
      <c r="D17" s="1613">
        <f>+'[66]Agregados Financeiros '!C292</f>
        <v>3525.8</v>
      </c>
      <c r="E17" s="1614"/>
      <c r="F17" s="268">
        <f>+'[66]VH Mensais'!CS496</f>
        <v>-24.408807323714154</v>
      </c>
      <c r="G17" s="1614">
        <f>+'[66]B.4.1.3 Empréstimos OIFM '!F518</f>
        <v>1787.1</v>
      </c>
      <c r="H17" s="1614"/>
      <c r="I17" s="267">
        <f>+'[66]VH Mensais'!AZ496</f>
        <v>-27.181973759269816</v>
      </c>
      <c r="J17" s="1613">
        <f>+[67]Dados!J510</f>
        <v>1738.7</v>
      </c>
      <c r="K17" s="1614"/>
      <c r="L17" s="268">
        <f>+[67]VH!J497</f>
        <v>-21.329351613049173</v>
      </c>
      <c r="M17" s="476">
        <f>+'[66]B.4.1.4.(a) Empréstimos OIFM'!F376</f>
        <v>1901.1</v>
      </c>
      <c r="N17" s="267">
        <f>+'[66]VH Mensais'!BX496</f>
        <v>-19.523649781952368</v>
      </c>
      <c r="O17" s="474">
        <f>+[67]Dados!L510</f>
        <v>1258.8</v>
      </c>
      <c r="P17" s="267">
        <f>+[67]VH!L497</f>
        <v>-22.002602391721926</v>
      </c>
    </row>
    <row r="18" spans="2:16" ht="24" customHeight="1" x14ac:dyDescent="0.2">
      <c r="B18" s="57"/>
      <c r="C18" s="58" t="s">
        <v>73</v>
      </c>
      <c r="D18" s="1609">
        <f>+'[66]Agregados Financeiros '!C293</f>
        <v>3358.3</v>
      </c>
      <c r="E18" s="1610"/>
      <c r="F18" s="100">
        <f>+'[66]VH Mensais'!CS497</f>
        <v>-27.229192398535172</v>
      </c>
      <c r="G18" s="1610">
        <f>+'[66]B.4.1.3 Empréstimos OIFM '!F519</f>
        <v>1701.1</v>
      </c>
      <c r="H18" s="1610"/>
      <c r="I18" s="139">
        <f>+'[66]VH Mensais'!AZ497</f>
        <v>-29.918015902443052</v>
      </c>
      <c r="J18" s="1609">
        <f>+[67]Dados!J511</f>
        <v>1657.2</v>
      </c>
      <c r="K18" s="1610"/>
      <c r="L18" s="100">
        <f>+[67]VH!J498</f>
        <v>-24.245748765770703</v>
      </c>
      <c r="M18" s="473">
        <f>+'[66]B.4.1.4.(a) Empréstimos OIFM'!F377</f>
        <v>1906.6</v>
      </c>
      <c r="N18" s="139">
        <f>+'[66]VH Mensais'!BX497</f>
        <v>-30.834464043419263</v>
      </c>
      <c r="O18" s="168">
        <f>+[67]Dados!L511</f>
        <v>1249.3</v>
      </c>
      <c r="P18" s="139">
        <f>+[67]VH!L498</f>
        <v>-21.821026282853573</v>
      </c>
    </row>
    <row r="19" spans="2:16" ht="24" customHeight="1" x14ac:dyDescent="0.2">
      <c r="B19" s="57"/>
      <c r="C19" s="58" t="s">
        <v>74</v>
      </c>
      <c r="D19" s="1609">
        <f>+'[66]Agregados Financeiros '!C294</f>
        <v>3358.8</v>
      </c>
      <c r="E19" s="1610"/>
      <c r="F19" s="100">
        <f>+'[66]VH Mensais'!CS498</f>
        <v>-27.725776257181579</v>
      </c>
      <c r="G19" s="1610">
        <f>+'[66]B.4.1.3 Empréstimos OIFM '!F520</f>
        <v>1677.9</v>
      </c>
      <c r="H19" s="1610"/>
      <c r="I19" s="139">
        <f>+'[66]VH Mensais'!AZ498</f>
        <v>-31.798227786358822</v>
      </c>
      <c r="J19" s="1609">
        <f>+[67]Dados!J512</f>
        <v>1680.9</v>
      </c>
      <c r="K19" s="1610"/>
      <c r="L19" s="100">
        <f>+[67]VH!J499</f>
        <v>-23.144803621233589</v>
      </c>
      <c r="M19" s="473">
        <f>+'[66]B.4.1.4.(a) Empréstimos OIFM'!F378</f>
        <v>1913.5</v>
      </c>
      <c r="N19" s="139">
        <f>+'[66]VH Mensais'!BX498</f>
        <v>-28.736424754352708</v>
      </c>
      <c r="O19" s="168">
        <f>+[67]Dados!L512</f>
        <v>1267.4000000000001</v>
      </c>
      <c r="P19" s="139">
        <f>+[67]VH!L499</f>
        <v>-21.132545115121339</v>
      </c>
    </row>
    <row r="20" spans="2:16" ht="24" customHeight="1" x14ac:dyDescent="0.2">
      <c r="B20" s="57"/>
      <c r="C20" s="58" t="s">
        <v>75</v>
      </c>
      <c r="D20" s="1609">
        <f>+'[66]Agregados Financeiros '!C295</f>
        <v>3447.3999999999996</v>
      </c>
      <c r="E20" s="1610"/>
      <c r="F20" s="100">
        <f>+'[66]VH Mensais'!CS499</f>
        <v>-25.283918508886003</v>
      </c>
      <c r="G20" s="1610">
        <f>+'[66]B.4.1.3 Empréstimos OIFM '!F521</f>
        <v>1761.8</v>
      </c>
      <c r="H20" s="1610"/>
      <c r="I20" s="139">
        <f>+'[66]VH Mensais'!AZ499</f>
        <v>-28.509982145755565</v>
      </c>
      <c r="J20" s="1609">
        <f>+[67]Dados!J513</f>
        <v>1685.6</v>
      </c>
      <c r="K20" s="1610"/>
      <c r="L20" s="100">
        <f>+[67]VH!J500</f>
        <v>-21.585411239300335</v>
      </c>
      <c r="M20" s="473">
        <f>+'[66]B.4.1.4.(a) Empréstimos OIFM'!F379</f>
        <v>1929.6</v>
      </c>
      <c r="N20" s="139">
        <f>+'[66]VH Mensais'!BX499</f>
        <v>-27.580195258019536</v>
      </c>
      <c r="O20" s="168">
        <f>+[67]Dados!L513</f>
        <v>1270.0999999999999</v>
      </c>
      <c r="P20" s="139">
        <f>+[67]VH!L500</f>
        <v>-19.404784567548717</v>
      </c>
    </row>
    <row r="21" spans="2:16" ht="24" customHeight="1" x14ac:dyDescent="0.2">
      <c r="B21" s="57"/>
      <c r="C21" s="58" t="s">
        <v>76</v>
      </c>
      <c r="D21" s="1609">
        <f>+'[66]Agregados Financeiros '!C296</f>
        <v>3381.5</v>
      </c>
      <c r="E21" s="1610"/>
      <c r="F21" s="100">
        <f>+'[66]VH Mensais'!CS500</f>
        <v>-25.096909956805845</v>
      </c>
      <c r="G21" s="1610">
        <f>+'[66]B.4.1.3 Empréstimos OIFM '!F522</f>
        <v>1745.3</v>
      </c>
      <c r="H21" s="1610"/>
      <c r="I21" s="139">
        <f>+'[66]VH Mensais'!AZ500</f>
        <v>-27.70091135045568</v>
      </c>
      <c r="J21" s="1609">
        <f>+[67]Dados!J514</f>
        <v>1636.2</v>
      </c>
      <c r="K21" s="1610"/>
      <c r="L21" s="100">
        <f>+[67]VH!J501</f>
        <v>-22.104260890264214</v>
      </c>
      <c r="M21" s="473">
        <f>+'[66]B.4.1.4.(a) Empréstimos OIFM'!F380</f>
        <v>1926</v>
      </c>
      <c r="N21" s="139">
        <f>+'[66]VH Mensais'!BX500</f>
        <v>-30.338655904544652</v>
      </c>
      <c r="O21" s="168">
        <f>+[67]Dados!L514</f>
        <v>1239.0999999999999</v>
      </c>
      <c r="P21" s="139">
        <f>+[67]VH!L501</f>
        <v>-19.044819025218874</v>
      </c>
    </row>
    <row r="22" spans="2:16" ht="24" customHeight="1" x14ac:dyDescent="0.2">
      <c r="B22" s="57"/>
      <c r="C22" s="58" t="s">
        <v>77</v>
      </c>
      <c r="D22" s="1609">
        <f>+'[66]Agregados Financeiros '!C297</f>
        <v>3094.9</v>
      </c>
      <c r="E22" s="1610"/>
      <c r="F22" s="100">
        <f>+'[66]VH Mensais'!CS501</f>
        <v>-26.998466800330224</v>
      </c>
      <c r="G22" s="1610">
        <f>+'[66]B.4.1.3 Empréstimos OIFM '!F523</f>
        <v>1704.5</v>
      </c>
      <c r="H22" s="1610"/>
      <c r="I22" s="139">
        <f>+'[66]VH Mensais'!AZ501</f>
        <v>-23.468929597701138</v>
      </c>
      <c r="J22" s="1609">
        <f>+[67]Dados!J515</f>
        <v>1390.4</v>
      </c>
      <c r="K22" s="1610"/>
      <c r="L22" s="100">
        <f>+[67]VH!J502</f>
        <v>-30.904934651890869</v>
      </c>
      <c r="M22" s="473">
        <f>+'[66]B.4.1.4.(a) Empréstimos OIFM'!F381</f>
        <v>1936.9</v>
      </c>
      <c r="N22" s="139">
        <f>+'[66]VH Mensais'!BX501</f>
        <v>-25.580517273928649</v>
      </c>
      <c r="O22" s="168">
        <f>+[67]Dados!L515</f>
        <v>996.1</v>
      </c>
      <c r="P22" s="139">
        <f>+[67]VH!L502</f>
        <v>-32.813975448536347</v>
      </c>
    </row>
    <row r="23" spans="2:16" ht="24" customHeight="1" x14ac:dyDescent="0.2">
      <c r="B23" s="57"/>
      <c r="C23" s="58" t="s">
        <v>66</v>
      </c>
      <c r="D23" s="1609">
        <f>+'[66]Agregados Financeiros '!C298</f>
        <v>2975</v>
      </c>
      <c r="E23" s="1610"/>
      <c r="F23" s="100">
        <f>+'[66]VH Mensais'!CS502</f>
        <v>-30.215101686566115</v>
      </c>
      <c r="G23" s="1610">
        <f>+'[66]B.4.1.3 Empréstimos OIFM '!F524</f>
        <v>1634.8</v>
      </c>
      <c r="H23" s="1610"/>
      <c r="I23" s="139">
        <f>+'[66]VH Mensais'!AZ502</f>
        <v>-27.416418771922046</v>
      </c>
      <c r="J23" s="1609">
        <f>+[67]Dados!J516</f>
        <v>1340.2</v>
      </c>
      <c r="K23" s="1610"/>
      <c r="L23" s="100">
        <f>+[67]VH!J503</f>
        <v>-33.349910483389692</v>
      </c>
      <c r="M23" s="473">
        <f>+'[66]B.4.1.4.(a) Empréstimos OIFM'!F382</f>
        <v>1957.6</v>
      </c>
      <c r="N23" s="139">
        <f>+'[66]VH Mensais'!BX502</f>
        <v>-28.872295615546616</v>
      </c>
      <c r="O23" s="168">
        <f>+[67]Dados!L516</f>
        <v>968.5</v>
      </c>
      <c r="P23" s="139">
        <f>+[67]VH!L503</f>
        <v>-34.93449781659389</v>
      </c>
    </row>
    <row r="24" spans="2:16" ht="24" customHeight="1" x14ac:dyDescent="0.2">
      <c r="B24" s="57"/>
      <c r="C24" s="58" t="s">
        <v>67</v>
      </c>
      <c r="D24" s="1609">
        <f>+'[66]Agregados Financeiros '!C299</f>
        <v>3073.2</v>
      </c>
      <c r="E24" s="1610"/>
      <c r="F24" s="100">
        <f>+'[66]VH Mensais'!CS503</f>
        <v>-27.510319613161936</v>
      </c>
      <c r="G24" s="1610">
        <f>+'[66]B.4.1.3 Empréstimos OIFM '!F525</f>
        <v>1711.7</v>
      </c>
      <c r="H24" s="1610"/>
      <c r="I24" s="139">
        <f>+'[66]VH Mensais'!AZ503</f>
        <v>-22.519464059388007</v>
      </c>
      <c r="J24" s="1609">
        <f>+[67]Dados!J517</f>
        <v>1361.5</v>
      </c>
      <c r="K24" s="1610"/>
      <c r="L24" s="100">
        <f>+[67]VH!J504</f>
        <v>-32.940944687977151</v>
      </c>
      <c r="M24" s="473">
        <f>+'[66]B.4.1.4.(a) Empréstimos OIFM'!F383</f>
        <v>1957.1</v>
      </c>
      <c r="N24" s="139">
        <f>+'[66]VH Mensais'!BX503</f>
        <v>-28.70967741935484</v>
      </c>
      <c r="O24" s="168">
        <f>+[67]Dados!L517</f>
        <v>985.7</v>
      </c>
      <c r="P24" s="139">
        <f>+[67]VH!L504</f>
        <v>-34.435280031927626</v>
      </c>
    </row>
    <row r="25" spans="2:16" ht="24" customHeight="1" x14ac:dyDescent="0.2">
      <c r="B25" s="57"/>
      <c r="C25" s="58" t="s">
        <v>68</v>
      </c>
      <c r="D25" s="1609">
        <f>+'[66]Agregados Financeiros '!C300</f>
        <v>3121.9</v>
      </c>
      <c r="E25" s="1610"/>
      <c r="F25" s="100">
        <f>+'[66]VH Mensais'!CS504</f>
        <v>-21.991504247876058</v>
      </c>
      <c r="G25" s="1610">
        <f>+'[66]B.4.1.3 Empréstimos OIFM '!F526</f>
        <v>1762.4</v>
      </c>
      <c r="H25" s="1610"/>
      <c r="I25" s="139">
        <f>+'[66]VH Mensais'!AZ504</f>
        <v>-11.043811831213402</v>
      </c>
      <c r="J25" s="1609">
        <f>+[67]Dados!J518</f>
        <v>1359.5</v>
      </c>
      <c r="K25" s="1610"/>
      <c r="L25" s="100">
        <f>+[67]VH!J505</f>
        <v>-32.724663499604112</v>
      </c>
      <c r="M25" s="473">
        <f>+'[66]B.4.1.4.(a) Empréstimos OIFM'!F384</f>
        <v>1943.2</v>
      </c>
      <c r="N25" s="139">
        <f>+'[66]VH Mensais'!BX504</f>
        <v>-38.376313276026742</v>
      </c>
      <c r="O25" s="168">
        <f>+[67]Dados!L518</f>
        <v>1036.8</v>
      </c>
      <c r="P25" s="139">
        <f>+[67]VH!L505</f>
        <v>-30.755359647365253</v>
      </c>
    </row>
    <row r="26" spans="2:16" ht="24" customHeight="1" x14ac:dyDescent="0.2">
      <c r="B26" s="57"/>
      <c r="C26" s="58" t="s">
        <v>69</v>
      </c>
      <c r="D26" s="1609">
        <f>+'[66]Agregados Financeiros '!C301</f>
        <v>3152.3</v>
      </c>
      <c r="E26" s="1610"/>
      <c r="F26" s="100">
        <f>+'[66]VH Mensais'!CS505</f>
        <v>-21.455623660736535</v>
      </c>
      <c r="G26" s="1610">
        <f>+'[66]B.4.1.3 Empréstimos OIFM '!F527</f>
        <v>1788.2</v>
      </c>
      <c r="H26" s="1610"/>
      <c r="I26" s="139">
        <f>+'[66]VH Mensais'!AZ505</f>
        <v>-10.253450439146794</v>
      </c>
      <c r="J26" s="1609">
        <f>+[67]Dados!J519</f>
        <v>1364.1</v>
      </c>
      <c r="K26" s="1610"/>
      <c r="L26" s="100">
        <f>+[67]VH!J506</f>
        <v>-32.500371121777441</v>
      </c>
      <c r="M26" s="473">
        <f>+'[66]B.4.1.4.(a) Empréstimos OIFM'!F385</f>
        <v>1964</v>
      </c>
      <c r="N26" s="139">
        <f>+'[66]VH Mensais'!BX505</f>
        <v>-38.12463824040131</v>
      </c>
      <c r="O26" s="168">
        <f>+[67]Dados!L519</f>
        <v>1043.4000000000001</v>
      </c>
      <c r="P26" s="139">
        <f>+[67]VH!L506</f>
        <v>-30.560362039132162</v>
      </c>
    </row>
    <row r="27" spans="2:16" ht="24" customHeight="1" x14ac:dyDescent="0.2">
      <c r="B27" s="57"/>
      <c r="C27" s="58" t="s">
        <v>70</v>
      </c>
      <c r="D27" s="1609">
        <f>+'[66]Agregados Financeiros '!C302</f>
        <v>3007.8999999999996</v>
      </c>
      <c r="E27" s="1610"/>
      <c r="F27" s="100">
        <f>+'[66]VH Mensais'!CS506</f>
        <v>-21.279769693797444</v>
      </c>
      <c r="G27" s="1610">
        <f>+'[66]B.4.1.3 Empréstimos OIFM '!F528</f>
        <v>1699.1</v>
      </c>
      <c r="H27" s="1610"/>
      <c r="I27" s="139">
        <f>+'[66]VH Mensais'!AZ506</f>
        <v>-15.522299010590167</v>
      </c>
      <c r="J27" s="1609">
        <f>+[67]Dados!J520</f>
        <v>1308.8</v>
      </c>
      <c r="K27" s="1610"/>
      <c r="L27" s="100">
        <f>+[67]VH!J507</f>
        <v>-27.678620765872797</v>
      </c>
      <c r="M27" s="473">
        <f>+'[66]B.4.1.4.(a) Empréstimos OIFM'!F386</f>
        <v>1982.4</v>
      </c>
      <c r="N27" s="139">
        <f>+'[66]VH Mensais'!BX506</f>
        <v>-39.125248508946321</v>
      </c>
      <c r="O27" s="168">
        <f>+[67]Dados!L520</f>
        <v>1002.6</v>
      </c>
      <c r="P27" s="139">
        <f>+[67]VH!L507</f>
        <v>-23.272365500880078</v>
      </c>
    </row>
    <row r="28" spans="2:16" ht="24" customHeight="1" x14ac:dyDescent="0.2">
      <c r="B28" s="57"/>
      <c r="C28" s="58" t="s">
        <v>71</v>
      </c>
      <c r="D28" s="1609">
        <f>+'[66]Agregados Financeiros '!C303</f>
        <v>2806.8999999999996</v>
      </c>
      <c r="E28" s="1610"/>
      <c r="F28" s="100">
        <f>+'[66]VH Mensais'!CS507</f>
        <v>-19.288610288409014</v>
      </c>
      <c r="G28" s="1610">
        <f>+'[66]B.4.1.3 Empréstimos OIFM '!F529</f>
        <v>1541.1</v>
      </c>
      <c r="H28" s="1610"/>
      <c r="I28" s="139">
        <f>+'[66]VH Mensais'!AZ507</f>
        <v>-11.431034482758628</v>
      </c>
      <c r="J28" s="1609">
        <f>+[67]Dados!J521</f>
        <v>1265.8</v>
      </c>
      <c r="K28" s="1610"/>
      <c r="L28" s="100">
        <f>+[67]VH!J508</f>
        <v>-27.156586292225359</v>
      </c>
      <c r="M28" s="473">
        <f>+'[66]B.4.1.4.(a) Empréstimos OIFM'!F387</f>
        <v>1932.5</v>
      </c>
      <c r="N28" s="139">
        <f>+'[66]VH Mensais'!BX507</f>
        <v>-37.916579333473081</v>
      </c>
      <c r="O28" s="168">
        <f>+[67]Dados!L521</f>
        <v>969.7</v>
      </c>
      <c r="P28" s="139">
        <f>+[67]VH!L508</f>
        <v>-23.08241453160942</v>
      </c>
    </row>
    <row r="29" spans="2:16" ht="24" customHeight="1" x14ac:dyDescent="0.2">
      <c r="B29" s="253">
        <v>23</v>
      </c>
      <c r="C29" s="254" t="s">
        <v>72</v>
      </c>
      <c r="D29" s="1613">
        <f>+'[66]Agregados Financeiros '!C304</f>
        <v>2856.3999999999996</v>
      </c>
      <c r="E29" s="1614"/>
      <c r="F29" s="268">
        <f>+'[66]VH Mensais'!CS508</f>
        <v>-18.985762096545479</v>
      </c>
      <c r="G29" s="1614">
        <f>+'[66]B.4.1.3 Empréstimos OIFM '!F530</f>
        <v>1597.6</v>
      </c>
      <c r="H29" s="1614"/>
      <c r="I29" s="267">
        <f>+'[66]VH Mensais'!AZ508</f>
        <v>-10.603771473336687</v>
      </c>
      <c r="J29" s="1613">
        <f>+[67]Dados!J522</f>
        <v>1258.8</v>
      </c>
      <c r="K29" s="1614"/>
      <c r="L29" s="268">
        <f>+[67]VH!J509</f>
        <v>-27.601081267613736</v>
      </c>
      <c r="M29" s="476">
        <f>+'[66]B.4.1.4.(a) Empréstimos OIFM'!F388</f>
        <v>1989.3</v>
      </c>
      <c r="N29" s="267">
        <f>+'[66]VH Mensais'!BX508</f>
        <v>-38.828678616090038</v>
      </c>
      <c r="O29" s="474">
        <f>+[67]Dados!L522</f>
        <v>965.4</v>
      </c>
      <c r="P29" s="267">
        <f>+[67]VH!L509</f>
        <v>-23.307912297426114</v>
      </c>
    </row>
    <row r="30" spans="2:16" ht="24" customHeight="1" x14ac:dyDescent="0.2">
      <c r="B30" s="57"/>
      <c r="C30" s="58" t="s">
        <v>73</v>
      </c>
      <c r="D30" s="1609">
        <f>+'[66]Agregados Financeiros '!C305</f>
        <v>2895</v>
      </c>
      <c r="E30" s="1610"/>
      <c r="F30" s="100">
        <f>+'[66]VH Mensais'!CS509</f>
        <v>-13.795670428490613</v>
      </c>
      <c r="G30" s="1610">
        <f>+'[66]B.4.1.3 Empréstimos OIFM '!F531</f>
        <v>1622.1</v>
      </c>
      <c r="H30" s="1610"/>
      <c r="I30" s="139">
        <f>+'[66]VH Mensais'!AZ509</f>
        <v>-4.644053847510432</v>
      </c>
      <c r="J30" s="1609">
        <f>+[67]Dados!J523</f>
        <v>1272.9000000000001</v>
      </c>
      <c r="K30" s="1610"/>
      <c r="L30" s="100">
        <f>+[67]VH!J510</f>
        <v>-23.189717595944959</v>
      </c>
      <c r="M30" s="473">
        <f>+'[66]B.4.1.4.(a) Empréstimos OIFM'!F389</f>
        <v>1999.5</v>
      </c>
      <c r="N30" s="139">
        <f>+'[66]VH Mensais'!BX509</f>
        <v>-27.464443354585576</v>
      </c>
      <c r="O30" s="168">
        <f>+[67]Dados!L523</f>
        <v>977.2</v>
      </c>
      <c r="P30" s="139">
        <f>+[67]VH!L510</f>
        <v>-21.780196910269744</v>
      </c>
    </row>
    <row r="31" spans="2:16" ht="24" customHeight="1" x14ac:dyDescent="0.2">
      <c r="B31" s="57"/>
      <c r="C31" s="58" t="s">
        <v>74</v>
      </c>
      <c r="D31" s="1609">
        <f>+'[66]Agregados Financeiros '!C306</f>
        <v>2818.8</v>
      </c>
      <c r="E31" s="1610"/>
      <c r="F31" s="100">
        <f>+'[66]VH Mensais'!CS510</f>
        <v>-16.077170418006425</v>
      </c>
      <c r="G31" s="1610">
        <f>+'[66]B.4.1.3 Empréstimos OIFM '!F532</f>
        <v>1565.8</v>
      </c>
      <c r="H31" s="1610"/>
      <c r="I31" s="139">
        <f>+'[66]VH Mensais'!AZ510</f>
        <v>-6.6809702604446075</v>
      </c>
      <c r="J31" s="1609">
        <f>+[67]Dados!J524</f>
        <v>1253</v>
      </c>
      <c r="K31" s="1610"/>
      <c r="L31" s="100">
        <f>+[67]VH!J511</f>
        <v>-25.456600630614556</v>
      </c>
      <c r="M31" s="473">
        <f>+'[66]B.4.1.4.(a) Empréstimos OIFM'!F390</f>
        <v>1962.5</v>
      </c>
      <c r="N31" s="139">
        <f>+'[66]VH Mensais'!BX510</f>
        <v>-30.76923076923077</v>
      </c>
      <c r="O31" s="168">
        <f>+[67]Dados!L524</f>
        <v>966.8</v>
      </c>
      <c r="P31" s="139">
        <f>+[67]VH!L511</f>
        <v>-23.717847561937834</v>
      </c>
    </row>
    <row r="32" spans="2:16" ht="24" customHeight="1" x14ac:dyDescent="0.2">
      <c r="B32" s="57"/>
      <c r="C32" s="58" t="s">
        <v>75</v>
      </c>
      <c r="D32" s="1609">
        <f>+'[66]Agregados Financeiros '!C307</f>
        <v>2837</v>
      </c>
      <c r="E32" s="1610"/>
      <c r="F32" s="100">
        <f>+'[66]VH Mensais'!CS511</f>
        <v>-17.706097348726569</v>
      </c>
      <c r="G32" s="1610">
        <f>+'[66]B.4.1.3 Empréstimos OIFM '!F533</f>
        <v>1566.3</v>
      </c>
      <c r="H32" s="1610"/>
      <c r="I32" s="139">
        <f>+'[66]VH Mensais'!AZ511</f>
        <v>-11.096605744125332</v>
      </c>
      <c r="J32" s="1609">
        <f>+[67]Dados!J525</f>
        <v>1270.7</v>
      </c>
      <c r="K32" s="1610"/>
      <c r="L32" s="100">
        <f>+[67]VH!J512</f>
        <v>-24.614380635975309</v>
      </c>
      <c r="M32" s="473">
        <f>+'[66]B.4.1.4.(a) Empréstimos OIFM'!F391</f>
        <v>1973.9</v>
      </c>
      <c r="N32" s="139">
        <f>+'[66]VH Mensais'!BX511</f>
        <v>-31.752527684159837</v>
      </c>
      <c r="O32" s="168">
        <f>+[67]Dados!L525</f>
        <v>987.1</v>
      </c>
      <c r="P32" s="139">
        <f>+[67]VH!L512</f>
        <v>-22.281710101566798</v>
      </c>
    </row>
    <row r="33" spans="2:16" ht="2.1" customHeight="1" x14ac:dyDescent="0.2">
      <c r="B33" s="143"/>
      <c r="C33" s="256"/>
      <c r="D33" s="1599"/>
      <c r="E33" s="1247"/>
      <c r="F33" s="460"/>
      <c r="G33" s="2233"/>
      <c r="H33" s="2232"/>
      <c r="I33" s="907"/>
      <c r="J33" s="2233"/>
      <c r="K33" s="2232"/>
      <c r="L33" s="2232"/>
      <c r="M33" s="2232"/>
      <c r="N33" s="2232"/>
      <c r="O33" s="2232"/>
      <c r="P33" s="2232"/>
    </row>
    <row r="34" spans="2:16" s="833" customFormat="1" ht="18" customHeight="1" x14ac:dyDescent="0.2">
      <c r="B34" s="87" t="s">
        <v>113</v>
      </c>
      <c r="C34" s="87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</row>
    <row r="35" spans="2:16" ht="0.95" customHeight="1" x14ac:dyDescent="0.2">
      <c r="B35" s="387"/>
      <c r="C35" s="387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2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2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2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" customHeight="1" x14ac:dyDescent="0.2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0999999999999996" customHeight="1" x14ac:dyDescent="0.2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0999999999999996" customHeight="1" x14ac:dyDescent="0.2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0999999999999996" customHeight="1" x14ac:dyDescent="0.2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0999999999999996" customHeight="1" x14ac:dyDescent="0.2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0999999999999996" customHeight="1" x14ac:dyDescent="0.2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0999999999999996" customHeight="1" x14ac:dyDescent="0.2">
      <c r="B45" s="908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0999999999999996" customHeight="1" x14ac:dyDescent="0.2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0999999999999996" customHeight="1" x14ac:dyDescent="0.2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0999999999999996" customHeight="1" x14ac:dyDescent="0.2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0999999999999996" customHeight="1" x14ac:dyDescent="0.2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.95" customHeight="1" x14ac:dyDescent="0.2">
      <c r="B50" s="387"/>
      <c r="C50" s="387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2">
      <c r="B51" s="387"/>
      <c r="C51" s="387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2">
      <c r="B52" s="387"/>
      <c r="C52" s="387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2">
      <c r="B53" s="387"/>
      <c r="C53" s="387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2">
      <c r="B54" s="387"/>
      <c r="C54" s="387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2">
      <c r="B55" s="387"/>
      <c r="C55" s="387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2">
      <c r="B56" s="387"/>
      <c r="C56" s="387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2">
      <c r="B57" s="387"/>
      <c r="C57" s="387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2">
      <c r="B58" s="387"/>
      <c r="C58" s="387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2">
      <c r="B59" s="387"/>
      <c r="C59" s="387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0.95" customHeight="1" x14ac:dyDescent="0.2">
      <c r="B60" s="387"/>
      <c r="C60" s="387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2">
      <c r="B61" s="387"/>
      <c r="C61" s="387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2">
      <c r="B62" s="387"/>
      <c r="C62" s="387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2">
      <c r="B63" s="387"/>
      <c r="C63" s="387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25">
      <c r="B64" s="39" t="s">
        <v>716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2">
      <c r="B65" s="80" t="s">
        <v>717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">
      <c r="B66" s="1594"/>
      <c r="C66" s="2068"/>
      <c r="D66" s="1786" t="s">
        <v>718</v>
      </c>
      <c r="E66" s="1786"/>
      <c r="F66" s="1786"/>
      <c r="G66" s="1786"/>
      <c r="H66" s="1786"/>
      <c r="I66" s="1786"/>
      <c r="J66" s="1786"/>
      <c r="K66" s="1786"/>
      <c r="L66" s="1786" t="s">
        <v>719</v>
      </c>
      <c r="M66" s="1786"/>
      <c r="N66" s="1786"/>
      <c r="O66" s="1786"/>
      <c r="P66" s="1526"/>
    </row>
    <row r="67" spans="2:16" ht="32.1" customHeight="1" x14ac:dyDescent="0.2">
      <c r="B67" s="2069"/>
      <c r="C67" s="1818"/>
      <c r="D67" s="1250" t="s">
        <v>710</v>
      </c>
      <c r="E67" s="1250"/>
      <c r="F67" s="1252" t="s">
        <v>720</v>
      </c>
      <c r="G67" s="1252"/>
      <c r="H67" s="1252"/>
      <c r="I67" s="1252"/>
      <c r="J67" s="1252"/>
      <c r="K67" s="1252"/>
      <c r="L67" s="1250" t="s">
        <v>710</v>
      </c>
      <c r="M67" s="1250"/>
      <c r="N67" s="1250"/>
      <c r="O67" s="1252" t="s">
        <v>711</v>
      </c>
      <c r="P67" s="2076"/>
    </row>
    <row r="68" spans="2:16" ht="23.1" customHeight="1" x14ac:dyDescent="0.2">
      <c r="B68" s="2069"/>
      <c r="C68" s="1818"/>
      <c r="D68" s="1250" t="s">
        <v>721</v>
      </c>
      <c r="E68" s="1250" t="s">
        <v>722</v>
      </c>
      <c r="F68" s="1250" t="s">
        <v>270</v>
      </c>
      <c r="G68" s="1250"/>
      <c r="H68" s="1250" t="s">
        <v>723</v>
      </c>
      <c r="I68" s="1250"/>
      <c r="J68" s="1250" t="s">
        <v>724</v>
      </c>
      <c r="K68" s="1250"/>
      <c r="L68" s="1250" t="s">
        <v>58</v>
      </c>
      <c r="M68" s="1250"/>
      <c r="N68" s="1250" t="s">
        <v>725</v>
      </c>
      <c r="O68" s="1250" t="s">
        <v>58</v>
      </c>
      <c r="P68" s="1508" t="s">
        <v>725</v>
      </c>
    </row>
    <row r="69" spans="2:16" ht="23.1" customHeight="1" x14ac:dyDescent="0.2">
      <c r="B69" s="1592"/>
      <c r="C69" s="1900"/>
      <c r="D69" s="1863"/>
      <c r="E69" s="1863"/>
      <c r="F69" s="1863"/>
      <c r="G69" s="1863"/>
      <c r="H69" s="1863"/>
      <c r="I69" s="1863"/>
      <c r="J69" s="1863"/>
      <c r="K69" s="1863"/>
      <c r="L69" s="1863"/>
      <c r="M69" s="1863"/>
      <c r="N69" s="1863"/>
      <c r="O69" s="1863"/>
      <c r="P69" s="1864"/>
    </row>
    <row r="70" spans="2:16" ht="24" customHeight="1" x14ac:dyDescent="0.2">
      <c r="B70" s="1175">
        <v>2020</v>
      </c>
      <c r="C70" s="1175"/>
      <c r="D70" s="909">
        <f>+'[68]Anuais -B.7.1.1.'!F21</f>
        <v>2.2233333333333327</v>
      </c>
      <c r="E70" s="910">
        <f>+'[68]Anuais -B.7.1.1.'!H21</f>
        <v>1.7</v>
      </c>
      <c r="F70" s="2254">
        <f>+'[68]Anuais -B.7.1.1.'!J21</f>
        <v>0.99666666666666659</v>
      </c>
      <c r="G70" s="2254"/>
      <c r="H70" s="2254">
        <f>+'[68]Anuais -B.7.1.1.'!M21</f>
        <v>7.2866666666666653</v>
      </c>
      <c r="I70" s="2254"/>
      <c r="J70" s="2254">
        <f>+'[68]Anuais -B.7.1.1.'!Q21</f>
        <v>3.089166666666666</v>
      </c>
      <c r="K70" s="2254"/>
      <c r="L70" s="2255">
        <f>+'[68]Anuais - B.7.1.3 '!B21</f>
        <v>5.5833333333333346E-2</v>
      </c>
      <c r="M70" s="2256"/>
      <c r="N70" s="910">
        <f>+'[68]Anuais - B.7.1.3 '!C21</f>
        <v>5.1666666666666673E-2</v>
      </c>
      <c r="O70" s="911">
        <f>+'[68]Anuais - B.7.1.3 '!D21</f>
        <v>8.7499999999999981E-2</v>
      </c>
      <c r="P70" s="911">
        <f>+'[68]Anuais - B.7.1.3 '!E21</f>
        <v>7.8333333333333324E-2</v>
      </c>
    </row>
    <row r="71" spans="2:16" ht="24" customHeight="1" x14ac:dyDescent="0.2">
      <c r="B71" s="1175">
        <v>2021</v>
      </c>
      <c r="C71" s="1175"/>
      <c r="D71" s="909">
        <f>+'[68]Anuais -B.7.1.1.'!F22</f>
        <v>2.2350000000000003</v>
      </c>
      <c r="E71" s="910">
        <f>+'[68]Anuais -B.7.1.1.'!H22</f>
        <v>1.7224999999999999</v>
      </c>
      <c r="F71" s="2254">
        <f>+'[68]Anuais -B.7.1.1.'!J22</f>
        <v>0.81333333333333335</v>
      </c>
      <c r="G71" s="2254"/>
      <c r="H71" s="2254">
        <f>+'[68]Anuais -B.7.1.1.'!M22</f>
        <v>7.3166666666666673</v>
      </c>
      <c r="I71" s="2254"/>
      <c r="J71" s="2254">
        <f>+'[68]Anuais -B.7.1.1.'!Q22</f>
        <v>2.56</v>
      </c>
      <c r="K71" s="2254"/>
      <c r="L71" s="2255">
        <f>+'[68]Anuais - B.7.1.3 '!B22</f>
        <v>4.7500000000000007E-2</v>
      </c>
      <c r="M71" s="2256"/>
      <c r="N71" s="910">
        <f>+'[68]Anuais - B.7.1.3 '!C22</f>
        <v>4.4999999999999991E-2</v>
      </c>
      <c r="O71" s="911">
        <f>+'[68]Anuais - B.7.1.3 '!D22</f>
        <v>5.3333333333333344E-2</v>
      </c>
      <c r="P71" s="911">
        <f>+'[68]Anuais - B.7.1.3 '!E22</f>
        <v>4.9166666666666664E-2</v>
      </c>
    </row>
    <row r="72" spans="2:16" ht="24" customHeight="1" x14ac:dyDescent="0.2">
      <c r="B72" s="1175">
        <v>2022</v>
      </c>
      <c r="C72" s="1175"/>
      <c r="D72" s="909">
        <f>+'[68]Anuais -B.7.1.1.'!F23</f>
        <v>2.9</v>
      </c>
      <c r="E72" s="910">
        <f>+'[68]Anuais -B.7.1.1.'!H23</f>
        <v>2.4274999999999998</v>
      </c>
      <c r="F72" s="2254">
        <f>+'[68]Anuais -B.7.1.1.'!J23</f>
        <v>1.8200000000000003</v>
      </c>
      <c r="G72" s="2254"/>
      <c r="H72" s="2254">
        <f>+'[68]Anuais -B.7.1.1.'!M23</f>
        <v>7.8674999999999997</v>
      </c>
      <c r="I72" s="2254"/>
      <c r="J72" s="2254">
        <f>+'[68]Anuais -B.7.1.1.'!Q23</f>
        <v>3.2024999999999992</v>
      </c>
      <c r="K72" s="2254"/>
      <c r="L72" s="2255">
        <f>+'[68]Anuais - B.7.1.3 '!B23</f>
        <v>0.25583333333333336</v>
      </c>
      <c r="M72" s="2256"/>
      <c r="N72" s="910">
        <f>+'[68]Anuais - B.7.1.3 '!C23</f>
        <v>0.25</v>
      </c>
      <c r="O72" s="911">
        <f>+'[68]Anuais - B.7.1.3 '!D23</f>
        <v>0.11833333333333333</v>
      </c>
      <c r="P72" s="911">
        <f>+'[68]Anuais - B.7.1.3 '!E23</f>
        <v>0.10916666666666668</v>
      </c>
    </row>
    <row r="73" spans="2:16" ht="24" customHeight="1" x14ac:dyDescent="0.2">
      <c r="B73" s="1398"/>
      <c r="C73" s="1398"/>
      <c r="D73" s="912"/>
      <c r="E73" s="913"/>
      <c r="F73" s="2251"/>
      <c r="G73" s="2251"/>
      <c r="H73" s="2251"/>
      <c r="I73" s="2251"/>
      <c r="J73" s="2251"/>
      <c r="K73" s="2251"/>
      <c r="L73" s="2252"/>
      <c r="M73" s="2253"/>
      <c r="N73" s="913"/>
      <c r="O73" s="914"/>
      <c r="P73" s="914"/>
    </row>
    <row r="74" spans="2:16" ht="24" customHeight="1" x14ac:dyDescent="0.2">
      <c r="B74" s="58">
        <v>21</v>
      </c>
      <c r="C74" s="58" t="s">
        <v>69</v>
      </c>
      <c r="D74" s="915">
        <f>+'[68]B.7.1.1.Tx J.Nov.Op.IFM-Á.Euro'!B256</f>
        <v>2.2999999999999998</v>
      </c>
      <c r="E74" s="916">
        <f>+'[68]B.7.1.1.Tx J.Nov.Op.IFM-Á.Euro'!D256</f>
        <v>1.94</v>
      </c>
      <c r="F74" s="2238">
        <f>+'[68]B.7.1.1.Tx J.Nov.Op.IFM-Á.Euro'!F256</f>
        <v>0.81</v>
      </c>
      <c r="G74" s="2234"/>
      <c r="H74" s="2234">
        <f>+'[68]B.7.1.1.Tx J.Nov.Op.IFM-Á.Euro'!I256</f>
        <v>7.39</v>
      </c>
      <c r="I74" s="2234"/>
      <c r="J74" s="2234">
        <f>+'[68]B.7.1.1.Tx J.Nov.Op.IFM-Á.Euro'!M256</f>
        <v>2.63</v>
      </c>
      <c r="K74" s="2235"/>
      <c r="L74" s="2236">
        <f>+'[68]B.7.1.3 Tx J.Novas Oper.IFM '!B242</f>
        <v>0.03</v>
      </c>
      <c r="M74" s="2237"/>
      <c r="N74" s="916">
        <f>+'[68]B.7.1.3 Tx J.Novas Oper.IFM '!C242</f>
        <v>0.03</v>
      </c>
      <c r="O74" s="919">
        <f>+'[68]B.7.1.3 Tx J.Novas Oper.IFM '!D242</f>
        <v>0.05</v>
      </c>
      <c r="P74" s="919">
        <f>+'[68]B.7.1.3 Tx J.Novas Oper.IFM '!E242</f>
        <v>0.04</v>
      </c>
    </row>
    <row r="75" spans="2:16" ht="24" customHeight="1" x14ac:dyDescent="0.2">
      <c r="B75" s="57"/>
      <c r="C75" s="58" t="s">
        <v>70</v>
      </c>
      <c r="D75" s="915">
        <f>+'[68]B.7.1.1.Tx J.Nov.Op.IFM-Á.Euro'!B257</f>
        <v>2.19</v>
      </c>
      <c r="E75" s="916">
        <f>+'[68]B.7.1.1.Tx J.Nov.Op.IFM-Á.Euro'!D257</f>
        <v>1.86</v>
      </c>
      <c r="F75" s="2238">
        <f>+'[68]B.7.1.1.Tx J.Nov.Op.IFM-Á.Euro'!F257</f>
        <v>0.83</v>
      </c>
      <c r="G75" s="2234"/>
      <c r="H75" s="2234">
        <f>+'[68]B.7.1.1.Tx J.Nov.Op.IFM-Á.Euro'!I257</f>
        <v>7.45</v>
      </c>
      <c r="I75" s="2234"/>
      <c r="J75" s="2234">
        <f>+'[68]B.7.1.1.Tx J.Nov.Op.IFM-Á.Euro'!M257</f>
        <v>2.39</v>
      </c>
      <c r="K75" s="2235"/>
      <c r="L75" s="2236">
        <f>+'[68]B.7.1.3 Tx J.Novas Oper.IFM '!B243</f>
        <v>0.04</v>
      </c>
      <c r="M75" s="2237"/>
      <c r="N75" s="916">
        <f>+'[68]B.7.1.3 Tx J.Novas Oper.IFM '!C243</f>
        <v>0.04</v>
      </c>
      <c r="O75" s="919">
        <f>+'[68]B.7.1.3 Tx J.Novas Oper.IFM '!D243</f>
        <v>0.04</v>
      </c>
      <c r="P75" s="919">
        <f>+'[68]B.7.1.3 Tx J.Novas Oper.IFM '!E243</f>
        <v>0.04</v>
      </c>
    </row>
    <row r="76" spans="2:16" ht="24" customHeight="1" x14ac:dyDescent="0.2">
      <c r="B76" s="57"/>
      <c r="C76" s="58" t="s">
        <v>71</v>
      </c>
      <c r="D76" s="915">
        <f>+'[68]B.7.1.1.Tx J.Nov.Op.IFM-Á.Euro'!B258</f>
        <v>2.12</v>
      </c>
      <c r="E76" s="916">
        <f>+'[68]B.7.1.1.Tx J.Nov.Op.IFM-Á.Euro'!D258</f>
        <v>1.9</v>
      </c>
      <c r="F76" s="2238">
        <f>+'[68]B.7.1.1.Tx J.Nov.Op.IFM-Á.Euro'!F258</f>
        <v>0.83</v>
      </c>
      <c r="G76" s="2234"/>
      <c r="H76" s="2234">
        <f>+'[68]B.7.1.1.Tx J.Nov.Op.IFM-Á.Euro'!I258</f>
        <v>7.18</v>
      </c>
      <c r="I76" s="2234"/>
      <c r="J76" s="2234">
        <f>+'[68]B.7.1.1.Tx J.Nov.Op.IFM-Á.Euro'!M258</f>
        <v>2.1800000000000002</v>
      </c>
      <c r="K76" s="2235"/>
      <c r="L76" s="2236">
        <f>+'[68]B.7.1.3 Tx J.Novas Oper.IFM '!B244</f>
        <v>0.06</v>
      </c>
      <c r="M76" s="2237"/>
      <c r="N76" s="916">
        <f>+'[68]B.7.1.3 Tx J.Novas Oper.IFM '!C244</f>
        <v>0.06</v>
      </c>
      <c r="O76" s="919">
        <f>+'[68]B.7.1.3 Tx J.Novas Oper.IFM '!D244</f>
        <v>0.04</v>
      </c>
      <c r="P76" s="919">
        <f>+'[68]B.7.1.3 Tx J.Novas Oper.IFM '!E244</f>
        <v>0.04</v>
      </c>
    </row>
    <row r="77" spans="2:16" ht="24" customHeight="1" x14ac:dyDescent="0.2">
      <c r="B77" s="253">
        <v>22</v>
      </c>
      <c r="C77" s="254" t="s">
        <v>72</v>
      </c>
      <c r="D77" s="920">
        <f>+'[68]B.7.1.1.Tx J.Nov.Op.IFM-Á.Euro'!B259</f>
        <v>2.2400000000000002</v>
      </c>
      <c r="E77" s="921">
        <f>+'[68]B.7.1.1.Tx J.Nov.Op.IFM-Á.Euro'!D259</f>
        <v>1.44</v>
      </c>
      <c r="F77" s="2239">
        <f>+'[68]B.7.1.1.Tx J.Nov.Op.IFM-Á.Euro'!F259</f>
        <v>0.81</v>
      </c>
      <c r="G77" s="2239"/>
      <c r="H77" s="2239">
        <f>+'[68]B.7.1.1.Tx J.Nov.Op.IFM-Á.Euro'!I259</f>
        <v>7.76</v>
      </c>
      <c r="I77" s="2239"/>
      <c r="J77" s="2239">
        <f>+'[68]B.7.1.1.Tx J.Nov.Op.IFM-Á.Euro'!M259</f>
        <v>2.5</v>
      </c>
      <c r="K77" s="2239"/>
      <c r="L77" s="2240">
        <f>+'[68]B.7.1.3 Tx J.Novas Oper.IFM '!B245</f>
        <v>0.05</v>
      </c>
      <c r="M77" s="2241"/>
      <c r="N77" s="921">
        <f>+'[68]B.7.1.3 Tx J.Novas Oper.IFM '!C245</f>
        <v>0.05</v>
      </c>
      <c r="O77" s="922">
        <f>+'[68]B.7.1.3 Tx J.Novas Oper.IFM '!D245</f>
        <v>0.04</v>
      </c>
      <c r="P77" s="922">
        <f>+'[68]B.7.1.3 Tx J.Novas Oper.IFM '!E245</f>
        <v>0.04</v>
      </c>
    </row>
    <row r="78" spans="2:16" ht="24" customHeight="1" x14ac:dyDescent="0.2">
      <c r="B78" s="57"/>
      <c r="C78" s="58" t="s">
        <v>73</v>
      </c>
      <c r="D78" s="915">
        <f>+'[68]B.7.1.1.Tx J.Nov.Op.IFM-Á.Euro'!B260</f>
        <v>2.13</v>
      </c>
      <c r="E78" s="916">
        <f>+'[68]B.7.1.1.Tx J.Nov.Op.IFM-Á.Euro'!D260</f>
        <v>1.81</v>
      </c>
      <c r="F78" s="2238">
        <f>+'[68]B.7.1.1.Tx J.Nov.Op.IFM-Á.Euro'!F260</f>
        <v>0.87</v>
      </c>
      <c r="G78" s="2234"/>
      <c r="H78" s="2234">
        <f>+'[68]B.7.1.1.Tx J.Nov.Op.IFM-Á.Euro'!I260</f>
        <v>7.71</v>
      </c>
      <c r="I78" s="2234"/>
      <c r="J78" s="2234">
        <f>+'[68]B.7.1.1.Tx J.Nov.Op.IFM-Á.Euro'!M260</f>
        <v>2.31</v>
      </c>
      <c r="K78" s="2235"/>
      <c r="L78" s="2236">
        <f>+'[68]B.7.1.3 Tx J.Novas Oper.IFM '!B246</f>
        <v>0.06</v>
      </c>
      <c r="M78" s="2237"/>
      <c r="N78" s="916">
        <f>+'[68]B.7.1.3 Tx J.Novas Oper.IFM '!C246</f>
        <v>0.06</v>
      </c>
      <c r="O78" s="919">
        <f>+'[68]B.7.1.3 Tx J.Novas Oper.IFM '!D246</f>
        <v>0.04</v>
      </c>
      <c r="P78" s="919">
        <f>+'[68]B.7.1.3 Tx J.Novas Oper.IFM '!E246</f>
        <v>0.04</v>
      </c>
    </row>
    <row r="79" spans="2:16" ht="24" customHeight="1" x14ac:dyDescent="0.2">
      <c r="B79" s="57"/>
      <c r="C79" s="58" t="s">
        <v>74</v>
      </c>
      <c r="D79" s="915">
        <f>+'[68]B.7.1.1.Tx J.Nov.Op.IFM-Á.Euro'!B261</f>
        <v>2.1</v>
      </c>
      <c r="E79" s="916">
        <f>+'[68]B.7.1.1.Tx J.Nov.Op.IFM-Á.Euro'!D261</f>
        <v>1.55</v>
      </c>
      <c r="F79" s="2238">
        <f>+'[68]B.7.1.1.Tx J.Nov.Op.IFM-Á.Euro'!F261</f>
        <v>1.03</v>
      </c>
      <c r="G79" s="2234"/>
      <c r="H79" s="2234">
        <f>+'[68]B.7.1.1.Tx J.Nov.Op.IFM-Á.Euro'!I261</f>
        <v>7.83</v>
      </c>
      <c r="I79" s="2234"/>
      <c r="J79" s="2234">
        <f>+'[68]B.7.1.1.Tx J.Nov.Op.IFM-Á.Euro'!M261</f>
        <v>2.62</v>
      </c>
      <c r="K79" s="2235"/>
      <c r="L79" s="2236">
        <f>+'[68]B.7.1.3 Tx J.Novas Oper.IFM '!B247</f>
        <v>7.0000000000000007E-2</v>
      </c>
      <c r="M79" s="2237"/>
      <c r="N79" s="916">
        <f>+'[68]B.7.1.3 Tx J.Novas Oper.IFM '!C247</f>
        <v>7.0000000000000007E-2</v>
      </c>
      <c r="O79" s="919">
        <f>+'[68]B.7.1.3 Tx J.Novas Oper.IFM '!D247</f>
        <v>0.04</v>
      </c>
      <c r="P79" s="919">
        <f>+'[68]B.7.1.3 Tx J.Novas Oper.IFM '!E247</f>
        <v>0.04</v>
      </c>
    </row>
    <row r="80" spans="2:16" ht="24" customHeight="1" x14ac:dyDescent="0.2">
      <c r="B80" s="57"/>
      <c r="C80" s="58" t="s">
        <v>75</v>
      </c>
      <c r="D80" s="915">
        <f>+'[68]B.7.1.1.Tx J.Nov.Op.IFM-Á.Euro'!B262</f>
        <v>2.11</v>
      </c>
      <c r="E80" s="916">
        <f>+'[68]B.7.1.1.Tx J.Nov.Op.IFM-Á.Euro'!D262</f>
        <v>1.52</v>
      </c>
      <c r="F80" s="2238">
        <f>+'[68]B.7.1.1.Tx J.Nov.Op.IFM-Á.Euro'!F262</f>
        <v>1.07</v>
      </c>
      <c r="G80" s="2234"/>
      <c r="H80" s="2234">
        <f>+'[68]B.7.1.1.Tx J.Nov.Op.IFM-Á.Euro'!I262</f>
        <v>7.78</v>
      </c>
      <c r="I80" s="2234"/>
      <c r="J80" s="2234">
        <f>+'[68]B.7.1.1.Tx J.Nov.Op.IFM-Á.Euro'!M262</f>
        <v>2.48</v>
      </c>
      <c r="K80" s="2235"/>
      <c r="L80" s="2236">
        <f>+'[68]B.7.1.3 Tx J.Novas Oper.IFM '!B248</f>
        <v>0.06</v>
      </c>
      <c r="M80" s="2237"/>
      <c r="N80" s="916">
        <f>+'[68]B.7.1.3 Tx J.Novas Oper.IFM '!C248</f>
        <v>0.05</v>
      </c>
      <c r="O80" s="919">
        <f>+'[68]B.7.1.3 Tx J.Novas Oper.IFM '!D248</f>
        <v>0.04</v>
      </c>
      <c r="P80" s="919">
        <f>+'[68]B.7.1.3 Tx J.Novas Oper.IFM '!E248</f>
        <v>0.04</v>
      </c>
    </row>
    <row r="81" spans="2:16" ht="24" customHeight="1" x14ac:dyDescent="0.2">
      <c r="B81" s="57"/>
      <c r="C81" s="58" t="s">
        <v>76</v>
      </c>
      <c r="D81" s="915">
        <f>+'[68]B.7.1.1.Tx J.Nov.Op.IFM-Á.Euro'!B263</f>
        <v>2.16</v>
      </c>
      <c r="E81" s="916">
        <f>+'[68]B.7.1.1.Tx J.Nov.Op.IFM-Á.Euro'!D263</f>
        <v>1.92</v>
      </c>
      <c r="F81" s="2238">
        <f>+'[68]B.7.1.1.Tx J.Nov.Op.IFM-Á.Euro'!F263</f>
        <v>1.28</v>
      </c>
      <c r="G81" s="2234"/>
      <c r="H81" s="2234">
        <f>+'[68]B.7.1.1.Tx J.Nov.Op.IFM-Á.Euro'!I263</f>
        <v>7.86</v>
      </c>
      <c r="I81" s="2234"/>
      <c r="J81" s="2234">
        <f>+'[68]B.7.1.1.Tx J.Nov.Op.IFM-Á.Euro'!M263</f>
        <v>2.77</v>
      </c>
      <c r="K81" s="2235"/>
      <c r="L81" s="2236">
        <f>+'[68]B.7.1.3 Tx J.Novas Oper.IFM '!B249</f>
        <v>0.05</v>
      </c>
      <c r="M81" s="2237"/>
      <c r="N81" s="916">
        <f>+'[68]B.7.1.3 Tx J.Novas Oper.IFM '!C249</f>
        <v>0.05</v>
      </c>
      <c r="O81" s="919">
        <f>+'[68]B.7.1.3 Tx J.Novas Oper.IFM '!D249</f>
        <v>0.04</v>
      </c>
      <c r="P81" s="919">
        <f>+'[68]B.7.1.3 Tx J.Novas Oper.IFM '!E249</f>
        <v>0.04</v>
      </c>
    </row>
    <row r="82" spans="2:16" ht="24" customHeight="1" x14ac:dyDescent="0.2">
      <c r="B82" s="57"/>
      <c r="C82" s="58" t="s">
        <v>77</v>
      </c>
      <c r="D82" s="915">
        <f>+'[68]B.7.1.1.Tx J.Nov.Op.IFM-Á.Euro'!B264</f>
        <v>2.27</v>
      </c>
      <c r="E82" s="916">
        <f>+'[68]B.7.1.1.Tx J.Nov.Op.IFM-Á.Euro'!D264</f>
        <v>1.99</v>
      </c>
      <c r="F82" s="2238">
        <f>+'[68]B.7.1.1.Tx J.Nov.Op.IFM-Á.Euro'!F264</f>
        <v>1.47</v>
      </c>
      <c r="G82" s="2234"/>
      <c r="H82" s="2234">
        <f>+'[68]B.7.1.1.Tx J.Nov.Op.IFM-Á.Euro'!I264</f>
        <v>7.79</v>
      </c>
      <c r="I82" s="2234"/>
      <c r="J82" s="2234">
        <f>+'[68]B.7.1.1.Tx J.Nov.Op.IFM-Á.Euro'!M264</f>
        <v>2.71</v>
      </c>
      <c r="K82" s="2235"/>
      <c r="L82" s="2236">
        <f>+'[68]B.7.1.3 Tx J.Novas Oper.IFM '!B250</f>
        <v>0.06</v>
      </c>
      <c r="M82" s="2237"/>
      <c r="N82" s="916">
        <f>+'[68]B.7.1.3 Tx J.Novas Oper.IFM '!C250</f>
        <v>0.06</v>
      </c>
      <c r="O82" s="919">
        <f>+'[68]B.7.1.3 Tx J.Novas Oper.IFM '!D250</f>
        <v>7.0000000000000007E-2</v>
      </c>
      <c r="P82" s="919">
        <f>+'[68]B.7.1.3 Tx J.Novas Oper.IFM '!E250</f>
        <v>7.0000000000000007E-2</v>
      </c>
    </row>
    <row r="83" spans="2:16" ht="24" customHeight="1" x14ac:dyDescent="0.2">
      <c r="B83" s="57"/>
      <c r="C83" s="58" t="s">
        <v>66</v>
      </c>
      <c r="D83" s="915">
        <f>+'[68]B.7.1.1.Tx J.Nov.Op.IFM-Á.Euro'!B265</f>
        <v>2.76</v>
      </c>
      <c r="E83" s="916">
        <f>+'[68]B.7.1.1.Tx J.Nov.Op.IFM-Á.Euro'!D265</f>
        <v>2.4</v>
      </c>
      <c r="F83" s="2238">
        <f>+'[68]B.7.1.1.Tx J.Nov.Op.IFM-Á.Euro'!F265</f>
        <v>1.88</v>
      </c>
      <c r="G83" s="2234"/>
      <c r="H83" s="2234">
        <f>+'[68]B.7.1.1.Tx J.Nov.Op.IFM-Á.Euro'!I265</f>
        <v>7.88</v>
      </c>
      <c r="I83" s="2234"/>
      <c r="J83" s="2234">
        <f>+'[68]B.7.1.1.Tx J.Nov.Op.IFM-Á.Euro'!M265</f>
        <v>3.31</v>
      </c>
      <c r="K83" s="2235"/>
      <c r="L83" s="2236">
        <f>+'[68]B.7.1.3 Tx J.Novas Oper.IFM '!B251</f>
        <v>0.13</v>
      </c>
      <c r="M83" s="2237"/>
      <c r="N83" s="916">
        <f>+'[68]B.7.1.3 Tx J.Novas Oper.IFM '!C251</f>
        <v>0.13</v>
      </c>
      <c r="O83" s="919">
        <f>+'[68]B.7.1.3 Tx J.Novas Oper.IFM '!D251</f>
        <v>0.09</v>
      </c>
      <c r="P83" s="919">
        <f>+'[68]B.7.1.3 Tx J.Novas Oper.IFM '!E251</f>
        <v>0.09</v>
      </c>
    </row>
    <row r="84" spans="2:16" ht="24" customHeight="1" x14ac:dyDescent="0.2">
      <c r="B84" s="57"/>
      <c r="C84" s="58" t="s">
        <v>67</v>
      </c>
      <c r="D84" s="915">
        <f>+'[68]B.7.1.1.Tx J.Nov.Op.IFM-Á.Euro'!B266</f>
        <v>2.96</v>
      </c>
      <c r="E84" s="916">
        <f>+'[68]B.7.1.1.Tx J.Nov.Op.IFM-Á.Euro'!D266</f>
        <v>2.3199999999999998</v>
      </c>
      <c r="F84" s="2238">
        <f>+'[68]B.7.1.1.Tx J.Nov.Op.IFM-Á.Euro'!F266</f>
        <v>2.0099999999999998</v>
      </c>
      <c r="G84" s="2234"/>
      <c r="H84" s="2234">
        <f>+'[68]B.7.1.1.Tx J.Nov.Op.IFM-Á.Euro'!I266</f>
        <v>7.94</v>
      </c>
      <c r="I84" s="2234"/>
      <c r="J84" s="2234">
        <f>+'[68]B.7.1.1.Tx J.Nov.Op.IFM-Á.Euro'!M266</f>
        <v>3.3</v>
      </c>
      <c r="K84" s="2235"/>
      <c r="L84" s="2236">
        <f>+'[68]B.7.1.3 Tx J.Novas Oper.IFM '!B252</f>
        <v>0.09</v>
      </c>
      <c r="M84" s="2237"/>
      <c r="N84" s="916">
        <f>+'[68]B.7.1.3 Tx J.Novas Oper.IFM '!C252</f>
        <v>0.09</v>
      </c>
      <c r="O84" s="919">
        <f>+'[68]B.7.1.3 Tx J.Novas Oper.IFM '!D252</f>
        <v>7.0000000000000007E-2</v>
      </c>
      <c r="P84" s="919">
        <f>+'[68]B.7.1.3 Tx J.Novas Oper.IFM '!E252</f>
        <v>7.0000000000000007E-2</v>
      </c>
    </row>
    <row r="85" spans="2:16" ht="24" customHeight="1" x14ac:dyDescent="0.2">
      <c r="B85" s="57"/>
      <c r="C85" s="58" t="s">
        <v>68</v>
      </c>
      <c r="D85" s="915">
        <f>+'[68]B.7.1.1.Tx J.Nov.Op.IFM-Á.Euro'!B267</f>
        <v>3.3</v>
      </c>
      <c r="E85" s="916">
        <f>+'[68]B.7.1.1.Tx J.Nov.Op.IFM-Á.Euro'!D267</f>
        <v>2.73</v>
      </c>
      <c r="F85" s="2238">
        <f>+'[68]B.7.1.1.Tx J.Nov.Op.IFM-Á.Euro'!F267</f>
        <v>2.23</v>
      </c>
      <c r="G85" s="2234"/>
      <c r="H85" s="2234">
        <f>+'[68]B.7.1.1.Tx J.Nov.Op.IFM-Á.Euro'!I267</f>
        <v>7.85</v>
      </c>
      <c r="I85" s="2234"/>
      <c r="J85" s="2234">
        <f>+'[68]B.7.1.1.Tx J.Nov.Op.IFM-Á.Euro'!M267</f>
        <v>3.47</v>
      </c>
      <c r="K85" s="2235"/>
      <c r="L85" s="2236">
        <f>+'[68]B.7.1.3 Tx J.Novas Oper.IFM '!B253</f>
        <v>0.27</v>
      </c>
      <c r="M85" s="2237"/>
      <c r="N85" s="916">
        <f>+'[68]B.7.1.3 Tx J.Novas Oper.IFM '!C253</f>
        <v>0.26</v>
      </c>
      <c r="O85" s="919">
        <f>+'[68]B.7.1.3 Tx J.Novas Oper.IFM '!D253</f>
        <v>0.05</v>
      </c>
      <c r="P85" s="919">
        <f>+'[68]B.7.1.3 Tx J.Novas Oper.IFM '!E253</f>
        <v>0.05</v>
      </c>
    </row>
    <row r="86" spans="2:16" ht="24" customHeight="1" x14ac:dyDescent="0.2">
      <c r="B86" s="57"/>
      <c r="C86" s="58" t="s">
        <v>69</v>
      </c>
      <c r="D86" s="915">
        <f>+'[68]B.7.1.1.Tx J.Nov.Op.IFM-Á.Euro'!B268</f>
        <v>4.04</v>
      </c>
      <c r="E86" s="916">
        <f>+'[68]B.7.1.1.Tx J.Nov.Op.IFM-Á.Euro'!D268</f>
        <v>3.21</v>
      </c>
      <c r="F86" s="2238">
        <f>+'[68]B.7.1.1.Tx J.Nov.Op.IFM-Á.Euro'!F268</f>
        <v>2.86</v>
      </c>
      <c r="G86" s="2234"/>
      <c r="H86" s="2234">
        <f>+'[68]B.7.1.1.Tx J.Nov.Op.IFM-Á.Euro'!I268</f>
        <v>8.06</v>
      </c>
      <c r="I86" s="2234"/>
      <c r="J86" s="2234">
        <f>+'[68]B.7.1.1.Tx J.Nov.Op.IFM-Á.Euro'!M268</f>
        <v>4.1500000000000004</v>
      </c>
      <c r="K86" s="2235"/>
      <c r="L86" s="2236">
        <f>+'[68]B.7.1.3 Tx J.Novas Oper.IFM '!B254</f>
        <v>0.49</v>
      </c>
      <c r="M86" s="2237"/>
      <c r="N86" s="916">
        <f>+'[68]B.7.1.3 Tx J.Novas Oper.IFM '!C254</f>
        <v>0.44</v>
      </c>
      <c r="O86" s="919">
        <f>+'[68]B.7.1.3 Tx J.Novas Oper.IFM '!D254</f>
        <v>0.24</v>
      </c>
      <c r="P86" s="919">
        <f>+'[68]B.7.1.3 Tx J.Novas Oper.IFM '!E254</f>
        <v>0.23</v>
      </c>
    </row>
    <row r="87" spans="2:16" ht="24" customHeight="1" x14ac:dyDescent="0.2">
      <c r="B87" s="57"/>
      <c r="C87" s="58" t="s">
        <v>70</v>
      </c>
      <c r="D87" s="915">
        <f>+'[68]B.7.1.1.Tx J.Nov.Op.IFM-Á.Euro'!B269</f>
        <v>4.29</v>
      </c>
      <c r="E87" s="916">
        <f>+'[68]B.7.1.1.Tx J.Nov.Op.IFM-Á.Euro'!D269</f>
        <v>3.63</v>
      </c>
      <c r="F87" s="2238">
        <f>+'[68]B.7.1.1.Tx J.Nov.Op.IFM-Á.Euro'!F269</f>
        <v>3.09</v>
      </c>
      <c r="G87" s="2234"/>
      <c r="H87" s="2234">
        <f>+'[68]B.7.1.1.Tx J.Nov.Op.IFM-Á.Euro'!I269</f>
        <v>7.98</v>
      </c>
      <c r="I87" s="2234"/>
      <c r="J87" s="2234">
        <f>+'[68]B.7.1.1.Tx J.Nov.Op.IFM-Á.Euro'!M269</f>
        <v>4.3</v>
      </c>
      <c r="K87" s="2235"/>
      <c r="L87" s="2236">
        <f>+'[68]B.7.1.3 Tx J.Novas Oper.IFM '!B255</f>
        <v>0.77</v>
      </c>
      <c r="M87" s="2237"/>
      <c r="N87" s="916">
        <f>+'[68]B.7.1.3 Tx J.Novas Oper.IFM '!C255</f>
        <v>0.77</v>
      </c>
      <c r="O87" s="919">
        <f>+'[68]B.7.1.3 Tx J.Novas Oper.IFM '!D255</f>
        <v>0.35</v>
      </c>
      <c r="P87" s="919">
        <f>+'[68]B.7.1.3 Tx J.Novas Oper.IFM '!E255</f>
        <v>0.3</v>
      </c>
    </row>
    <row r="88" spans="2:16" ht="24" customHeight="1" x14ac:dyDescent="0.2">
      <c r="B88" s="57"/>
      <c r="C88" s="58" t="s">
        <v>71</v>
      </c>
      <c r="D88" s="915">
        <f>+'[68]B.7.1.1.Tx J.Nov.Op.IFM-Á.Euro'!B270</f>
        <v>4.4400000000000004</v>
      </c>
      <c r="E88" s="916">
        <f>+'[68]B.7.1.1.Tx J.Nov.Op.IFM-Á.Euro'!D270</f>
        <v>4.6100000000000003</v>
      </c>
      <c r="F88" s="2238">
        <f>+'[68]B.7.1.1.Tx J.Nov.Op.IFM-Á.Euro'!F270</f>
        <v>3.24</v>
      </c>
      <c r="G88" s="2234"/>
      <c r="H88" s="2234">
        <f>+'[68]B.7.1.1.Tx J.Nov.Op.IFM-Á.Euro'!I270</f>
        <v>7.97</v>
      </c>
      <c r="I88" s="2234"/>
      <c r="J88" s="2234">
        <f>+'[68]B.7.1.1.Tx J.Nov.Op.IFM-Á.Euro'!M270</f>
        <v>4.51</v>
      </c>
      <c r="K88" s="2235"/>
      <c r="L88" s="2236">
        <f>+'[68]B.7.1.3 Tx J.Novas Oper.IFM '!B256</f>
        <v>0.97</v>
      </c>
      <c r="M88" s="2237"/>
      <c r="N88" s="916">
        <f>+'[68]B.7.1.3 Tx J.Novas Oper.IFM '!C256</f>
        <v>0.97</v>
      </c>
      <c r="O88" s="919">
        <f>+'[68]B.7.1.3 Tx J.Novas Oper.IFM '!D256</f>
        <v>0.35</v>
      </c>
      <c r="P88" s="919">
        <f>+'[68]B.7.1.3 Tx J.Novas Oper.IFM '!E256</f>
        <v>0.3</v>
      </c>
    </row>
    <row r="89" spans="2:16" ht="24" customHeight="1" x14ac:dyDescent="0.2">
      <c r="B89" s="253">
        <v>23</v>
      </c>
      <c r="C89" s="254" t="s">
        <v>72</v>
      </c>
      <c r="D89" s="920">
        <f>+'[68]B.7.1.1.Tx J.Nov.Op.IFM-Á.Euro'!B271</f>
        <v>4.9000000000000004</v>
      </c>
      <c r="E89" s="921">
        <f>+'[68]B.7.1.1.Tx J.Nov.Op.IFM-Á.Euro'!D271</f>
        <v>4.43</v>
      </c>
      <c r="F89" s="2239">
        <f>+'[68]B.7.1.1.Tx J.Nov.Op.IFM-Á.Euro'!F271</f>
        <v>3.32</v>
      </c>
      <c r="G89" s="2239"/>
      <c r="H89" s="2239">
        <f>+'[68]B.7.1.1.Tx J.Nov.Op.IFM-Á.Euro'!I271</f>
        <v>8.4499999999999993</v>
      </c>
      <c r="I89" s="2239"/>
      <c r="J89" s="2239">
        <f>+'[68]B.7.1.1.Tx J.Nov.Op.IFM-Á.Euro'!M271</f>
        <v>4.9800000000000004</v>
      </c>
      <c r="K89" s="2239"/>
      <c r="L89" s="2240">
        <f>+'[68]B.7.1.3 Tx J.Novas Oper.IFM '!B257</f>
        <v>1.05</v>
      </c>
      <c r="M89" s="2241"/>
      <c r="N89" s="921">
        <f>+'[68]B.7.1.3 Tx J.Novas Oper.IFM '!C257</f>
        <v>1.05</v>
      </c>
      <c r="O89" s="922">
        <f>+'[68]B.7.1.3 Tx J.Novas Oper.IFM '!D257</f>
        <v>0.56000000000000005</v>
      </c>
      <c r="P89" s="922">
        <f>+'[68]B.7.1.3 Tx J.Novas Oper.IFM '!E257</f>
        <v>0.43</v>
      </c>
    </row>
    <row r="90" spans="2:16" ht="24" customHeight="1" x14ac:dyDescent="0.2">
      <c r="B90" s="57"/>
      <c r="C90" s="58" t="s">
        <v>73</v>
      </c>
      <c r="D90" s="915">
        <f>+'[68]B.7.1.1.Tx J.Nov.Op.IFM-Á.Euro'!B272</f>
        <v>5.13</v>
      </c>
      <c r="E90" s="916">
        <f>+'[68]B.7.1.1.Tx J.Nov.Op.IFM-Á.Euro'!D272</f>
        <v>4.32</v>
      </c>
      <c r="F90" s="2238">
        <f>+'[68]B.7.1.1.Tx J.Nov.Op.IFM-Á.Euro'!F272</f>
        <v>3.52</v>
      </c>
      <c r="G90" s="2234"/>
      <c r="H90" s="2234">
        <f>+'[68]B.7.1.1.Tx J.Nov.Op.IFM-Á.Euro'!I272</f>
        <v>8.48</v>
      </c>
      <c r="I90" s="2234"/>
      <c r="J90" s="2234">
        <f>+'[68]B.7.1.1.Tx J.Nov.Op.IFM-Á.Euro'!M272</f>
        <v>4.97</v>
      </c>
      <c r="K90" s="2235"/>
      <c r="L90" s="2236">
        <f>+'[68]B.7.1.3 Tx J.Novas Oper.IFM '!B258</f>
        <v>1.5</v>
      </c>
      <c r="M90" s="2237"/>
      <c r="N90" s="916">
        <f>+'[68]B.7.1.3 Tx J.Novas Oper.IFM '!C258</f>
        <v>1.51</v>
      </c>
      <c r="O90" s="919">
        <f>+'[68]B.7.1.3 Tx J.Novas Oper.IFM '!D258</f>
        <v>0.65</v>
      </c>
      <c r="P90" s="919">
        <f>+'[68]B.7.1.3 Tx J.Novas Oper.IFM '!E258</f>
        <v>0.56000000000000005</v>
      </c>
    </row>
    <row r="91" spans="2:16" ht="24" customHeight="1" x14ac:dyDescent="0.2">
      <c r="B91" s="57"/>
      <c r="C91" s="58" t="s">
        <v>74</v>
      </c>
      <c r="D91" s="915">
        <f>+'[68]B.7.1.1.Tx J.Nov.Op.IFM-Á.Euro'!B273</f>
        <v>5.27</v>
      </c>
      <c r="E91" s="916">
        <f>+'[68]B.7.1.1.Tx J.Nov.Op.IFM-Á.Euro'!D273</f>
        <v>4.95</v>
      </c>
      <c r="F91" s="2238">
        <f>+'[68]B.7.1.1.Tx J.Nov.Op.IFM-Á.Euro'!F273</f>
        <v>3.86</v>
      </c>
      <c r="G91" s="2234"/>
      <c r="H91" s="2234">
        <f>+'[68]B.7.1.1.Tx J.Nov.Op.IFM-Á.Euro'!I273</f>
        <v>8.43</v>
      </c>
      <c r="I91" s="2234"/>
      <c r="J91" s="2234">
        <f>+'[68]B.7.1.1.Tx J.Nov.Op.IFM-Á.Euro'!M273</f>
        <v>5.05</v>
      </c>
      <c r="K91" s="2235"/>
      <c r="L91" s="2236">
        <f>+'[68]B.7.1.3 Tx J.Novas Oper.IFM '!B259</f>
        <v>1.98</v>
      </c>
      <c r="M91" s="2237"/>
      <c r="N91" s="916">
        <f>+'[68]B.7.1.3 Tx J.Novas Oper.IFM '!C259</f>
        <v>1.98</v>
      </c>
      <c r="O91" s="919">
        <f>+'[68]B.7.1.3 Tx J.Novas Oper.IFM '!D259</f>
        <v>0.9</v>
      </c>
      <c r="P91" s="919">
        <f>+'[68]B.7.1.3 Tx J.Novas Oper.IFM '!E259</f>
        <v>0.88</v>
      </c>
    </row>
    <row r="92" spans="2:16" ht="2.1" customHeight="1" x14ac:dyDescent="0.2">
      <c r="B92" s="1207"/>
      <c r="C92" s="1208"/>
      <c r="D92" s="915">
        <f>+'[68]B.7.1.1.Tx J.Nov.Op.IFM-Á.Euro'!B271</f>
        <v>4.9000000000000004</v>
      </c>
      <c r="E92" s="916">
        <f>+'[68]B.7.1.1.Tx J.Nov.Op.IFM-Á.Euro'!D271</f>
        <v>4.43</v>
      </c>
      <c r="F92" s="1398"/>
      <c r="G92" s="1398"/>
      <c r="H92" s="1398"/>
      <c r="I92" s="1398"/>
      <c r="J92" s="2258"/>
      <c r="K92" s="2259"/>
      <c r="L92" s="2260"/>
      <c r="M92" s="2260"/>
      <c r="N92" s="923"/>
      <c r="O92" s="51"/>
      <c r="P92" s="51"/>
    </row>
    <row r="93" spans="2:16" s="833" customFormat="1" ht="18" customHeight="1" x14ac:dyDescent="0.2">
      <c r="B93" s="87" t="s">
        <v>113</v>
      </c>
      <c r="C93" s="87"/>
      <c r="D93" s="88"/>
      <c r="E93" s="88"/>
      <c r="F93" s="88"/>
      <c r="G93" s="88"/>
      <c r="H93" s="88"/>
      <c r="I93" s="88"/>
      <c r="J93" s="88"/>
      <c r="K93" s="88"/>
      <c r="L93" s="924"/>
      <c r="M93" s="88"/>
      <c r="N93" s="924"/>
      <c r="O93" s="88"/>
      <c r="P93" s="88"/>
    </row>
    <row r="94" spans="2:16" s="833" customFormat="1" ht="18" customHeight="1" x14ac:dyDescent="0.2">
      <c r="B94" s="70" t="s">
        <v>726</v>
      </c>
      <c r="C94" s="70"/>
      <c r="D94" s="69"/>
      <c r="E94" s="69"/>
      <c r="F94" s="69"/>
      <c r="G94" s="69"/>
      <c r="H94" s="69"/>
      <c r="I94" s="69"/>
      <c r="J94" s="69"/>
      <c r="K94" s="69"/>
      <c r="L94" s="925"/>
      <c r="M94" s="69"/>
      <c r="N94" s="925"/>
      <c r="O94" s="69"/>
      <c r="P94" s="69"/>
    </row>
    <row r="95" spans="2:16" s="833" customFormat="1" ht="18" customHeight="1" x14ac:dyDescent="0.2">
      <c r="B95" s="70" t="s">
        <v>727</v>
      </c>
      <c r="C95" s="70"/>
      <c r="D95" s="69"/>
      <c r="E95" s="69"/>
      <c r="F95" s="69"/>
      <c r="G95" s="69"/>
      <c r="H95" s="69"/>
      <c r="I95" s="69"/>
      <c r="J95" s="69"/>
      <c r="K95" s="69"/>
      <c r="L95" s="925"/>
      <c r="M95" s="69"/>
      <c r="N95" s="925"/>
      <c r="O95" s="69"/>
      <c r="P95" s="69"/>
    </row>
    <row r="96" spans="2:16" s="833" customFormat="1" ht="18" customHeight="1" x14ac:dyDescent="0.2">
      <c r="B96" s="70" t="s">
        <v>728</v>
      </c>
      <c r="C96" s="70"/>
      <c r="D96" s="925"/>
      <c r="E96" s="69"/>
      <c r="F96" s="925"/>
      <c r="G96" s="69"/>
      <c r="H96" s="925"/>
      <c r="I96" s="925"/>
      <c r="J96" s="925"/>
      <c r="K96" s="69"/>
      <c r="L96" s="925"/>
      <c r="M96" s="69"/>
      <c r="N96" s="925"/>
      <c r="O96" s="69"/>
      <c r="P96" s="69"/>
    </row>
    <row r="97" spans="2:16" ht="18" customHeight="1" x14ac:dyDescent="0.2">
      <c r="B97" s="926"/>
      <c r="C97" s="926"/>
      <c r="D97" s="927"/>
      <c r="E97" s="43"/>
      <c r="F97" s="927"/>
      <c r="G97" s="43"/>
      <c r="H97" s="927"/>
      <c r="I97" s="927"/>
      <c r="J97" s="927"/>
      <c r="K97" s="43"/>
      <c r="L97" s="927"/>
      <c r="M97" s="43"/>
      <c r="N97" s="927"/>
      <c r="O97" s="43"/>
      <c r="P97" s="43"/>
    </row>
    <row r="98" spans="2:16" ht="18" customHeight="1" x14ac:dyDescent="0.2">
      <c r="B98" s="926"/>
      <c r="C98" s="926"/>
      <c r="D98" s="927"/>
      <c r="E98" s="43"/>
      <c r="F98" s="927"/>
      <c r="G98" s="43"/>
      <c r="H98" s="927"/>
      <c r="I98" s="927"/>
      <c r="J98" s="927"/>
      <c r="K98" s="43"/>
      <c r="L98" s="927"/>
      <c r="M98" s="43"/>
      <c r="N98" s="927"/>
      <c r="O98" s="43"/>
      <c r="P98" s="43"/>
    </row>
    <row r="99" spans="2:16" ht="18" customHeight="1" x14ac:dyDescent="0.2">
      <c r="B99" s="926"/>
      <c r="C99" s="926"/>
      <c r="D99" s="927"/>
      <c r="E99" s="43"/>
      <c r="F99" s="927"/>
      <c r="G99" s="43"/>
      <c r="H99" s="927"/>
      <c r="I99" s="927"/>
      <c r="J99" s="927"/>
      <c r="K99" s="43"/>
      <c r="L99" s="927"/>
      <c r="M99" s="43"/>
      <c r="N99" s="927"/>
      <c r="O99" s="43"/>
      <c r="P99" s="43"/>
    </row>
    <row r="100" spans="2:16" ht="3.95" customHeight="1" x14ac:dyDescent="0.2">
      <c r="B100" s="2257"/>
      <c r="C100" s="2257"/>
      <c r="D100" s="2257"/>
      <c r="E100" s="2257"/>
      <c r="F100" s="2257"/>
      <c r="G100" s="2257"/>
      <c r="H100" s="2257"/>
      <c r="I100" s="2257"/>
      <c r="J100" s="2257"/>
      <c r="K100" s="2257"/>
      <c r="L100" s="2257"/>
      <c r="M100" s="2257"/>
      <c r="N100" s="2257"/>
      <c r="O100" s="2257"/>
      <c r="P100" s="2257"/>
    </row>
    <row r="101" spans="2:16" ht="18" customHeight="1" x14ac:dyDescent="0.3">
      <c r="B101" s="123" t="s">
        <v>918</v>
      </c>
      <c r="C101" s="173"/>
      <c r="D101" s="927"/>
      <c r="E101" s="43"/>
      <c r="F101" s="927"/>
      <c r="G101" s="43"/>
      <c r="H101" s="927"/>
      <c r="I101" s="927"/>
      <c r="J101" s="927"/>
      <c r="K101" s="43"/>
      <c r="L101" s="927"/>
      <c r="M101" s="43"/>
      <c r="N101" s="927"/>
      <c r="O101" s="43"/>
      <c r="P101" s="126" t="str">
        <f>+Capa!$G$15</f>
        <v>Indicadores de Conjuntura  •  maio | 2023</v>
      </c>
    </row>
  </sheetData>
  <mergeCells count="208">
    <mergeCell ref="D29:E29"/>
    <mergeCell ref="G29:H29"/>
    <mergeCell ref="J29:K29"/>
    <mergeCell ref="F88:G88"/>
    <mergeCell ref="H88:I88"/>
    <mergeCell ref="J88:K88"/>
    <mergeCell ref="L88:M88"/>
    <mergeCell ref="B72:C72"/>
    <mergeCell ref="F72:G72"/>
    <mergeCell ref="H72:I72"/>
    <mergeCell ref="J72:K72"/>
    <mergeCell ref="L72:M72"/>
    <mergeCell ref="F85:G85"/>
    <mergeCell ref="H85:I85"/>
    <mergeCell ref="J85:K85"/>
    <mergeCell ref="L85:M85"/>
    <mergeCell ref="F86:G86"/>
    <mergeCell ref="H86:I86"/>
    <mergeCell ref="J86:K86"/>
    <mergeCell ref="L86:M86"/>
    <mergeCell ref="F83:G83"/>
    <mergeCell ref="H83:I83"/>
    <mergeCell ref="J83:K83"/>
    <mergeCell ref="L83:M83"/>
    <mergeCell ref="B100:P100"/>
    <mergeCell ref="F87:G87"/>
    <mergeCell ref="H87:I87"/>
    <mergeCell ref="J87:K87"/>
    <mergeCell ref="L87:M87"/>
    <mergeCell ref="B92:C92"/>
    <mergeCell ref="F92:G92"/>
    <mergeCell ref="H92:I92"/>
    <mergeCell ref="J92:K92"/>
    <mergeCell ref="L92:M92"/>
    <mergeCell ref="F90:G90"/>
    <mergeCell ref="H90:I90"/>
    <mergeCell ref="J90:K90"/>
    <mergeCell ref="L90:M90"/>
    <mergeCell ref="L89:M89"/>
    <mergeCell ref="F89:G89"/>
    <mergeCell ref="H89:I89"/>
    <mergeCell ref="J89:K89"/>
    <mergeCell ref="F91:G91"/>
    <mergeCell ref="H91:I91"/>
    <mergeCell ref="J91:K91"/>
    <mergeCell ref="L91:M91"/>
    <mergeCell ref="H82:I82"/>
    <mergeCell ref="J82:K82"/>
    <mergeCell ref="L82:M82"/>
    <mergeCell ref="J79:K79"/>
    <mergeCell ref="L79:M79"/>
    <mergeCell ref="J80:K80"/>
    <mergeCell ref="L80:M80"/>
    <mergeCell ref="F80:G80"/>
    <mergeCell ref="H80:I80"/>
    <mergeCell ref="B73:C73"/>
    <mergeCell ref="F73:G73"/>
    <mergeCell ref="H73:I73"/>
    <mergeCell ref="J73:K73"/>
    <mergeCell ref="L73:M73"/>
    <mergeCell ref="B70:C70"/>
    <mergeCell ref="F70:G70"/>
    <mergeCell ref="H70:I70"/>
    <mergeCell ref="J70:K70"/>
    <mergeCell ref="L70:M70"/>
    <mergeCell ref="B71:C71"/>
    <mergeCell ref="F71:G71"/>
    <mergeCell ref="H71:I71"/>
    <mergeCell ref="J71:K71"/>
    <mergeCell ref="L71:M71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7:E27"/>
    <mergeCell ref="G27:H27"/>
    <mergeCell ref="J27:K27"/>
    <mergeCell ref="D28:E28"/>
    <mergeCell ref="G28:H28"/>
    <mergeCell ref="J28:K28"/>
    <mergeCell ref="D25:E25"/>
    <mergeCell ref="G25:H25"/>
    <mergeCell ref="J25:K25"/>
    <mergeCell ref="D26:E26"/>
    <mergeCell ref="G26:H26"/>
    <mergeCell ref="J26:K26"/>
    <mergeCell ref="J23:K23"/>
    <mergeCell ref="D24:E24"/>
    <mergeCell ref="G24:H24"/>
    <mergeCell ref="J24:K24"/>
    <mergeCell ref="D21:E21"/>
    <mergeCell ref="G21:H21"/>
    <mergeCell ref="J21:K21"/>
    <mergeCell ref="D22:E22"/>
    <mergeCell ref="G22:H22"/>
    <mergeCell ref="J22:K22"/>
    <mergeCell ref="B13:C13"/>
    <mergeCell ref="D13:E13"/>
    <mergeCell ref="G13:H13"/>
    <mergeCell ref="J13:K13"/>
    <mergeCell ref="B14:C14"/>
    <mergeCell ref="D14:E14"/>
    <mergeCell ref="G14:H14"/>
    <mergeCell ref="J14:K14"/>
    <mergeCell ref="D15:E15"/>
    <mergeCell ref="G15:H15"/>
    <mergeCell ref="J15:K15"/>
    <mergeCell ref="B11:C11"/>
    <mergeCell ref="D11:E11"/>
    <mergeCell ref="G11:H11"/>
    <mergeCell ref="J11:K11"/>
    <mergeCell ref="B12:C12"/>
    <mergeCell ref="D12:E12"/>
    <mergeCell ref="G12:H12"/>
    <mergeCell ref="J12:K12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O33:P33"/>
    <mergeCell ref="J75:K75"/>
    <mergeCell ref="L75:M75"/>
    <mergeCell ref="J76:K76"/>
    <mergeCell ref="L76:M76"/>
    <mergeCell ref="J74:K74"/>
    <mergeCell ref="L74:M74"/>
    <mergeCell ref="D16:E16"/>
    <mergeCell ref="G16:H16"/>
    <mergeCell ref="J16:K16"/>
    <mergeCell ref="D19:E19"/>
    <mergeCell ref="G19:H19"/>
    <mergeCell ref="J19:K1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D23:E23"/>
    <mergeCell ref="G23:H23"/>
    <mergeCell ref="F84:G84"/>
    <mergeCell ref="H84:I84"/>
    <mergeCell ref="J84:K84"/>
    <mergeCell ref="L84:M84"/>
    <mergeCell ref="H77:I77"/>
    <mergeCell ref="F78:G78"/>
    <mergeCell ref="J77:K77"/>
    <mergeCell ref="L77:M77"/>
    <mergeCell ref="D33:E33"/>
    <mergeCell ref="G33:H33"/>
    <mergeCell ref="F75:G75"/>
    <mergeCell ref="H75:I75"/>
    <mergeCell ref="F76:G76"/>
    <mergeCell ref="H76:I76"/>
    <mergeCell ref="F74:G74"/>
    <mergeCell ref="H74:I74"/>
    <mergeCell ref="F79:G79"/>
    <mergeCell ref="H79:I79"/>
    <mergeCell ref="F77:G77"/>
    <mergeCell ref="F81:G81"/>
    <mergeCell ref="H81:I81"/>
    <mergeCell ref="J81:K81"/>
    <mergeCell ref="L81:M81"/>
    <mergeCell ref="F82:G82"/>
    <mergeCell ref="D31:E31"/>
    <mergeCell ref="G31:H31"/>
    <mergeCell ref="J31:K31"/>
    <mergeCell ref="D30:E30"/>
    <mergeCell ref="G30:H30"/>
    <mergeCell ref="J30:K30"/>
    <mergeCell ref="M33:N33"/>
    <mergeCell ref="J33:L33"/>
    <mergeCell ref="H78:I78"/>
    <mergeCell ref="J78:K78"/>
    <mergeCell ref="L78:M78"/>
    <mergeCell ref="D32:E32"/>
    <mergeCell ref="G32:H32"/>
    <mergeCell ref="J32:K32"/>
  </mergeCells>
  <hyperlinks>
    <hyperlink ref="R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ignoredErrors>
    <ignoredError sqref="D90:E90" formula="1"/>
  </ignoredError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756"/>
  <sheetViews>
    <sheetView showGridLines="0" view="pageBreakPreview" topLeftCell="A61" zoomScale="65" zoomScaleNormal="75" zoomScaleSheetLayoutView="65" workbookViewId="0">
      <selection activeCell="E92" sqref="E92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9.7109375" style="9" customWidth="1"/>
    <col min="5" max="5" width="28.7109375" style="9" customWidth="1"/>
    <col min="6" max="6" width="18.7109375" style="9" customWidth="1"/>
    <col min="7" max="7" width="22.7109375" style="9" customWidth="1"/>
    <col min="8" max="9" width="8.28515625" style="9" customWidth="1"/>
    <col min="10" max="10" width="17.7109375" style="9" customWidth="1"/>
    <col min="11" max="11" width="19.7109375" style="9" customWidth="1"/>
    <col min="12" max="12" width="17.7109375" style="9" customWidth="1"/>
    <col min="13" max="13" width="26.28515625" style="9" customWidth="1"/>
    <col min="14" max="16384" width="9.140625" style="9"/>
  </cols>
  <sheetData>
    <row r="1" spans="2:15" ht="26.25" customHeight="1" x14ac:dyDescent="0.2">
      <c r="B1" s="2213" t="s">
        <v>15</v>
      </c>
      <c r="C1" s="2213"/>
      <c r="D1" s="2213"/>
      <c r="E1" s="2213"/>
      <c r="F1" s="2213"/>
      <c r="G1" s="2213"/>
      <c r="H1" s="2213"/>
      <c r="I1" s="2213"/>
      <c r="J1" s="2213"/>
      <c r="K1" s="2213"/>
      <c r="L1" s="2213"/>
      <c r="M1" s="2213"/>
      <c r="N1" s="43"/>
    </row>
    <row r="2" spans="2:15" s="20" customFormat="1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52"/>
    </row>
    <row r="3" spans="2:15" s="20" customFormat="1" ht="18" customHeight="1" x14ac:dyDescent="0.45">
      <c r="B3" s="903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</row>
    <row r="4" spans="2:15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130" t="s">
        <v>0</v>
      </c>
    </row>
    <row r="5" spans="2:15" ht="18" customHeight="1" x14ac:dyDescent="0.25">
      <c r="B5" s="39" t="s">
        <v>729</v>
      </c>
      <c r="C5" s="260"/>
      <c r="D5" s="853"/>
      <c r="E5" s="263"/>
      <c r="F5" s="853"/>
      <c r="G5" s="853"/>
      <c r="H5" s="853"/>
      <c r="I5" s="853"/>
      <c r="J5" s="853"/>
      <c r="K5" s="853"/>
      <c r="L5" s="853"/>
      <c r="M5" s="853"/>
      <c r="N5" s="43"/>
    </row>
    <row r="6" spans="2:15" ht="18" customHeight="1" x14ac:dyDescent="0.2">
      <c r="B6" s="80" t="s">
        <v>730</v>
      </c>
      <c r="C6" s="43"/>
      <c r="D6" s="43"/>
      <c r="E6" s="704"/>
      <c r="F6" s="43"/>
      <c r="G6" s="43"/>
      <c r="H6" s="43"/>
      <c r="I6" s="43"/>
      <c r="J6" s="43"/>
      <c r="K6" s="43"/>
      <c r="L6" s="43"/>
      <c r="M6" s="43"/>
      <c r="N6" s="43"/>
    </row>
    <row r="7" spans="2:15" ht="20.100000000000001" customHeight="1" x14ac:dyDescent="0.2">
      <c r="B7" s="1250" t="s">
        <v>30</v>
      </c>
      <c r="C7" s="1250"/>
      <c r="D7" s="1250"/>
      <c r="E7" s="1250"/>
      <c r="F7" s="1250"/>
      <c r="G7" s="1250"/>
      <c r="H7" s="1250" t="s">
        <v>19</v>
      </c>
      <c r="I7" s="1250"/>
      <c r="J7" s="1250"/>
      <c r="K7" s="1250"/>
      <c r="L7" s="1250"/>
      <c r="M7" s="1250"/>
      <c r="N7" s="43"/>
    </row>
    <row r="8" spans="2:15" ht="20.100000000000001" customHeight="1" x14ac:dyDescent="0.2">
      <c r="B8" s="1250"/>
      <c r="C8" s="1250"/>
      <c r="D8" s="1250"/>
      <c r="E8" s="1250"/>
      <c r="F8" s="1250"/>
      <c r="G8" s="1250"/>
      <c r="H8" s="1250"/>
      <c r="I8" s="1250"/>
      <c r="J8" s="1250"/>
      <c r="K8" s="1250"/>
      <c r="L8" s="1250"/>
      <c r="M8" s="1250"/>
      <c r="N8" s="43"/>
    </row>
    <row r="9" spans="2:15" ht="30" customHeight="1" x14ac:dyDescent="0.2">
      <c r="B9" s="1250" t="s">
        <v>731</v>
      </c>
      <c r="C9" s="1250"/>
      <c r="D9" s="1250"/>
      <c r="E9" s="1250" t="s">
        <v>732</v>
      </c>
      <c r="F9" s="128" t="s">
        <v>733</v>
      </c>
      <c r="G9" s="128" t="s">
        <v>734</v>
      </c>
      <c r="H9" s="1250" t="s">
        <v>735</v>
      </c>
      <c r="I9" s="1250"/>
      <c r="J9" s="1250"/>
      <c r="K9" s="1250" t="s">
        <v>732</v>
      </c>
      <c r="L9" s="128" t="s">
        <v>736</v>
      </c>
      <c r="M9" s="928" t="s">
        <v>734</v>
      </c>
      <c r="N9" s="43"/>
    </row>
    <row r="10" spans="2:15" ht="26.1" customHeight="1" x14ac:dyDescent="0.2">
      <c r="B10" s="1250"/>
      <c r="C10" s="1250"/>
      <c r="D10" s="1250"/>
      <c r="E10" s="2261"/>
      <c r="F10" s="929" t="s">
        <v>310</v>
      </c>
      <c r="G10" s="929" t="s">
        <v>65</v>
      </c>
      <c r="H10" s="1250"/>
      <c r="I10" s="1250"/>
      <c r="J10" s="1250"/>
      <c r="K10" s="2261"/>
      <c r="L10" s="929" t="s">
        <v>310</v>
      </c>
      <c r="M10" s="930" t="s">
        <v>65</v>
      </c>
      <c r="N10" s="43"/>
    </row>
    <row r="11" spans="2:15" ht="24" customHeight="1" x14ac:dyDescent="0.2">
      <c r="B11" s="57">
        <v>21</v>
      </c>
      <c r="C11" s="58" t="s">
        <v>77</v>
      </c>
      <c r="D11" s="931">
        <v>44205</v>
      </c>
      <c r="E11" s="932" t="str">
        <f>+'[68]Obrigações do Tesouro'!B240</f>
        <v>OT/0,7%/15Out/2027</v>
      </c>
      <c r="F11" s="933">
        <f>+'[68]Obrigações do Tesouro'!G240</f>
        <v>-0.16200000000000001</v>
      </c>
      <c r="G11" s="248">
        <f>+'[68]Obrigações do Tesouro'!H240</f>
        <v>300</v>
      </c>
      <c r="H11" s="58">
        <v>22</v>
      </c>
      <c r="I11" s="58" t="s">
        <v>72</v>
      </c>
      <c r="J11" s="931">
        <v>19</v>
      </c>
      <c r="K11" s="932" t="str">
        <f>+'[68]Obrigações do Tesouro'!K423</f>
        <v>BT 20/Jan/2023</v>
      </c>
      <c r="L11" s="934">
        <f>+'[68]Obrigações do Tesouro'!L423</f>
        <v>-0.57399999999999995</v>
      </c>
      <c r="M11" s="99">
        <f>+'[68]Obrigações do Tesouro'!M423</f>
        <v>1135.433</v>
      </c>
      <c r="N11" s="43"/>
    </row>
    <row r="12" spans="2:15" ht="24" customHeight="1" x14ac:dyDescent="0.2">
      <c r="B12" s="57"/>
      <c r="C12" s="58" t="s">
        <v>77</v>
      </c>
      <c r="D12" s="931">
        <v>44205</v>
      </c>
      <c r="E12" s="932" t="str">
        <f>+'[68]Obrigações do Tesouro'!B241</f>
        <v>OT/0,3%/17Out/2031</v>
      </c>
      <c r="F12" s="933">
        <f>+'[68]Obrigações do Tesouro'!G241</f>
        <v>0.39700000000000002</v>
      </c>
      <c r="G12" s="248">
        <f>+'[68]Obrigações do Tesouro'!H241</f>
        <v>700</v>
      </c>
      <c r="H12" s="58"/>
      <c r="I12" s="58" t="s">
        <v>73</v>
      </c>
      <c r="J12" s="931">
        <v>16</v>
      </c>
      <c r="K12" s="932" t="str">
        <f>+'[68]Obrigações do Tesouro'!K424</f>
        <v>BT 20/Mai/2022</v>
      </c>
      <c r="L12" s="934">
        <f>+'[68]Obrigações do Tesouro'!L424</f>
        <v>-0.61</v>
      </c>
      <c r="M12" s="99">
        <f>+'[68]Obrigações do Tesouro'!M424</f>
        <v>292</v>
      </c>
      <c r="N12" s="43"/>
    </row>
    <row r="13" spans="2:15" ht="24" customHeight="1" x14ac:dyDescent="0.2">
      <c r="B13" s="57"/>
      <c r="C13" s="58" t="s">
        <v>66</v>
      </c>
      <c r="D13" s="931">
        <v>44210</v>
      </c>
      <c r="E13" s="932" t="str">
        <f>+'[68]Obrigações do Tesouro'!B242</f>
        <v>OT/0,475%/18Out/2030</v>
      </c>
      <c r="F13" s="933">
        <f>+'[68]Obrigações do Tesouro'!G242</f>
        <v>0.127</v>
      </c>
      <c r="G13" s="248">
        <f>+'[68]Obrigações do Tesouro'!H242</f>
        <v>740.32</v>
      </c>
      <c r="H13" s="58"/>
      <c r="I13" s="58" t="s">
        <v>73</v>
      </c>
      <c r="J13" s="931">
        <v>16</v>
      </c>
      <c r="K13" s="932" t="str">
        <f>+'[68]Obrigações do Tesouro'!K425</f>
        <v>BT 20/Jan/2023</v>
      </c>
      <c r="L13" s="934">
        <f>+'[68]Obrigações do Tesouro'!L425</f>
        <v>-0.55500000000000005</v>
      </c>
      <c r="M13" s="99">
        <f>+'[68]Obrigações do Tesouro'!M425</f>
        <v>958</v>
      </c>
      <c r="N13" s="43"/>
    </row>
    <row r="14" spans="2:15" ht="24" customHeight="1" x14ac:dyDescent="0.2">
      <c r="B14" s="57"/>
      <c r="C14" s="58" t="s">
        <v>66</v>
      </c>
      <c r="D14" s="931">
        <v>44210</v>
      </c>
      <c r="E14" s="932" t="str">
        <f>+'[68]Obrigações do Tesouro'!B243</f>
        <v>OT/4,1%/15Abr/2037</v>
      </c>
      <c r="F14" s="933">
        <f>+'[68]Obrigações do Tesouro'!G243</f>
        <v>0.60899999999999999</v>
      </c>
      <c r="G14" s="248">
        <f>+'[68]Obrigações do Tesouro'!H243</f>
        <v>347.524</v>
      </c>
      <c r="H14" s="58"/>
      <c r="I14" s="58" t="s">
        <v>74</v>
      </c>
      <c r="J14" s="931">
        <v>16</v>
      </c>
      <c r="K14" s="932" t="str">
        <f>+'[68]Obrigações do Tesouro'!K426</f>
        <v>BT 23/Set/2022</v>
      </c>
      <c r="L14" s="934">
        <f>+'[68]Obrigações do Tesouro'!L426</f>
        <v>-0.57099999999999995</v>
      </c>
      <c r="M14" s="99">
        <f>+'[68]Obrigações do Tesouro'!M426</f>
        <v>629.79700000000003</v>
      </c>
      <c r="N14" s="43"/>
    </row>
    <row r="15" spans="2:15" ht="24" customHeight="1" x14ac:dyDescent="0.2">
      <c r="B15" s="57"/>
      <c r="C15" s="58" t="s">
        <v>70</v>
      </c>
      <c r="D15" s="931">
        <v>44206</v>
      </c>
      <c r="E15" s="932" t="str">
        <f>+'[68]Obrigações do Tesouro'!B244</f>
        <v>OT/0,3%/17Out/2031</v>
      </c>
      <c r="F15" s="933">
        <f>+'[68]Obrigações do Tesouro'!G244</f>
        <v>0.314</v>
      </c>
      <c r="G15" s="248">
        <f>+'[68]Obrigações do Tesouro'!H244</f>
        <v>686</v>
      </c>
      <c r="H15" s="58"/>
      <c r="I15" s="58" t="s">
        <v>74</v>
      </c>
      <c r="J15" s="931">
        <v>16</v>
      </c>
      <c r="K15" s="932" t="str">
        <f>+'[68]Obrigações do Tesouro'!K427</f>
        <v>BT 17/Mar/2023</v>
      </c>
      <c r="L15" s="934">
        <f>+'[68]Obrigações do Tesouro'!L427</f>
        <v>-0.46700000000000003</v>
      </c>
      <c r="M15" s="99">
        <f>+'[68]Obrigações do Tesouro'!M427</f>
        <v>1308.3330000000001</v>
      </c>
      <c r="N15" s="43"/>
    </row>
    <row r="16" spans="2:15" ht="24" customHeight="1" x14ac:dyDescent="0.2">
      <c r="B16" s="57"/>
      <c r="C16" s="58" t="s">
        <v>70</v>
      </c>
      <c r="D16" s="931">
        <v>44206</v>
      </c>
      <c r="E16" s="932" t="str">
        <f>+'[68]Obrigações do Tesouro'!B245</f>
        <v>OT/4,1%/15Abr/2037</v>
      </c>
      <c r="F16" s="933">
        <f>+'[68]Obrigações do Tesouro'!G245</f>
        <v>0.622</v>
      </c>
      <c r="G16" s="248">
        <f>+'[68]Obrigações do Tesouro'!H245</f>
        <v>314</v>
      </c>
      <c r="H16" s="58"/>
      <c r="I16" s="58" t="s">
        <v>75</v>
      </c>
      <c r="J16" s="931">
        <v>20</v>
      </c>
      <c r="K16" s="932" t="str">
        <f>+'[68]Obrigações do Tesouro'!K428</f>
        <v>BT 22/Jul/2022</v>
      </c>
      <c r="L16" s="934">
        <f>+'[68]Obrigações do Tesouro'!L428</f>
        <v>-0.65500000000000003</v>
      </c>
      <c r="M16" s="99">
        <f>+'[68]Obrigações do Tesouro'!M428</f>
        <v>451</v>
      </c>
      <c r="N16" s="43"/>
    </row>
    <row r="17" spans="2:14" ht="24" customHeight="1" x14ac:dyDescent="0.2">
      <c r="B17" s="57">
        <v>22</v>
      </c>
      <c r="C17" s="58" t="s">
        <v>73</v>
      </c>
      <c r="D17" s="931">
        <v>9</v>
      </c>
      <c r="E17" s="932" t="str">
        <f>+'[68]Obrigações do Tesouro'!B246</f>
        <v>OT/2,125%/17Out/2028</v>
      </c>
      <c r="F17" s="933">
        <f>+'[68]Obrigações do Tesouro'!G246</f>
        <v>0.60299999999999998</v>
      </c>
      <c r="G17" s="248">
        <f>+'[68]Obrigações do Tesouro'!H246</f>
        <v>544</v>
      </c>
      <c r="H17" s="58"/>
      <c r="I17" s="58" t="s">
        <v>75</v>
      </c>
      <c r="J17" s="931">
        <v>20</v>
      </c>
      <c r="K17" s="932" t="str">
        <f>+'[68]Obrigações do Tesouro'!K429</f>
        <v>BT 17/Mar/2023</v>
      </c>
      <c r="L17" s="934">
        <f>+'[68]Obrigações do Tesouro'!L429</f>
        <v>-0.314</v>
      </c>
      <c r="M17" s="99">
        <f>+'[68]Obrigações do Tesouro'!M429</f>
        <v>800</v>
      </c>
      <c r="N17" s="43"/>
    </row>
    <row r="18" spans="2:14" ht="24" customHeight="1" x14ac:dyDescent="0.2">
      <c r="B18" s="57"/>
      <c r="C18" s="58" t="s">
        <v>73</v>
      </c>
      <c r="D18" s="931">
        <v>9</v>
      </c>
      <c r="E18" s="932" t="str">
        <f>+'[68]Obrigações do Tesouro'!B247</f>
        <v>OT/0,3%/17Out/2031</v>
      </c>
      <c r="F18" s="933">
        <f>+'[68]Obrigações do Tesouro'!G247</f>
        <v>1.008</v>
      </c>
      <c r="G18" s="248">
        <f>+'[68]Obrigações do Tesouro'!H247</f>
        <v>706</v>
      </c>
      <c r="H18" s="58"/>
      <c r="I18" s="58" t="s">
        <v>76</v>
      </c>
      <c r="J18" s="931">
        <v>18</v>
      </c>
      <c r="K18" s="932" t="str">
        <f>+'[68]Obrigações do Tesouro'!K430</f>
        <v>BT 18/Nov/2022</v>
      </c>
      <c r="L18" s="934">
        <f>+'[68]Obrigações do Tesouro'!L430</f>
        <v>-0.17899999999999999</v>
      </c>
      <c r="M18" s="99">
        <f>+'[68]Obrigações do Tesouro'!M430</f>
        <v>710.04399999999998</v>
      </c>
      <c r="N18" s="43"/>
    </row>
    <row r="19" spans="2:14" ht="24" customHeight="1" x14ac:dyDescent="0.2">
      <c r="B19" s="57"/>
      <c r="C19" s="58" t="s">
        <v>74</v>
      </c>
      <c r="D19" s="931">
        <v>9</v>
      </c>
      <c r="E19" s="932" t="str">
        <f>+'[68]Obrigações do Tesouro'!B248</f>
        <v>OT/4,125%/14Abr2027</v>
      </c>
      <c r="F19" s="933">
        <f>+'[68]Obrigações do Tesouro'!G248</f>
        <v>0.217</v>
      </c>
      <c r="G19" s="248">
        <f>+'[68]Obrigações do Tesouro'!H248</f>
        <v>500</v>
      </c>
      <c r="I19" s="58" t="s">
        <v>76</v>
      </c>
      <c r="J19" s="931">
        <v>18</v>
      </c>
      <c r="K19" s="932" t="str">
        <f>+'[68]Obrigações do Tesouro'!K431</f>
        <v>BT 19/Mai/2023</v>
      </c>
      <c r="L19" s="934">
        <f>+'[68]Obrigações do Tesouro'!L431</f>
        <v>0.23599999999999999</v>
      </c>
      <c r="M19" s="99">
        <f>+'[68]Obrigações do Tesouro'!M431</f>
        <v>1005.2619999999999</v>
      </c>
      <c r="N19" s="43"/>
    </row>
    <row r="20" spans="2:14" ht="24" customHeight="1" x14ac:dyDescent="0.2">
      <c r="B20" s="57"/>
      <c r="C20" s="58" t="s">
        <v>74</v>
      </c>
      <c r="D20" s="931">
        <v>9</v>
      </c>
      <c r="E20" s="932" t="str">
        <f>+'[68]Obrigações do Tesouro'!B249</f>
        <v>OT/2,25%/18Abr2034</v>
      </c>
      <c r="F20" s="933">
        <f>+'[68]Obrigações do Tesouro'!G249</f>
        <v>1.1539999999999999</v>
      </c>
      <c r="G20" s="248">
        <f>+'[68]Obrigações do Tesouro'!H249</f>
        <v>500</v>
      </c>
      <c r="I20" s="58" t="s">
        <v>77</v>
      </c>
      <c r="J20" s="931">
        <v>15</v>
      </c>
      <c r="K20" s="932" t="str">
        <f>+'[68]Obrigações do Tesouro'!K432</f>
        <v>BT 23/Set/2022</v>
      </c>
      <c r="L20" s="934">
        <f>+'[68]Obrigações do Tesouro'!L432</f>
        <v>-0.30199999999999999</v>
      </c>
      <c r="M20" s="99">
        <f>+'[68]Obrigações do Tesouro'!M432</f>
        <v>510.52600000000001</v>
      </c>
      <c r="N20" s="43"/>
    </row>
    <row r="21" spans="2:14" ht="24" customHeight="1" x14ac:dyDescent="0.2">
      <c r="B21" s="57"/>
      <c r="C21" s="58" t="s">
        <v>76</v>
      </c>
      <c r="D21" s="931">
        <v>11</v>
      </c>
      <c r="E21" s="932" t="str">
        <f>+'[68]Obrigações do Tesouro'!B250</f>
        <v>OT/0,475%/18Out/2030</v>
      </c>
      <c r="F21" s="933">
        <f>+'[68]Obrigações do Tesouro'!G250</f>
        <v>1.7669999999999999</v>
      </c>
      <c r="G21" s="248">
        <f>+'[68]Obrigações do Tesouro'!H250</f>
        <v>750</v>
      </c>
      <c r="I21" s="58" t="s">
        <v>68</v>
      </c>
      <c r="J21" s="931">
        <v>21</v>
      </c>
      <c r="K21" s="932" t="str">
        <f>+'[68]Obrigações do Tesouro'!K433</f>
        <v>BT 17/Mar/2023</v>
      </c>
      <c r="L21" s="934">
        <f>+'[68]Obrigações do Tesouro'!L433</f>
        <v>1.2909999999999999</v>
      </c>
      <c r="M21" s="99">
        <f>+'[68]Obrigações do Tesouro'!M433</f>
        <v>469.61</v>
      </c>
      <c r="N21" s="43"/>
    </row>
    <row r="22" spans="2:14" ht="24" customHeight="1" x14ac:dyDescent="0.2">
      <c r="B22" s="57"/>
      <c r="C22" s="58" t="s">
        <v>77</v>
      </c>
      <c r="D22" s="931">
        <v>8</v>
      </c>
      <c r="E22" s="932" t="str">
        <f>+'[68]Obrigações do Tesouro'!B251</f>
        <v>OT/0,3%/17Out/2031</v>
      </c>
      <c r="F22" s="933">
        <f>+'[68]Obrigações do Tesouro'!G251</f>
        <v>2.33</v>
      </c>
      <c r="G22" s="248">
        <f>+'[68]Obrigações do Tesouro'!H251</f>
        <v>750</v>
      </c>
      <c r="I22" s="58" t="s">
        <v>68</v>
      </c>
      <c r="J22" s="931">
        <v>21</v>
      </c>
      <c r="K22" s="932" t="str">
        <f>+'[68]Obrigações do Tesouro'!K434</f>
        <v>BT 23/Set/2023</v>
      </c>
      <c r="L22" s="934">
        <f>+'[68]Obrigações do Tesouro'!L434</f>
        <v>1.9159999999999999</v>
      </c>
      <c r="M22" s="99">
        <f>+'[68]Obrigações do Tesouro'!M434</f>
        <v>847.04600000000005</v>
      </c>
      <c r="N22" s="43"/>
    </row>
    <row r="23" spans="2:14" ht="24" customHeight="1" x14ac:dyDescent="0.2">
      <c r="C23" s="58" t="s">
        <v>68</v>
      </c>
      <c r="D23" s="931">
        <v>14</v>
      </c>
      <c r="E23" s="932" t="str">
        <f>+'[68]Obrigações do Tesouro'!B252</f>
        <v>OT/2,875%/ 21Jul/2026</v>
      </c>
      <c r="F23" s="933">
        <f>+'[68]Obrigações do Tesouro'!G252</f>
        <v>1.7769999999999999</v>
      </c>
      <c r="G23" s="248">
        <f>+'[68]Obrigações do Tesouro'!H252</f>
        <v>470</v>
      </c>
      <c r="I23" s="58" t="s">
        <v>69</v>
      </c>
      <c r="J23" s="931">
        <v>19</v>
      </c>
      <c r="K23" s="932" t="str">
        <f>+'[68]Obrigações do Tesouro'!K435</f>
        <v>BT 23/Set/2023</v>
      </c>
      <c r="L23" s="934">
        <f>+'[68]Obrigações do Tesouro'!L435</f>
        <v>2.1040000000000001</v>
      </c>
      <c r="M23" s="99">
        <f>+'[68]Obrigações do Tesouro'!M435</f>
        <v>750</v>
      </c>
      <c r="N23" s="43"/>
    </row>
    <row r="24" spans="2:14" ht="24" customHeight="1" x14ac:dyDescent="0.2">
      <c r="C24" s="58" t="s">
        <v>68</v>
      </c>
      <c r="D24" s="931">
        <v>14</v>
      </c>
      <c r="E24" s="932" t="str">
        <f>+'[68]Obrigações do Tesouro'!B253</f>
        <v>OT/1,65%/ 16Jul/2032</v>
      </c>
      <c r="F24" s="933">
        <f>+'[68]Obrigações do Tesouro'!G253</f>
        <v>2.754</v>
      </c>
      <c r="G24" s="248">
        <f>+'[68]Obrigações do Tesouro'!H253</f>
        <v>780</v>
      </c>
      <c r="H24" s="58">
        <v>23</v>
      </c>
      <c r="I24" s="58" t="s">
        <v>72</v>
      </c>
      <c r="J24" s="931">
        <v>18</v>
      </c>
      <c r="K24" s="932" t="str">
        <f>+'[68]Obrigações do Tesouro'!K436</f>
        <v>BT 21/Jul/2023</v>
      </c>
      <c r="L24" s="934">
        <f>+'[68]Obrigações do Tesouro'!L436</f>
        <v>2.4169999999999998</v>
      </c>
      <c r="M24" s="99">
        <f>+'[68]Obrigações do Tesouro'!M436</f>
        <v>750</v>
      </c>
      <c r="N24" s="43"/>
    </row>
    <row r="25" spans="2:14" ht="24" customHeight="1" x14ac:dyDescent="0.2">
      <c r="C25" s="58" t="s">
        <v>69</v>
      </c>
      <c r="D25" s="931">
        <v>12</v>
      </c>
      <c r="E25" s="932" t="str">
        <f>+'[68]Obrigações do Tesouro'!B254</f>
        <v>OT/2,875%/15Out/2025</v>
      </c>
      <c r="F25" s="933">
        <f>+'[68]Obrigações do Tesouro'!G254</f>
        <v>2.0870000000000002</v>
      </c>
      <c r="G25" s="248">
        <f>+'[68]Obrigações do Tesouro'!H254</f>
        <v>385</v>
      </c>
      <c r="H25" s="58"/>
      <c r="I25" s="58" t="s">
        <v>72</v>
      </c>
      <c r="J25" s="931">
        <v>18</v>
      </c>
      <c r="K25" s="932" t="str">
        <f>+'[68]Obrigações do Tesouro'!K437</f>
        <v>BT 19/Jan/2024</v>
      </c>
      <c r="L25" s="934">
        <f>+'[68]Obrigações do Tesouro'!L437</f>
        <v>2.7250000000000001</v>
      </c>
      <c r="M25" s="99">
        <f>+'[68]Obrigações do Tesouro'!M437</f>
        <v>500</v>
      </c>
      <c r="N25" s="43"/>
    </row>
    <row r="26" spans="2:14" ht="24" customHeight="1" x14ac:dyDescent="0.2">
      <c r="C26" s="58" t="s">
        <v>69</v>
      </c>
      <c r="D26" s="931">
        <v>12</v>
      </c>
      <c r="E26" s="932" t="str">
        <f>+'[68]Obrigações do Tesouro'!B255</f>
        <v>OT/0,3%/17Out/2031</v>
      </c>
      <c r="F26" s="933">
        <f>+'[68]Obrigações do Tesouro'!G255</f>
        <v>3.23</v>
      </c>
      <c r="G26" s="248">
        <f>+'[68]Obrigações do Tesouro'!H255</f>
        <v>723</v>
      </c>
      <c r="I26" s="58" t="s">
        <v>73</v>
      </c>
      <c r="J26" s="931">
        <v>15</v>
      </c>
      <c r="K26" s="932" t="str">
        <f>+'[68]Obrigações do Tesouro'!K438</f>
        <v>BT/19/Mai/2023</v>
      </c>
      <c r="L26" s="934">
        <f>+'[68]Obrigações do Tesouro'!L438</f>
        <v>2.5680000000000001</v>
      </c>
      <c r="M26" s="99">
        <f>+'[68]Obrigações do Tesouro'!M438</f>
        <v>514.99900000000002</v>
      </c>
      <c r="N26" s="43"/>
    </row>
    <row r="27" spans="2:14" ht="24" customHeight="1" x14ac:dyDescent="0.2">
      <c r="B27" s="57">
        <v>23</v>
      </c>
      <c r="C27" s="58" t="s">
        <v>73</v>
      </c>
      <c r="D27" s="931">
        <v>8</v>
      </c>
      <c r="E27" s="932" t="str">
        <f>+'[68]Obrigações do Tesouro'!B256</f>
        <v>OT/1,65%/16Jul2032</v>
      </c>
      <c r="F27" s="933">
        <f>+'[68]Obrigações do Tesouro'!G256</f>
        <v>3.1720000000000002</v>
      </c>
      <c r="G27" s="248">
        <f>+'[68]Obrigações do Tesouro'!H256</f>
        <v>1176.25</v>
      </c>
      <c r="I27" s="58" t="s">
        <v>73</v>
      </c>
      <c r="J27" s="931">
        <v>15</v>
      </c>
      <c r="K27" s="932" t="str">
        <f>+'[68]Obrigações do Tesouro'!K439</f>
        <v>BT/19/Jan/2024</v>
      </c>
      <c r="L27" s="934">
        <f>+'[68]Obrigações do Tesouro'!L439</f>
        <v>2.9750000000000001</v>
      </c>
      <c r="M27" s="99">
        <f>+'[68]Obrigações do Tesouro'!M439</f>
        <v>387.17700000000002</v>
      </c>
      <c r="N27" s="43"/>
    </row>
    <row r="28" spans="2:14" ht="24" customHeight="1" x14ac:dyDescent="0.2">
      <c r="C28" s="58" t="s">
        <v>74</v>
      </c>
      <c r="D28" s="931">
        <v>8</v>
      </c>
      <c r="E28" s="932" t="str">
        <f>+'[68]Obrigações do Tesouro'!B257</f>
        <v>OT/1,65%/ 16Jul/2032</v>
      </c>
      <c r="F28" s="933">
        <f>+'[68]Obrigações do Tesouro'!G257</f>
        <v>3.5489999999999999</v>
      </c>
      <c r="G28" s="248">
        <f>+'[68]Obrigações do Tesouro'!H257</f>
        <v>443.37099999999998</v>
      </c>
      <c r="I28" s="58" t="s">
        <v>74</v>
      </c>
      <c r="J28" s="931">
        <v>15</v>
      </c>
      <c r="K28" s="932" t="str">
        <f>+'[68]Obrigações do Tesouro'!K440</f>
        <v>BT 22/Set/2023</v>
      </c>
      <c r="L28" s="934">
        <f>+'[68]Obrigações do Tesouro'!L440</f>
        <v>2.8929999999999998</v>
      </c>
      <c r="M28" s="99">
        <f>+'[68]Obrigações do Tesouro'!M440</f>
        <v>572.24900000000002</v>
      </c>
      <c r="N28" s="43"/>
    </row>
    <row r="29" spans="2:14" ht="24" customHeight="1" x14ac:dyDescent="0.2">
      <c r="C29" s="58" t="s">
        <v>74</v>
      </c>
      <c r="D29" s="931">
        <v>8</v>
      </c>
      <c r="E29" s="932" t="str">
        <f>+'[68]Obrigações do Tesouro'!B258</f>
        <v>OT/0,9%/12Out/2035</v>
      </c>
      <c r="F29" s="933">
        <f>+'[68]Obrigações do Tesouro'!G258</f>
        <v>3.7440000000000002</v>
      </c>
      <c r="G29" s="248">
        <f>+'[68]Obrigações do Tesouro'!H258</f>
        <v>602.53300000000002</v>
      </c>
      <c r="I29" s="58" t="s">
        <v>74</v>
      </c>
      <c r="J29" s="931">
        <v>15</v>
      </c>
      <c r="K29" s="932" t="str">
        <f>+'[68]Obrigações do Tesouro'!K441</f>
        <v>BT 15/Mar/2024</v>
      </c>
      <c r="L29" s="934">
        <f>+'[68]Obrigações do Tesouro'!L441</f>
        <v>2.9750000000000001</v>
      </c>
      <c r="M29" s="99">
        <f>+'[68]Obrigações do Tesouro'!M441</f>
        <v>401.55799999999999</v>
      </c>
      <c r="N29" s="43"/>
    </row>
    <row r="30" spans="2:14" ht="2.1" customHeight="1" x14ac:dyDescent="0.2">
      <c r="B30" s="389"/>
      <c r="C30" s="62"/>
      <c r="D30" s="935"/>
      <c r="E30" s="932"/>
      <c r="F30" s="933"/>
      <c r="G30" s="248"/>
      <c r="H30" s="57"/>
      <c r="I30" s="58"/>
      <c r="J30" s="931"/>
      <c r="K30" s="936"/>
      <c r="L30" s="937"/>
      <c r="M30" s="938"/>
      <c r="N30" s="43"/>
    </row>
    <row r="31" spans="2:14" s="69" customFormat="1" ht="18" customHeight="1" x14ac:dyDescent="0.2">
      <c r="B31" s="729" t="s">
        <v>737</v>
      </c>
      <c r="C31" s="729"/>
      <c r="D31" s="88"/>
      <c r="E31" s="939"/>
      <c r="F31" s="88"/>
      <c r="G31" s="880"/>
      <c r="H31" s="880"/>
      <c r="I31" s="880"/>
      <c r="J31" s="880"/>
      <c r="K31" s="880"/>
      <c r="L31" s="880"/>
      <c r="M31" s="786"/>
    </row>
    <row r="32" spans="2:14" s="69" customFormat="1" ht="18" customHeight="1" x14ac:dyDescent="0.2">
      <c r="B32" s="145" t="s">
        <v>738</v>
      </c>
      <c r="C32" s="145"/>
      <c r="E32" s="940"/>
      <c r="H32" s="941"/>
      <c r="I32" s="941"/>
      <c r="J32" s="941"/>
      <c r="K32" s="941"/>
      <c r="L32" s="941"/>
      <c r="M32" s="852"/>
    </row>
    <row r="33" spans="2:14" s="69" customFormat="1" ht="18" customHeight="1" x14ac:dyDescent="0.2">
      <c r="B33" s="145" t="s">
        <v>739</v>
      </c>
      <c r="C33" s="145"/>
      <c r="E33" s="940"/>
      <c r="H33" s="941"/>
      <c r="I33" s="941"/>
      <c r="J33" s="941"/>
      <c r="K33" s="941"/>
      <c r="L33" s="941"/>
      <c r="M33" s="852"/>
    </row>
    <row r="34" spans="2:14" ht="24" customHeight="1" x14ac:dyDescent="0.2">
      <c r="B34" s="797"/>
      <c r="C34" s="797"/>
      <c r="D34" s="43"/>
      <c r="E34" s="704"/>
      <c r="F34" s="43"/>
      <c r="G34" s="43"/>
      <c r="H34" s="942"/>
      <c r="I34" s="942"/>
      <c r="J34" s="942"/>
      <c r="K34" s="942"/>
      <c r="L34" s="942"/>
      <c r="M34" s="121"/>
      <c r="N34" s="43"/>
    </row>
    <row r="35" spans="2:14" ht="24" customHeight="1" x14ac:dyDescent="0.2">
      <c r="B35" s="798"/>
      <c r="C35" s="79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2">
      <c r="B36" s="798"/>
      <c r="C36" s="79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2">
      <c r="B37" s="798"/>
      <c r="C37" s="79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2">
      <c r="B38" s="798"/>
      <c r="C38" s="79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2">
      <c r="B39" s="798"/>
      <c r="C39" s="79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2">
      <c r="B40" s="798"/>
      <c r="C40" s="79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2">
      <c r="B41" s="798"/>
      <c r="C41" s="798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2">
      <c r="B42" s="798"/>
      <c r="C42" s="798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2">
      <c r="B43" s="798"/>
      <c r="C43" s="798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2">
      <c r="B44" s="798"/>
      <c r="C44" s="798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2">
      <c r="B45" s="943"/>
      <c r="C45" s="798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2">
      <c r="B46" s="798"/>
      <c r="C46" s="798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2">
      <c r="B47" s="798"/>
      <c r="C47" s="798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2">
      <c r="B48" s="798"/>
      <c r="C48" s="798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2">
      <c r="B49" s="798"/>
      <c r="C49" s="798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2">
      <c r="B50" s="798"/>
      <c r="C50" s="798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2">
      <c r="B51" s="798"/>
      <c r="C51" s="798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2">
      <c r="B52" s="798"/>
      <c r="C52" s="798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" customHeight="1" x14ac:dyDescent="0.2">
      <c r="B53" s="798"/>
      <c r="C53" s="798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2">
      <c r="B54" s="798"/>
      <c r="C54" s="798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2">
      <c r="B55" s="798"/>
      <c r="C55" s="798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2">
      <c r="B56" s="798"/>
      <c r="C56" s="798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2">
      <c r="B57" s="798"/>
      <c r="C57" s="798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2">
      <c r="B58" s="798"/>
      <c r="C58" s="798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2">
      <c r="B59" s="798"/>
      <c r="C59" s="798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2">
      <c r="B60" s="798"/>
      <c r="C60" s="798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2">
      <c r="B61" s="798"/>
      <c r="C61" s="798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2">
      <c r="B62" s="798"/>
      <c r="C62" s="798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2">
      <c r="B63" s="798"/>
      <c r="C63" s="798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2">
      <c r="B65" s="43"/>
      <c r="C65" s="43"/>
      <c r="D65" s="588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25">
      <c r="B66" s="39" t="s">
        <v>740</v>
      </c>
      <c r="C66" s="944"/>
      <c r="D66" s="945"/>
      <c r="E66" s="945"/>
      <c r="F66" s="945"/>
      <c r="G66" s="945"/>
      <c r="H66" s="945"/>
      <c r="I66" s="945"/>
      <c r="J66" s="945"/>
      <c r="K66" s="945"/>
      <c r="L66" s="945"/>
      <c r="M66" s="945"/>
      <c r="N66" s="43"/>
    </row>
    <row r="67" spans="2:14" ht="18" customHeight="1" x14ac:dyDescent="0.25">
      <c r="B67" s="80" t="s">
        <v>741</v>
      </c>
      <c r="C67" s="946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2">
      <c r="B68" s="1818"/>
      <c r="C68" s="1818"/>
      <c r="D68" s="1272" t="s">
        <v>742</v>
      </c>
      <c r="E68" s="1272"/>
      <c r="F68" s="1272"/>
      <c r="G68" s="1272"/>
      <c r="H68" s="1272"/>
      <c r="I68" s="1272"/>
      <c r="J68" s="1272"/>
      <c r="K68" s="1272" t="s">
        <v>743</v>
      </c>
      <c r="L68" s="1272"/>
      <c r="M68" s="1607"/>
      <c r="N68" s="43"/>
    </row>
    <row r="69" spans="2:14" ht="24" customHeight="1" x14ac:dyDescent="0.2">
      <c r="B69" s="1818"/>
      <c r="C69" s="1818"/>
      <c r="D69" s="1250" t="s">
        <v>744</v>
      </c>
      <c r="E69" s="1250"/>
      <c r="F69" s="1250" t="s">
        <v>324</v>
      </c>
      <c r="G69" s="1250"/>
      <c r="H69" s="1250" t="s">
        <v>331</v>
      </c>
      <c r="I69" s="1250"/>
      <c r="J69" s="1250"/>
      <c r="K69" s="1250" t="s">
        <v>324</v>
      </c>
      <c r="L69" s="1250"/>
      <c r="M69" s="774" t="s">
        <v>323</v>
      </c>
      <c r="N69" s="43"/>
    </row>
    <row r="70" spans="2:14" ht="24" customHeight="1" x14ac:dyDescent="0.2">
      <c r="B70" s="1818"/>
      <c r="C70" s="1818"/>
      <c r="D70" s="420" t="s">
        <v>745</v>
      </c>
      <c r="E70" s="420" t="s">
        <v>489</v>
      </c>
      <c r="F70" s="420" t="s">
        <v>745</v>
      </c>
      <c r="G70" s="420" t="s">
        <v>489</v>
      </c>
      <c r="H70" s="1581" t="s">
        <v>745</v>
      </c>
      <c r="I70" s="1581"/>
      <c r="J70" s="420" t="s">
        <v>489</v>
      </c>
      <c r="K70" s="2262" t="s">
        <v>489</v>
      </c>
      <c r="L70" s="2262"/>
      <c r="M70" s="2262"/>
      <c r="N70" s="43"/>
    </row>
    <row r="71" spans="2:14" ht="24" customHeight="1" x14ac:dyDescent="0.2">
      <c r="B71" s="1900"/>
      <c r="C71" s="1900"/>
      <c r="D71" s="1934" t="s">
        <v>310</v>
      </c>
      <c r="E71" s="1934"/>
      <c r="F71" s="1934"/>
      <c r="G71" s="1934"/>
      <c r="H71" s="1934"/>
      <c r="I71" s="1934"/>
      <c r="J71" s="1934"/>
      <c r="K71" s="2266" t="s">
        <v>746</v>
      </c>
      <c r="L71" s="2267"/>
      <c r="M71" s="2267"/>
      <c r="N71" s="43"/>
    </row>
    <row r="72" spans="2:14" ht="24" customHeight="1" x14ac:dyDescent="0.2">
      <c r="B72" s="1175">
        <v>2020</v>
      </c>
      <c r="C72" s="1175"/>
      <c r="D72" s="947">
        <f>+'[68]Tax. Juro(10 anos) Anuais'!F28</f>
        <v>0.41484559884559885</v>
      </c>
      <c r="E72" s="948">
        <f>+'[68]Tax. Juro(10 anos) Anuais'!G28</f>
        <v>6.0999999999999999E-2</v>
      </c>
      <c r="F72" s="911">
        <f>+'[68]Tax. Juro(10 anos) Anuais'!B28</f>
        <v>-0.47691460489993093</v>
      </c>
      <c r="G72" s="949">
        <f>+'[68]Tax. Juro(10 anos) Anuais'!C28</f>
        <v>-0.57499999999999996</v>
      </c>
      <c r="H72" s="2263">
        <f>+'[68]Tax. Juro(10 anos) Anuais'!D28</f>
        <v>0.3854907016594516</v>
      </c>
      <c r="I72" s="2264"/>
      <c r="J72" s="950">
        <f>+'[68]Tax. Juro(10 anos) Anuais'!E28</f>
        <v>5.5E-2</v>
      </c>
      <c r="K72" s="2265">
        <f>+'[68]Tax. Juro(10 anos) Anuais'!H28</f>
        <v>63.599999999999987</v>
      </c>
      <c r="L72" s="2265"/>
      <c r="M72" s="951">
        <f>+'[68]Tax. Juro(10 anos) Anuais'!I28</f>
        <v>0.59999999999999987</v>
      </c>
      <c r="N72" s="43"/>
    </row>
    <row r="73" spans="2:14" ht="24" customHeight="1" x14ac:dyDescent="0.2">
      <c r="B73" s="1175">
        <v>2021</v>
      </c>
      <c r="C73" s="1175"/>
      <c r="D73" s="947">
        <f>+'[68]Tax. Juro(10 anos) Anuais'!F29</f>
        <v>0.28512649240855764</v>
      </c>
      <c r="E73" s="948">
        <f>+'[68]Tax. Juro(10 anos) Anuais'!G29</f>
        <v>0.46899999999999997</v>
      </c>
      <c r="F73" s="911">
        <f>+'[68]Tax. Juro(10 anos) Anuais'!B29</f>
        <v>-0.31068278162055341</v>
      </c>
      <c r="G73" s="949">
        <f>+'[68]Tax. Juro(10 anos) Anuais'!C29</f>
        <v>-0.18149999999999999</v>
      </c>
      <c r="H73" s="2263">
        <f>+'[68]Tax. Juro(10 anos) Anuais'!D29</f>
        <v>0.35435669074283199</v>
      </c>
      <c r="I73" s="2264"/>
      <c r="J73" s="950">
        <f>+'[68]Tax. Juro(10 anos) Anuais'!E29</f>
        <v>0.56799999999999995</v>
      </c>
      <c r="K73" s="2265">
        <f>+'[68]Tax. Juro(10 anos) Anuais'!H29</f>
        <v>65.05</v>
      </c>
      <c r="L73" s="2265"/>
      <c r="M73" s="951">
        <f>+'[68]Tax. Juro(10 anos) Anuais'!I29</f>
        <v>-9.8999999999999986</v>
      </c>
      <c r="N73" s="43"/>
    </row>
    <row r="74" spans="2:14" ht="24" customHeight="1" x14ac:dyDescent="0.2">
      <c r="B74" s="1175">
        <v>2022</v>
      </c>
      <c r="C74" s="1175"/>
      <c r="D74" s="947">
        <f>+'[68]Tax. Juro(10 anos) Anuais'!F30</f>
        <v>2.1544075886975347</v>
      </c>
      <c r="E74" s="948">
        <f>+'[68]Tax. Juro(10 anos) Anuais'!G30</f>
        <v>3.5990000000000002</v>
      </c>
      <c r="F74" s="911">
        <f>+'[68]Tax. Juro(10 anos) Anuais'!B30</f>
        <v>1.1841235079010106</v>
      </c>
      <c r="G74" s="949">
        <f>+'[68]Tax. Juro(10 anos) Anuais'!C30</f>
        <v>2.5644999999999998</v>
      </c>
      <c r="H74" s="2263">
        <f>+'[68]Tax. Juro(10 anos) Anuais'!D30</f>
        <v>2.2178138914686252</v>
      </c>
      <c r="I74" s="2264"/>
      <c r="J74" s="950">
        <f>+'[68]Tax. Juro(10 anos) Anuais'!E30</f>
        <v>3.657</v>
      </c>
      <c r="K74" s="2265">
        <f>+'[68]Tax. Juro(10 anos) Anuais'!H30</f>
        <v>103.45000000000005</v>
      </c>
      <c r="L74" s="2265"/>
      <c r="M74" s="951">
        <f>+'[68]Tax. Juro(10 anos) Anuais'!I30</f>
        <v>-5.7999999999999829</v>
      </c>
      <c r="N74" s="43"/>
    </row>
    <row r="75" spans="2:14" ht="24" customHeight="1" x14ac:dyDescent="0.2">
      <c r="B75" s="1398"/>
      <c r="C75" s="1398"/>
      <c r="D75" s="398"/>
      <c r="E75" s="952"/>
      <c r="F75" s="914"/>
      <c r="G75" s="399"/>
      <c r="H75" s="2271"/>
      <c r="I75" s="2272"/>
      <c r="J75" s="953"/>
      <c r="K75" s="2273"/>
      <c r="L75" s="2273"/>
      <c r="M75" s="954"/>
      <c r="N75" s="43"/>
    </row>
    <row r="76" spans="2:14" ht="24" customHeight="1" x14ac:dyDescent="0.2">
      <c r="B76" s="57">
        <v>21</v>
      </c>
      <c r="C76" s="58" t="s">
        <v>70</v>
      </c>
      <c r="D76" s="955">
        <f>+'[68]Tax. Juro(10 anos)V.Mens. e FP.'!F325</f>
        <v>0.37745454545454549</v>
      </c>
      <c r="E76" s="918">
        <f>+'[68]Tax. Juro(10 anos)V.Mens. e FP.'!G325</f>
        <v>0.33200000000000002</v>
      </c>
      <c r="F76" s="919">
        <f>+'[68]Tax. Juro(10 anos)V.Mens. e FP.'!B325</f>
        <v>-0.25447727272727272</v>
      </c>
      <c r="G76" s="956">
        <f>+'[68]Tax. Juro(10 anos)V.Mens. e FP.'!C325</f>
        <v>-0.34699999999999998</v>
      </c>
      <c r="H76" s="2268">
        <f>+'[68]Tax. Juro(10 anos)V.Mens. e FP.'!D325</f>
        <v>0.46395454545454556</v>
      </c>
      <c r="I76" s="2269"/>
      <c r="J76" s="957">
        <f>+'[68]Tax. Juro(10 anos)V.Mens. e FP.'!E325</f>
        <v>0.41499999999999998</v>
      </c>
      <c r="K76" s="2270">
        <f>+'[68]Tax. Juro(10 anos)V.Mens. e FP.'!H325</f>
        <v>67.900000000000006</v>
      </c>
      <c r="L76" s="2270"/>
      <c r="M76" s="775">
        <f>+'[68]Tax. Juro(10 anos)V.Mens. e FP.'!I325</f>
        <v>-8.2999999999999972</v>
      </c>
      <c r="N76" s="43"/>
    </row>
    <row r="77" spans="2:14" ht="24" customHeight="1" x14ac:dyDescent="0.2">
      <c r="B77" s="110"/>
      <c r="C77" s="51" t="s">
        <v>71</v>
      </c>
      <c r="D77" s="398">
        <f>+'[68]Tax. Juro(10 anos)V.Mens. e FP.'!F326</f>
        <v>0.32373809523809527</v>
      </c>
      <c r="E77" s="952">
        <f>+'[68]Tax. Juro(10 anos)V.Mens. e FP.'!G326</f>
        <v>0.46899999999999997</v>
      </c>
      <c r="F77" s="914">
        <f>+'[68]Tax. Juro(10 anos)V.Mens. e FP.'!B326</f>
        <v>-0.32533333333333331</v>
      </c>
      <c r="G77" s="399">
        <f>+'[68]Tax. Juro(10 anos)V.Mens. e FP.'!C326</f>
        <v>-0.18149999999999999</v>
      </c>
      <c r="H77" s="2271">
        <f>+'[68]Tax. Juro(10 anos)V.Mens. e FP.'!D326</f>
        <v>0.4076190476190476</v>
      </c>
      <c r="I77" s="2272"/>
      <c r="J77" s="953">
        <f>+'[68]Tax. Juro(10 anos)V.Mens. e FP.'!E326</f>
        <v>0.56799999999999995</v>
      </c>
      <c r="K77" s="2273">
        <f>+'[68]Tax. Juro(10 anos)V.Mens. e FP.'!H326</f>
        <v>65.05</v>
      </c>
      <c r="L77" s="2273"/>
      <c r="M77" s="776">
        <f>+'[68]Tax. Juro(10 anos)V.Mens. e FP.'!I326</f>
        <v>-9.8999999999999986</v>
      </c>
      <c r="N77" s="43"/>
    </row>
    <row r="78" spans="2:14" ht="24" customHeight="1" x14ac:dyDescent="0.2">
      <c r="B78" s="57">
        <v>22</v>
      </c>
      <c r="C78" s="58" t="s">
        <v>72</v>
      </c>
      <c r="D78" s="955">
        <f>+'[68]Tax. Juro(10 anos)V.Mens. e FP.'!F327</f>
        <v>0.56828571428571439</v>
      </c>
      <c r="E78" s="918">
        <f>+'[68]Tax. Juro(10 anos)V.Mens. e FP.'!G327</f>
        <v>0.64700000000000002</v>
      </c>
      <c r="F78" s="919">
        <f>+'[68]Tax. Juro(10 anos)V.Mens. e FP.'!B327</f>
        <v>-5.7738095238095234E-2</v>
      </c>
      <c r="G78" s="956">
        <f>+'[68]Tax. Juro(10 anos)V.Mens. e FP.'!C327</f>
        <v>1.4E-2</v>
      </c>
      <c r="H78" s="2268">
        <f>+'[68]Tax. Juro(10 anos)V.Mens. e FP.'!D327</f>
        <v>0.64447619047619054</v>
      </c>
      <c r="I78" s="2269"/>
      <c r="J78" s="957">
        <f>+'[68]Tax. Juro(10 anos)V.Mens. e FP.'!E327</f>
        <v>0.748</v>
      </c>
      <c r="K78" s="2270">
        <f>+'[68]Tax. Juro(10 anos)V.Mens. e FP.'!H327</f>
        <v>63.3</v>
      </c>
      <c r="L78" s="2270"/>
      <c r="M78" s="775">
        <f>+'[68]Tax. Juro(10 anos)V.Mens. e FP.'!I327</f>
        <v>-10.099999999999998</v>
      </c>
      <c r="N78" s="43"/>
    </row>
    <row r="79" spans="2:14" ht="24" customHeight="1" x14ac:dyDescent="0.2">
      <c r="B79" s="57"/>
      <c r="C79" s="58" t="s">
        <v>73</v>
      </c>
      <c r="D79" s="955">
        <f>+'[68]Tax. Juro(10 anos)V.Mens. e FP.'!F328</f>
        <v>1.0400750000000001</v>
      </c>
      <c r="E79" s="918">
        <f>+'[68]Tax. Juro(10 anos)V.Mens. e FP.'!G328</f>
        <v>1.032</v>
      </c>
      <c r="F79" s="919">
        <f>+'[68]Tax. Juro(10 anos)V.Mens. e FP.'!B328</f>
        <v>0.20832500000000004</v>
      </c>
      <c r="G79" s="956">
        <f>+'[68]Tax. Juro(10 anos)V.Mens. e FP.'!C328</f>
        <v>0.159</v>
      </c>
      <c r="H79" s="2268">
        <f>+'[68]Tax. Juro(10 anos)V.Mens. e FP.'!D328</f>
        <v>1.135975</v>
      </c>
      <c r="I79" s="2269"/>
      <c r="J79" s="957">
        <f>+'[68]Tax. Juro(10 anos)V.Mens. e FP.'!E328</f>
        <v>1.1319999999999999</v>
      </c>
      <c r="K79" s="2270">
        <f>+'[68]Tax. Juro(10 anos)V.Mens. e FP.'!H328</f>
        <v>87.3</v>
      </c>
      <c r="L79" s="2270"/>
      <c r="M79" s="775">
        <f>+'[68]Tax. Juro(10 anos)V.Mens. e FP.'!I328</f>
        <v>-9.9999999999999858</v>
      </c>
      <c r="N79" s="43"/>
    </row>
    <row r="80" spans="2:14" ht="24" customHeight="1" x14ac:dyDescent="0.2">
      <c r="B80" s="57"/>
      <c r="C80" s="58" t="s">
        <v>74</v>
      </c>
      <c r="D80" s="955">
        <f>+'[68]Tax. Juro(10 anos)V.Mens. e FP.'!F329</f>
        <v>1.1362608695652174</v>
      </c>
      <c r="E80" s="918">
        <f>+'[68]Tax. Juro(10 anos)V.Mens. e FP.'!G329</f>
        <v>1.371</v>
      </c>
      <c r="F80" s="919">
        <f>+'[68]Tax. Juro(10 anos)V.Mens. e FP.'!B329</f>
        <v>0.32556521739130434</v>
      </c>
      <c r="G80" s="956">
        <f>+'[68]Tax. Juro(10 anos)V.Mens. e FP.'!C329</f>
        <v>0.54849999999999999</v>
      </c>
      <c r="H80" s="2268">
        <f>+'[68]Tax. Juro(10 anos)V.Mens. e FP.'!D329</f>
        <v>1.2659347826086951</v>
      </c>
      <c r="I80" s="2269"/>
      <c r="J80" s="957">
        <f>+'[68]Tax. Juro(10 anos)V.Mens. e FP.'!E329</f>
        <v>1.4419999999999999</v>
      </c>
      <c r="K80" s="2270">
        <f>+'[68]Tax. Juro(10 anos)V.Mens. e FP.'!H329</f>
        <v>82.25</v>
      </c>
      <c r="L80" s="2270"/>
      <c r="M80" s="775">
        <f>+'[68]Tax. Juro(10 anos)V.Mens. e FP.'!I329</f>
        <v>-7.0999999999999952</v>
      </c>
      <c r="N80" s="43"/>
    </row>
    <row r="81" spans="2:14" ht="24" customHeight="1" x14ac:dyDescent="0.2">
      <c r="B81" s="57"/>
      <c r="C81" s="58" t="s">
        <v>75</v>
      </c>
      <c r="D81" s="955">
        <f>+'[68]Tax. Juro(10 anos)V.Mens. e FP.'!F330</f>
        <v>1.7380000000000002</v>
      </c>
      <c r="E81" s="918">
        <f>+'[68]Tax. Juro(10 anos)V.Mens. e FP.'!G330</f>
        <v>2.032</v>
      </c>
      <c r="F81" s="919">
        <f>+'[68]Tax. Juro(10 anos)V.Mens. e FP.'!B330</f>
        <v>0.77815789473684216</v>
      </c>
      <c r="G81" s="956">
        <f>+'[68]Tax. Juro(10 anos)V.Mens. e FP.'!C330</f>
        <v>0.9345</v>
      </c>
      <c r="H81" s="2268">
        <f>+'[68]Tax. Juro(10 anos)V.Mens. e FP.'!D330</f>
        <v>1.7428157894736842</v>
      </c>
      <c r="I81" s="2269"/>
      <c r="J81" s="957">
        <f>+'[68]Tax. Juro(10 anos)V.Mens. e FP.'!E330</f>
        <v>1.962</v>
      </c>
      <c r="K81" s="2270">
        <f>+'[68]Tax. Juro(10 anos)V.Mens. e FP.'!H330</f>
        <v>109.75000000000001</v>
      </c>
      <c r="L81" s="2270"/>
      <c r="M81" s="775">
        <f>+'[68]Tax. Juro(10 anos)V.Mens. e FP.'!I330</f>
        <v>7.0000000000000062</v>
      </c>
      <c r="N81" s="43"/>
    </row>
    <row r="82" spans="2:14" ht="24" customHeight="1" x14ac:dyDescent="0.2">
      <c r="B82" s="57"/>
      <c r="C82" s="58" t="s">
        <v>76</v>
      </c>
      <c r="D82" s="955">
        <f>+'[68]Tax. Juro(10 anos)V.Mens. e FP.'!F331</f>
        <v>2.1203636363636362</v>
      </c>
      <c r="E82" s="918">
        <f>+'[68]Tax. Juro(10 anos)V.Mens. e FP.'!G331</f>
        <v>2.254</v>
      </c>
      <c r="F82" s="919">
        <f>+'[68]Tax. Juro(10 anos)V.Mens. e FP.'!B331</f>
        <v>0.99502272727272711</v>
      </c>
      <c r="G82" s="956">
        <f>+'[68]Tax. Juro(10 anos)V.Mens. e FP.'!C331</f>
        <v>1.1200000000000001</v>
      </c>
      <c r="H82" s="2268">
        <f>+'[68]Tax. Juro(10 anos)V.Mens. e FP.'!D331</f>
        <v>2.0791136363636364</v>
      </c>
      <c r="I82" s="2269"/>
      <c r="J82" s="957">
        <f>+'[68]Tax. Juro(10 anos)V.Mens. e FP.'!E331</f>
        <v>2.214</v>
      </c>
      <c r="K82" s="2270">
        <f>+'[68]Tax. Juro(10 anos)V.Mens. e FP.'!H331</f>
        <v>113.39999999999999</v>
      </c>
      <c r="L82" s="2270"/>
      <c r="M82" s="775">
        <f>+'[68]Tax. Juro(10 anos)V.Mens. e FP.'!I331</f>
        <v>4.0000000000000036</v>
      </c>
      <c r="N82" s="43"/>
    </row>
    <row r="83" spans="2:14" ht="24" customHeight="1" x14ac:dyDescent="0.2">
      <c r="B83" s="57"/>
      <c r="C83" s="58" t="s">
        <v>77</v>
      </c>
      <c r="D83" s="955">
        <f>+'[68]Tax. Juro(10 anos)V.Mens. e FP.'!F332</f>
        <v>2.6391818181818185</v>
      </c>
      <c r="E83" s="918">
        <f>+'[68]Tax. Juro(10 anos)V.Mens. e FP.'!G332</f>
        <v>2.444</v>
      </c>
      <c r="F83" s="919">
        <f>+'[68]Tax. Juro(10 anos)V.Mens. e FP.'!B332</f>
        <v>1.5000227272727273</v>
      </c>
      <c r="G83" s="956">
        <f>+'[68]Tax. Juro(10 anos)V.Mens. e FP.'!C332</f>
        <v>1.3654999999999999</v>
      </c>
      <c r="H83" s="2268">
        <f>+'[68]Tax. Juro(10 anos)V.Mens. e FP.'!D332</f>
        <v>2.6481136363636368</v>
      </c>
      <c r="I83" s="2269"/>
      <c r="J83" s="957">
        <f>+'[68]Tax. Juro(10 anos)V.Mens. e FP.'!E332</f>
        <v>2.4540000000000002</v>
      </c>
      <c r="K83" s="2270">
        <f>+'[68]Tax. Juro(10 anos)V.Mens. e FP.'!H332</f>
        <v>107.85</v>
      </c>
      <c r="L83" s="2270"/>
      <c r="M83" s="775">
        <f>+'[68]Tax. Juro(10 anos)V.Mens. e FP.'!I332</f>
        <v>-1.0000000000000231</v>
      </c>
      <c r="N83" s="43"/>
    </row>
    <row r="84" spans="2:14" ht="24" customHeight="1" x14ac:dyDescent="0.2">
      <c r="B84" s="57"/>
      <c r="C84" s="58" t="s">
        <v>66</v>
      </c>
      <c r="D84" s="955">
        <f>+'[68]Tax. Juro(10 anos)V.Mens. e FP.'!F333</f>
        <v>2.2452857142857146</v>
      </c>
      <c r="E84" s="918">
        <f>+'[68]Tax. Juro(10 anos)V.Mens. e FP.'!G333</f>
        <v>1.8420000000000001</v>
      </c>
      <c r="F84" s="919">
        <f>+'[68]Tax. Juro(10 anos)V.Mens. e FP.'!B333</f>
        <v>1.1381190476190473</v>
      </c>
      <c r="G84" s="956">
        <f>+'[68]Tax. Juro(10 anos)V.Mens. e FP.'!C333</f>
        <v>0.82499999999999996</v>
      </c>
      <c r="H84" s="2268">
        <f>+'[68]Tax. Juro(10 anos)V.Mens. e FP.'!D333</f>
        <v>2.2810238095238096</v>
      </c>
      <c r="I84" s="2269"/>
      <c r="J84" s="957">
        <f>+'[68]Tax. Juro(10 anos)V.Mens. e FP.'!E333</f>
        <v>1.923</v>
      </c>
      <c r="K84" s="2270">
        <f>+'[68]Tax. Juro(10 anos)V.Mens. e FP.'!H333</f>
        <v>101.70000000000002</v>
      </c>
      <c r="L84" s="2270"/>
      <c r="M84" s="775">
        <f>+'[68]Tax. Juro(10 anos)V.Mens. e FP.'!I333</f>
        <v>-8.0999999999999961</v>
      </c>
      <c r="N84" s="43"/>
    </row>
    <row r="85" spans="2:14" ht="24" customHeight="1" x14ac:dyDescent="0.2">
      <c r="B85" s="57"/>
      <c r="C85" s="58" t="s">
        <v>67</v>
      </c>
      <c r="D85" s="955">
        <f>+'[68]Tax. Juro(10 anos)V.Mens. e FP.'!F334</f>
        <v>2.155136363636363</v>
      </c>
      <c r="E85" s="918">
        <f>+'[68]Tax. Juro(10 anos)V.Mens. e FP.'!G334</f>
        <v>2.6379999999999999</v>
      </c>
      <c r="F85" s="919">
        <f>+'[68]Tax. Juro(10 anos)V.Mens. e FP.'!B334</f>
        <v>1.1123863636363638</v>
      </c>
      <c r="G85" s="956">
        <f>+'[68]Tax. Juro(10 anos)V.Mens. e FP.'!C334</f>
        <v>1.5409999999999999</v>
      </c>
      <c r="H85" s="2268">
        <f>+'[68]Tax. Juro(10 anos)V.Mens. e FP.'!D334</f>
        <v>2.2522045454545458</v>
      </c>
      <c r="I85" s="2269"/>
      <c r="J85" s="957">
        <f>+'[68]Tax. Juro(10 anos)V.Mens. e FP.'!E334</f>
        <v>2.7570000000000001</v>
      </c>
      <c r="K85" s="2270">
        <f>+'[68]Tax. Juro(10 anos)V.Mens. e FP.'!H334</f>
        <v>109.7</v>
      </c>
      <c r="L85" s="2270"/>
      <c r="M85" s="775">
        <f>+'[68]Tax. Juro(10 anos)V.Mens. e FP.'!I334</f>
        <v>-11.900000000000022</v>
      </c>
      <c r="N85" s="43"/>
    </row>
    <row r="86" spans="2:14" ht="24" customHeight="1" x14ac:dyDescent="0.2">
      <c r="B86" s="57"/>
      <c r="C86" s="58" t="s">
        <v>68</v>
      </c>
      <c r="D86" s="955">
        <f>+'[68]Tax. Juro(10 anos)V.Mens. e FP.'!F335</f>
        <v>2.8769999999999998</v>
      </c>
      <c r="E86" s="918">
        <f>+'[68]Tax. Juro(10 anos)V.Mens. e FP.'!G335</f>
        <v>3.1829999999999998</v>
      </c>
      <c r="F86" s="919">
        <f>+'[68]Tax. Juro(10 anos)V.Mens. e FP.'!B335</f>
        <v>1.8265</v>
      </c>
      <c r="G86" s="956">
        <f>+'[68]Tax. Juro(10 anos)V.Mens. e FP.'!C335</f>
        <v>2.1145</v>
      </c>
      <c r="H86" s="2268">
        <f>+'[68]Tax. Juro(10 anos)V.Mens. e FP.'!D335</f>
        <v>2.9859999999999998</v>
      </c>
      <c r="I86" s="2269"/>
      <c r="J86" s="957">
        <f>+'[68]Tax. Juro(10 anos)V.Mens. e FP.'!E335</f>
        <v>3.3</v>
      </c>
      <c r="K86" s="2270">
        <f>+'[68]Tax. Juro(10 anos)V.Mens. e FP.'!H335</f>
        <v>106.84999999999998</v>
      </c>
      <c r="L86" s="2270"/>
      <c r="M86" s="775">
        <f>+'[68]Tax. Juro(10 anos)V.Mens. e FP.'!I335</f>
        <v>-11.7</v>
      </c>
      <c r="N86" s="43"/>
    </row>
    <row r="87" spans="2:14" ht="24" customHeight="1" x14ac:dyDescent="0.2">
      <c r="B87" s="57"/>
      <c r="C87" s="58" t="s">
        <v>69</v>
      </c>
      <c r="D87" s="955">
        <f>+'[68]Tax. Juro(10 anos)V.Mens. e FP.'!F336</f>
        <v>3.2417619047619053</v>
      </c>
      <c r="E87" s="918">
        <f>+'[68]Tax. Juro(10 anos)V.Mens. e FP.'!G336</f>
        <v>3.165</v>
      </c>
      <c r="F87" s="919">
        <f>+'[68]Tax. Juro(10 anos)V.Mens. e FP.'!B336</f>
        <v>2.198833333333333</v>
      </c>
      <c r="G87" s="956">
        <f>+'[68]Tax. Juro(10 anos)V.Mens. e FP.'!C336</f>
        <v>2.15</v>
      </c>
      <c r="H87" s="2268">
        <f>+'[68]Tax. Juro(10 anos)V.Mens. e FP.'!D336</f>
        <v>3.3338571428571431</v>
      </c>
      <c r="I87" s="2269"/>
      <c r="J87" s="957">
        <f>+'[68]Tax. Juro(10 anos)V.Mens. e FP.'!E336</f>
        <v>3.2549999999999999</v>
      </c>
      <c r="K87" s="2270">
        <f>+'[68]Tax. Juro(10 anos)V.Mens. e FP.'!H336</f>
        <v>101.50000000000001</v>
      </c>
      <c r="L87" s="2270"/>
      <c r="M87" s="775">
        <f>+'[68]Tax. Juro(10 anos)V.Mens. e FP.'!I336</f>
        <v>-8.9999999999999858</v>
      </c>
      <c r="N87" s="43"/>
    </row>
    <row r="88" spans="2:14" ht="24" customHeight="1" x14ac:dyDescent="0.2">
      <c r="B88" s="57"/>
      <c r="C88" s="58" t="s">
        <v>70</v>
      </c>
      <c r="D88" s="955">
        <f>+'[68]Tax. Juro(10 anos)V.Mens. e FP.'!F337</f>
        <v>3.0146590909090918</v>
      </c>
      <c r="E88" s="918">
        <f>+'[68]Tax. Juro(10 anos)V.Mens. e FP.'!G337</f>
        <v>2.9039999999999999</v>
      </c>
      <c r="F88" s="919">
        <f>+'[68]Tax. Juro(10 anos)V.Mens. e FP.'!B337</f>
        <v>2.0704545454545449</v>
      </c>
      <c r="G88" s="956">
        <f>+'[68]Tax. Juro(10 anos)V.Mens. e FP.'!C337</f>
        <v>1.8855</v>
      </c>
      <c r="H88" s="2268">
        <f>+'[68]Tax. Juro(10 anos)V.Mens. e FP.'!D337</f>
        <v>3.087704545454546</v>
      </c>
      <c r="I88" s="2269"/>
      <c r="J88" s="957">
        <f>+'[68]Tax. Juro(10 anos)V.Mens. e FP.'!E337</f>
        <v>2.9489999999999998</v>
      </c>
      <c r="K88" s="2270">
        <f>+'[68]Tax. Juro(10 anos)V.Mens. e FP.'!H337</f>
        <v>101.85</v>
      </c>
      <c r="L88" s="2270"/>
      <c r="M88" s="775">
        <f>+'[68]Tax. Juro(10 anos)V.Mens. e FP.'!I337</f>
        <v>-4.4999999999999929</v>
      </c>
      <c r="N88" s="43"/>
    </row>
    <row r="89" spans="2:14" ht="24" customHeight="1" x14ac:dyDescent="0.2">
      <c r="B89" s="110"/>
      <c r="C89" s="51" t="s">
        <v>71</v>
      </c>
      <c r="D89" s="398">
        <f>+'[68]Tax. Juro(10 anos)V.Mens. e FP.'!F338</f>
        <v>3.0768809523809524</v>
      </c>
      <c r="E89" s="952">
        <f>+'[68]Tax. Juro(10 anos)V.Mens. e FP.'!G338</f>
        <v>3.5990000000000002</v>
      </c>
      <c r="F89" s="914">
        <f>+'[68]Tax. Juro(10 anos)V.Mens. e FP.'!B338</f>
        <v>2.113833333333333</v>
      </c>
      <c r="G89" s="399">
        <f>+'[68]Tax. Juro(10 anos)V.Mens. e FP.'!C338</f>
        <v>2.5644999999999998</v>
      </c>
      <c r="H89" s="2271">
        <f>+'[68]Tax. Juro(10 anos)V.Mens. e FP.'!D338</f>
        <v>3.1565476190476187</v>
      </c>
      <c r="I89" s="2272"/>
      <c r="J89" s="953">
        <f>+'[68]Tax. Juro(10 anos)V.Mens. e FP.'!E338</f>
        <v>3.657</v>
      </c>
      <c r="K89" s="2273">
        <f>+'[68]Tax. Juro(10 anos)V.Mens. e FP.'!H338</f>
        <v>103.45000000000005</v>
      </c>
      <c r="L89" s="2273"/>
      <c r="M89" s="776">
        <f>+'[68]Tax. Juro(10 anos)V.Mens. e FP.'!I338</f>
        <v>-5.7999999999999829</v>
      </c>
      <c r="N89" s="43"/>
    </row>
    <row r="90" spans="2:14" ht="24" customHeight="1" x14ac:dyDescent="0.2">
      <c r="B90" s="57">
        <v>23</v>
      </c>
      <c r="C90" s="58" t="s">
        <v>72</v>
      </c>
      <c r="D90" s="955">
        <f>+'[68]Tax. Juro(10 anos)V.Mens. e FP.'!F339</f>
        <v>3.1341666666666668</v>
      </c>
      <c r="E90" s="918">
        <f>+'[68]Tax. Juro(10 anos)V.Mens. e FP.'!G339</f>
        <v>3.1970000000000001</v>
      </c>
      <c r="F90" s="919">
        <f>+'[68]Tax. Juro(10 anos)V.Mens. e FP.'!B339</f>
        <v>2.2168571428571426</v>
      </c>
      <c r="G90" s="956">
        <f>+'[68]Tax. Juro(10 anos)V.Mens. e FP.'!C339</f>
        <v>2.2825000000000002</v>
      </c>
      <c r="H90" s="2268">
        <f>+'[68]Tax. Juro(10 anos)V.Mens. e FP.'!D339</f>
        <v>3.2150238095238102</v>
      </c>
      <c r="I90" s="2269"/>
      <c r="J90" s="957">
        <f>+'[68]Tax. Juro(10 anos)V.Mens. e FP.'!E339</f>
        <v>3.3260000000000001</v>
      </c>
      <c r="K90" s="2270">
        <f>+'[68]Tax. Juro(10 anos)V.Mens. e FP.'!H339</f>
        <v>91.449999999999989</v>
      </c>
      <c r="L90" s="2270"/>
      <c r="M90" s="775">
        <f>+'[68]Tax. Juro(10 anos)V.Mens. e FP.'!I339</f>
        <v>-12.9</v>
      </c>
      <c r="N90" s="43"/>
    </row>
    <row r="91" spans="2:14" ht="24" customHeight="1" x14ac:dyDescent="0.2">
      <c r="B91" s="57"/>
      <c r="C91" s="58" t="s">
        <v>73</v>
      </c>
      <c r="D91" s="955">
        <f>+'[68]Tax. Juro(10 anos)V.Mens. e FP.'!F340</f>
        <v>3.2673749999999995</v>
      </c>
      <c r="E91" s="918">
        <f>+'[68]Tax. Juro(10 anos)V.Mens. e FP.'!G340</f>
        <v>3.5089999999999999</v>
      </c>
      <c r="F91" s="919">
        <f>+'[68]Tax. Juro(10 anos)V.Mens. e FP.'!B340</f>
        <v>2.4066000000000001</v>
      </c>
      <c r="G91" s="956">
        <f>+'[68]Tax. Juro(10 anos)V.Mens. e FP.'!C340</f>
        <v>2.6440000000000001</v>
      </c>
      <c r="H91" s="2268">
        <f>+'[68]Tax. Juro(10 anos)V.Mens. e FP.'!D340</f>
        <v>3.3586249999999995</v>
      </c>
      <c r="I91" s="2269"/>
      <c r="J91" s="957">
        <f>+'[68]Tax. Juro(10 anos)V.Mens. e FP.'!E340</f>
        <v>3.6549999999999998</v>
      </c>
      <c r="K91" s="2270">
        <f>+'[68]Tax. Juro(10 anos)V.Mens. e FP.'!H340</f>
        <v>86.499999999999972</v>
      </c>
      <c r="L91" s="2270"/>
      <c r="M91" s="775">
        <f>+'[68]Tax. Juro(10 anos)V.Mens. e FP.'!I340</f>
        <v>-14.599999999999991</v>
      </c>
      <c r="N91" s="43"/>
    </row>
    <row r="92" spans="2:14" ht="24" customHeight="1" x14ac:dyDescent="0.2">
      <c r="B92" s="57"/>
      <c r="C92" s="58" t="s">
        <v>74</v>
      </c>
      <c r="D92" s="955">
        <f>+'[68]Tax. Juro(10 anos)V.Mens. e FP.'!F341</f>
        <v>3.2828124999999999</v>
      </c>
      <c r="E92" s="918">
        <f>+'[68]Tax. Juro(10 anos)V.Mens. e FP.'!G341</f>
        <v>3.1579999999999999</v>
      </c>
      <c r="F92" s="919">
        <f>+'[68]Tax. Juro(10 anos)V.Mens. e FP.'!B341</f>
        <v>2.4102291666666669</v>
      </c>
      <c r="G92" s="956">
        <f>+'[68]Tax. Juro(10 anos)V.Mens. e FP.'!C341</f>
        <v>2.3010000000000002</v>
      </c>
      <c r="H92" s="2268">
        <f>+'[68]Tax. Juro(10 anos)V.Mens. e FP.'!D341</f>
        <v>3.442166666666667</v>
      </c>
      <c r="I92" s="2269"/>
      <c r="J92" s="957">
        <f>+'[68]Tax. Juro(10 anos)V.Mens. e FP.'!E341</f>
        <v>3.306</v>
      </c>
      <c r="K92" s="2270">
        <f>+'[68]Tax. Juro(10 anos)V.Mens. e FP.'!H341</f>
        <v>85.699999999999974</v>
      </c>
      <c r="L92" s="2270"/>
      <c r="M92" s="775">
        <f>+'[68]Tax. Juro(10 anos)V.Mens. e FP.'!I341</f>
        <v>-14.800000000000013</v>
      </c>
      <c r="N92" s="43"/>
    </row>
    <row r="93" spans="2:14" ht="24" customHeight="1" x14ac:dyDescent="0.2">
      <c r="B93" s="57"/>
      <c r="C93" s="58" t="s">
        <v>75</v>
      </c>
      <c r="D93" s="955">
        <f>+'[68]Tax. Juro(10 anos)V.Mens. e FP.'!F342</f>
        <v>3.2125833333333333</v>
      </c>
      <c r="E93" s="918">
        <f>+'[68]Tax. Juro(10 anos)V.Mens. e FP.'!G342</f>
        <v>3.1549999999999998</v>
      </c>
      <c r="F93" s="919">
        <f>+'[68]Tax. Juro(10 anos)V.Mens. e FP.'!B342</f>
        <v>2.3756666666666666</v>
      </c>
      <c r="G93" s="956">
        <f>+'[68]Tax. Juro(10 anos)V.Mens. e FP.'!C342</f>
        <v>2.3220000000000001</v>
      </c>
      <c r="H93" s="2268">
        <f>+'[68]Tax. Juro(10 anos)V.Mens. e FP.'!D342</f>
        <v>3.4118333333333335</v>
      </c>
      <c r="I93" s="2269"/>
      <c r="J93" s="957">
        <f>+'[68]Tax. Juro(10 anos)V.Mens. e FP.'!E342</f>
        <v>3.3639999999999999</v>
      </c>
      <c r="K93" s="2270">
        <f>+'[68]Tax. Juro(10 anos)V.Mens. e FP.'!H342</f>
        <v>83.299999999999969</v>
      </c>
      <c r="L93" s="2270"/>
      <c r="M93" s="775">
        <f>+'[68]Tax. Juro(10 anos)V.Mens. e FP.'!I342</f>
        <v>-20.900000000000006</v>
      </c>
      <c r="N93" s="43"/>
    </row>
    <row r="94" spans="2:14" ht="2.1" customHeight="1" x14ac:dyDescent="0.2">
      <c r="B94" s="958"/>
      <c r="C94" s="958"/>
      <c r="D94" s="255"/>
      <c r="E94" s="959"/>
      <c r="F94" s="960"/>
      <c r="G94" s="961"/>
      <c r="H94" s="2275"/>
      <c r="I94" s="2276"/>
      <c r="J94" s="962"/>
      <c r="K94" s="2277"/>
      <c r="L94" s="2277"/>
      <c r="M94" s="963"/>
      <c r="N94" s="43"/>
    </row>
    <row r="95" spans="2:14" s="69" customFormat="1" ht="18" customHeight="1" x14ac:dyDescent="0.2">
      <c r="B95" s="964" t="s">
        <v>747</v>
      </c>
      <c r="C95" s="964"/>
      <c r="D95" s="88"/>
      <c r="E95" s="88"/>
      <c r="F95" s="88"/>
      <c r="G95" s="88"/>
      <c r="H95" s="88"/>
      <c r="I95" s="88"/>
      <c r="J95" s="88"/>
      <c r="K95" s="88"/>
      <c r="L95" s="88"/>
      <c r="M95" s="88"/>
    </row>
    <row r="96" spans="2:14" s="69" customFormat="1" ht="18" customHeight="1" x14ac:dyDescent="0.2">
      <c r="B96" s="67" t="s">
        <v>748</v>
      </c>
      <c r="C96" s="67"/>
    </row>
    <row r="97" spans="2:14" ht="18" customHeight="1" x14ac:dyDescent="0.2">
      <c r="B97" s="72"/>
      <c r="C97" s="72"/>
      <c r="D97" s="43"/>
      <c r="E97" s="43"/>
      <c r="F97" s="43"/>
      <c r="G97" s="43"/>
      <c r="H97" s="43"/>
      <c r="I97" s="43"/>
      <c r="J97" s="43"/>
      <c r="K97" s="43"/>
      <c r="L97" s="965"/>
      <c r="M97" s="43"/>
      <c r="N97" s="43"/>
    </row>
    <row r="98" spans="2:14" ht="18" customHeight="1" x14ac:dyDescent="0.2">
      <c r="B98" s="387"/>
      <c r="C98" s="387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2">
      <c r="B99" s="387"/>
      <c r="C99" s="387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3.95" customHeight="1" x14ac:dyDescent="0.2">
      <c r="B100" s="2274"/>
      <c r="C100" s="2274"/>
      <c r="D100" s="2274"/>
      <c r="E100" s="2274"/>
      <c r="F100" s="2274"/>
      <c r="G100" s="2274"/>
      <c r="H100" s="2274"/>
      <c r="I100" s="2274"/>
      <c r="J100" s="2274"/>
      <c r="K100" s="2274"/>
      <c r="L100" s="2274"/>
      <c r="M100" s="2274"/>
      <c r="N100" s="152"/>
    </row>
    <row r="101" spans="2:14" ht="18" customHeight="1" x14ac:dyDescent="0.3">
      <c r="B101" s="882" t="str">
        <f>+Capa!$G$15</f>
        <v>Indicadores de Conjuntura  •  maio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919</v>
      </c>
      <c r="N101" s="43"/>
    </row>
    <row r="102" spans="2:14" ht="21.7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B100:M100"/>
    <mergeCell ref="H87:I87"/>
    <mergeCell ref="K87:L87"/>
    <mergeCell ref="H88:I88"/>
    <mergeCell ref="K88:L88"/>
    <mergeCell ref="H89:I89"/>
    <mergeCell ref="K89:L89"/>
    <mergeCell ref="H90:I90"/>
    <mergeCell ref="K90:L90"/>
    <mergeCell ref="H94:I94"/>
    <mergeCell ref="K94:L94"/>
    <mergeCell ref="H91:I91"/>
    <mergeCell ref="K91:L91"/>
    <mergeCell ref="H92:I92"/>
    <mergeCell ref="K92:L92"/>
    <mergeCell ref="H93:I93"/>
    <mergeCell ref="K93:L93"/>
    <mergeCell ref="H81:I81"/>
    <mergeCell ref="K81:L81"/>
    <mergeCell ref="H82:I82"/>
    <mergeCell ref="K82:L82"/>
    <mergeCell ref="H83:I83"/>
    <mergeCell ref="K83:L83"/>
    <mergeCell ref="H84:I84"/>
    <mergeCell ref="K84:L84"/>
    <mergeCell ref="H85:I85"/>
    <mergeCell ref="K85:L85"/>
    <mergeCell ref="H86:I86"/>
    <mergeCell ref="K86:L86"/>
    <mergeCell ref="H78:I78"/>
    <mergeCell ref="K78:L78"/>
    <mergeCell ref="H79:I79"/>
    <mergeCell ref="K79:L79"/>
    <mergeCell ref="H80:I80"/>
    <mergeCell ref="K80:L80"/>
    <mergeCell ref="H76:I76"/>
    <mergeCell ref="K76:L76"/>
    <mergeCell ref="H77:I77"/>
    <mergeCell ref="K77:L77"/>
    <mergeCell ref="B75:C75"/>
    <mergeCell ref="H75:I75"/>
    <mergeCell ref="K75:L75"/>
    <mergeCell ref="H70:I70"/>
    <mergeCell ref="K70:M70"/>
    <mergeCell ref="B74:C74"/>
    <mergeCell ref="H74:I74"/>
    <mergeCell ref="K74:L74"/>
    <mergeCell ref="B72:C72"/>
    <mergeCell ref="H72:I72"/>
    <mergeCell ref="K72:L72"/>
    <mergeCell ref="B73:C73"/>
    <mergeCell ref="H73:I73"/>
    <mergeCell ref="K73:L73"/>
    <mergeCell ref="D71:J71"/>
    <mergeCell ref="K71:M71"/>
    <mergeCell ref="B68:C71"/>
    <mergeCell ref="D68:J68"/>
    <mergeCell ref="K68:M68"/>
    <mergeCell ref="D69:E69"/>
    <mergeCell ref="F69:G69"/>
    <mergeCell ref="H69:J69"/>
    <mergeCell ref="K69:L69"/>
    <mergeCell ref="B1:M1"/>
    <mergeCell ref="B2:M2"/>
    <mergeCell ref="B7:G8"/>
    <mergeCell ref="H7:M8"/>
    <mergeCell ref="B9:D10"/>
    <mergeCell ref="E9:E10"/>
    <mergeCell ref="H9:J10"/>
    <mergeCell ref="K9:K10"/>
  </mergeCells>
  <hyperlinks>
    <hyperlink ref="O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2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44"/>
  <sheetViews>
    <sheetView showGridLines="0" view="pageBreakPreview" topLeftCell="A70" zoomScale="65" zoomScaleNormal="75" zoomScaleSheetLayoutView="65" workbookViewId="0">
      <selection activeCell="J86" sqref="J86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23.7109375" style="9" customWidth="1"/>
    <col min="5" max="5" width="20.7109375" style="9" customWidth="1"/>
    <col min="6" max="6" width="21.7109375" style="9" customWidth="1"/>
    <col min="7" max="7" width="16.7109375" style="9" customWidth="1"/>
    <col min="8" max="8" width="18.7109375" style="9" customWidth="1"/>
    <col min="9" max="9" width="16.7109375" style="9" customWidth="1"/>
    <col min="10" max="10" width="19.7109375" style="9" customWidth="1"/>
    <col min="11" max="11" width="20.7109375" style="9" customWidth="1"/>
    <col min="12" max="12" width="27.7109375" style="9" customWidth="1"/>
    <col min="13" max="16384" width="9.140625" style="9"/>
  </cols>
  <sheetData>
    <row r="1" spans="2:14" ht="26.25" customHeight="1" x14ac:dyDescent="0.2">
      <c r="B1" s="2278" t="s">
        <v>16</v>
      </c>
      <c r="C1" s="2278"/>
      <c r="D1" s="2278"/>
      <c r="E1" s="2278"/>
      <c r="F1" s="2278"/>
      <c r="G1" s="2278"/>
      <c r="H1" s="2278"/>
      <c r="I1" s="2278"/>
      <c r="J1" s="2278"/>
      <c r="K1" s="2278"/>
      <c r="L1" s="2278"/>
    </row>
    <row r="2" spans="2:14" s="20" customFormat="1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</row>
    <row r="3" spans="2:14" s="20" customFormat="1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14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N4" s="1130" t="s">
        <v>0</v>
      </c>
    </row>
    <row r="5" spans="2:14" ht="18" customHeight="1" x14ac:dyDescent="0.25">
      <c r="B5" s="39" t="s">
        <v>749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2">
      <c r="B6" s="80" t="s">
        <v>750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">
      <c r="B7" s="2068"/>
      <c r="C7" s="2068"/>
      <c r="D7" s="1795" t="s">
        <v>751</v>
      </c>
      <c r="E7" s="1795"/>
      <c r="F7" s="1795"/>
      <c r="G7" s="1795"/>
      <c r="H7" s="1795"/>
      <c r="I7" s="1795"/>
      <c r="J7" s="1795"/>
      <c r="K7" s="1795"/>
      <c r="L7" s="1799"/>
    </row>
    <row r="8" spans="2:14" ht="30" customHeight="1" x14ac:dyDescent="0.2">
      <c r="B8" s="1818"/>
      <c r="C8" s="1818"/>
      <c r="D8" s="1250" t="s">
        <v>752</v>
      </c>
      <c r="E8" s="1250"/>
      <c r="F8" s="1250" t="s">
        <v>753</v>
      </c>
      <c r="G8" s="1250"/>
      <c r="H8" s="1250" t="s">
        <v>754</v>
      </c>
      <c r="I8" s="1250"/>
      <c r="J8" s="1250" t="s">
        <v>755</v>
      </c>
      <c r="K8" s="1250"/>
      <c r="L8" s="966" t="s">
        <v>756</v>
      </c>
    </row>
    <row r="9" spans="2:14" ht="26.1" customHeight="1" x14ac:dyDescent="0.2">
      <c r="B9" s="1900"/>
      <c r="C9" s="1900"/>
      <c r="D9" s="780" t="s">
        <v>757</v>
      </c>
      <c r="E9" s="780" t="s">
        <v>59</v>
      </c>
      <c r="F9" s="780" t="s">
        <v>758</v>
      </c>
      <c r="G9" s="780" t="s">
        <v>59</v>
      </c>
      <c r="H9" s="780" t="s">
        <v>759</v>
      </c>
      <c r="I9" s="780" t="s">
        <v>59</v>
      </c>
      <c r="J9" s="780" t="s">
        <v>757</v>
      </c>
      <c r="K9" s="780" t="s">
        <v>59</v>
      </c>
      <c r="L9" s="796" t="s">
        <v>760</v>
      </c>
    </row>
    <row r="10" spans="2:14" ht="24" customHeight="1" x14ac:dyDescent="0.2">
      <c r="B10" s="1175">
        <v>2020</v>
      </c>
      <c r="C10" s="1175"/>
      <c r="D10" s="93">
        <f>+'[69]Valores Anuais, VH anuais'!C32</f>
        <v>3799.7</v>
      </c>
      <c r="E10" s="245">
        <f>+'[69]Valores Anuais, VH anuais'!AU32</f>
        <v>12.909887824084375</v>
      </c>
      <c r="F10" s="129">
        <f>+'[69]Valores Anuais, VH anuais'!AG32</f>
        <v>73420.200089390011</v>
      </c>
      <c r="G10" s="94">
        <f>+'[69]Valores Anuais, VH anuais'!BY32</f>
        <v>16.258917294314699</v>
      </c>
      <c r="H10" s="50">
        <f>+'[69]Valores Anuais, VH anuais'!R32</f>
        <v>28629.005153565799</v>
      </c>
      <c r="I10" s="245">
        <f>+'[69]Valores Anuais, VH anuais'!BJ32</f>
        <v>30.28604539359112</v>
      </c>
      <c r="J10" s="129">
        <f>+'[69]Valores Anuais, VH anuais'!B32</f>
        <v>4898.3599999999997</v>
      </c>
      <c r="K10" s="94">
        <f>+'[69]Valores Anuais, VH anuais'!AT32</f>
        <v>-6.056224036945701</v>
      </c>
      <c r="L10" s="967">
        <f>H10/F10*100</f>
        <v>38.993363023676899</v>
      </c>
    </row>
    <row r="11" spans="2:14" ht="24" customHeight="1" x14ac:dyDescent="0.2">
      <c r="B11" s="1175">
        <v>2021</v>
      </c>
      <c r="C11" s="1175"/>
      <c r="D11" s="93">
        <f>+'[69]Valores Anuais, VH anuais'!C33</f>
        <v>4184.18</v>
      </c>
      <c r="E11" s="245">
        <f>+'[69]Valores Anuais, VH anuais'!AU33</f>
        <v>10.118693581072202</v>
      </c>
      <c r="F11" s="129">
        <f>+'[69]Valores Anuais, VH anuais'!AG33</f>
        <v>81499.025449934008</v>
      </c>
      <c r="G11" s="94">
        <f>+'[69]Valores Anuais, VH anuais'!BY33</f>
        <v>11.003545823503513</v>
      </c>
      <c r="H11" s="50">
        <f>+'[69]Valores Anuais, VH anuais'!R33</f>
        <v>29002.6713662445</v>
      </c>
      <c r="I11" s="245">
        <f>+'[69]Valores Anuais, VH anuais'!BJ33</f>
        <v>1.3052015278713247</v>
      </c>
      <c r="J11" s="129">
        <f>+'[69]Valores Anuais, VH anuais'!B33</f>
        <v>5569.48</v>
      </c>
      <c r="K11" s="94">
        <f>+'[69]Valores Anuais, VH anuais'!AT33</f>
        <v>13.700912142023046</v>
      </c>
      <c r="L11" s="967">
        <f>H11/F11*100</f>
        <v>35.586525367792582</v>
      </c>
    </row>
    <row r="12" spans="2:14" ht="24" customHeight="1" x14ac:dyDescent="0.2">
      <c r="B12" s="1175">
        <v>2022</v>
      </c>
      <c r="C12" s="1175"/>
      <c r="D12" s="93">
        <f>+'[69]Valores Anuais, VH anuais'!C34</f>
        <v>4420.43</v>
      </c>
      <c r="E12" s="245">
        <f>+'[69]Valores Anuais, VH anuais'!AU34</f>
        <v>5.6462676079900964</v>
      </c>
      <c r="F12" s="129">
        <f>+'[69]Valores Anuais, VH anuais'!AG34</f>
        <v>82385.688657135994</v>
      </c>
      <c r="G12" s="94">
        <f>+'[69]Valores Anuais, VH anuais'!BY34</f>
        <v>1.0879433248520032</v>
      </c>
      <c r="H12" s="50">
        <f>+'[69]Valores Anuais, VH anuais'!R34</f>
        <v>35138.994501830901</v>
      </c>
      <c r="I12" s="245">
        <f>+'[69]Valores Anuais, VH anuais'!BJ34</f>
        <v>21.157785978047251</v>
      </c>
      <c r="J12" s="129">
        <f>+'[69]Valores Anuais, VH anuais'!B34</f>
        <v>5726.11</v>
      </c>
      <c r="K12" s="94">
        <f>+'[69]Valores Anuais, VH anuais'!AT34</f>
        <v>2.812291273152967</v>
      </c>
      <c r="L12" s="967">
        <f>H12/F12*100</f>
        <v>42.65181862843756</v>
      </c>
    </row>
    <row r="13" spans="2:14" ht="24" customHeight="1" x14ac:dyDescent="0.2">
      <c r="B13" s="1398"/>
      <c r="C13" s="1398"/>
      <c r="D13" s="96"/>
      <c r="E13" s="246"/>
      <c r="F13" s="135"/>
      <c r="G13" s="97"/>
      <c r="H13" s="56"/>
      <c r="I13" s="246"/>
      <c r="J13" s="135"/>
      <c r="K13" s="97"/>
      <c r="L13" s="968"/>
    </row>
    <row r="14" spans="2:14" ht="24" customHeight="1" x14ac:dyDescent="0.2">
      <c r="B14" s="57">
        <v>21</v>
      </c>
      <c r="C14" s="58" t="s">
        <v>70</v>
      </c>
      <c r="D14" s="98">
        <f>+'[69]Valores Mensais'!C374</f>
        <v>4142.7700000000004</v>
      </c>
      <c r="E14" s="248">
        <f>+[69]VH!C361</f>
        <v>21.167283309691285</v>
      </c>
      <c r="F14" s="139">
        <f>+'[69]Valores Mensais'!AG374</f>
        <v>80998.893199161015</v>
      </c>
      <c r="G14" s="99">
        <f>+[69]VH!AG361</f>
        <v>21.455367987774764</v>
      </c>
      <c r="H14" s="61">
        <f>+'[69]Valores Mensais'!R374</f>
        <v>2638.4831576051001</v>
      </c>
      <c r="I14" s="248">
        <f>+[69]VH!R361</f>
        <v>14.30678248362678</v>
      </c>
      <c r="J14" s="139">
        <f>+'[69]Valores Mensais'!B374</f>
        <v>5433.1</v>
      </c>
      <c r="K14" s="99">
        <f>+[69]VH!B361</f>
        <v>17.990314244141857</v>
      </c>
      <c r="L14" s="917">
        <f t="shared" ref="L14:L27" si="0">H14/F14*100</f>
        <v>3.2574311245433529</v>
      </c>
    </row>
    <row r="15" spans="2:14" ht="24" customHeight="1" x14ac:dyDescent="0.2">
      <c r="B15" s="110"/>
      <c r="C15" s="51" t="s">
        <v>71</v>
      </c>
      <c r="D15" s="96">
        <f>+'[69]Valores Mensais'!C375</f>
        <v>4184.18</v>
      </c>
      <c r="E15" s="246">
        <f>+[69]VH!C362</f>
        <v>10.118693581072202</v>
      </c>
      <c r="F15" s="135">
        <f>+'[69]Valores Mensais'!AG375</f>
        <v>81499.025449934008</v>
      </c>
      <c r="G15" s="97">
        <f>+[69]VH!AG362</f>
        <v>11.003545823503513</v>
      </c>
      <c r="H15" s="56">
        <f>+'[69]Valores Mensais'!R375</f>
        <v>1891.1869897893</v>
      </c>
      <c r="I15" s="246">
        <f>+[69]VH!R362</f>
        <v>-6.0250291116451642</v>
      </c>
      <c r="J15" s="135">
        <f>+'[69]Valores Mensais'!B375</f>
        <v>5569.48</v>
      </c>
      <c r="K15" s="97">
        <f>+[69]VH!B362</f>
        <v>13.700912142023046</v>
      </c>
      <c r="L15" s="968">
        <f t="shared" si="0"/>
        <v>2.3205025819002985</v>
      </c>
    </row>
    <row r="16" spans="2:14" ht="24" customHeight="1" x14ac:dyDescent="0.2">
      <c r="B16" s="57">
        <v>22</v>
      </c>
      <c r="C16" s="58" t="s">
        <v>72</v>
      </c>
      <c r="D16" s="98">
        <f>+'[69]Valores Mensais'!C376</f>
        <v>4048.4</v>
      </c>
      <c r="E16" s="248">
        <f>+[69]VH!C363</f>
        <v>8.1777274233371333</v>
      </c>
      <c r="F16" s="139">
        <f>+'[69]Valores Mensais'!AG376</f>
        <v>79260.168857126991</v>
      </c>
      <c r="G16" s="99">
        <f>+[69]VH!AG363</f>
        <v>9.3873315620793605</v>
      </c>
      <c r="H16" s="61">
        <f>+'[69]Valores Mensais'!R376</f>
        <v>2477.5145042938998</v>
      </c>
      <c r="I16" s="248">
        <f>+[69]VH!R363</f>
        <v>6.5086210277934153</v>
      </c>
      <c r="J16" s="139">
        <f>+'[69]Valores Mensais'!B376</f>
        <v>5564.4</v>
      </c>
      <c r="K16" s="99">
        <f>+[69]VH!B363</f>
        <v>16.056772794109975</v>
      </c>
      <c r="L16" s="917">
        <f t="shared" si="0"/>
        <v>3.1258001844026153</v>
      </c>
    </row>
    <row r="17" spans="2:12" ht="24" customHeight="1" x14ac:dyDescent="0.2">
      <c r="B17" s="57"/>
      <c r="C17" s="58" t="s">
        <v>319</v>
      </c>
      <c r="D17" s="98">
        <f>+'[69]Valores Mensais'!C377</f>
        <v>4097.72</v>
      </c>
      <c r="E17" s="248">
        <f>+[69]VH!C364</f>
        <v>16.974108646627272</v>
      </c>
      <c r="F17" s="139">
        <f>+'[69]Valores Mensais'!AG377</f>
        <v>80039.733525121002</v>
      </c>
      <c r="G17" s="99">
        <f>+[69]VH!AG364</f>
        <v>17.239679602507053</v>
      </c>
      <c r="H17" s="61">
        <f>+'[69]Valores Mensais'!R377</f>
        <v>3103.1630732368999</v>
      </c>
      <c r="I17" s="248">
        <f>+[69]VH!R364</f>
        <v>32.81926857873092</v>
      </c>
      <c r="J17" s="139">
        <f>+'[69]Valores Mensais'!B377</f>
        <v>5563.1</v>
      </c>
      <c r="K17" s="99">
        <f>+[69]VH!B364</f>
        <v>18.308451363191701</v>
      </c>
      <c r="L17" s="917">
        <f t="shared" si="0"/>
        <v>3.8770282415582398</v>
      </c>
    </row>
    <row r="18" spans="2:12" ht="24" customHeight="1" x14ac:dyDescent="0.2">
      <c r="B18" s="57"/>
      <c r="C18" s="58" t="s">
        <v>74</v>
      </c>
      <c r="D18" s="98">
        <f>+'[69]Valores Mensais'!C378</f>
        <v>4426.9799999999996</v>
      </c>
      <c r="E18" s="248">
        <f>+[69]VH!C365</f>
        <v>21.528849162992692</v>
      </c>
      <c r="F18" s="139">
        <f>+'[69]Valores Mensais'!AG378</f>
        <v>86502.870296463996</v>
      </c>
      <c r="G18" s="99">
        <f>+[69]VH!AG365</f>
        <v>21.702273955104712</v>
      </c>
      <c r="H18" s="61">
        <f>+'[69]Valores Mensais'!R378</f>
        <v>4373.7577382153995</v>
      </c>
      <c r="I18" s="248">
        <f>+[69]VH!R365</f>
        <v>35.790352857392627</v>
      </c>
      <c r="J18" s="139">
        <f>+'[69]Valores Mensais'!B378</f>
        <v>6036.97</v>
      </c>
      <c r="K18" s="99">
        <f>+[69]VH!B365</f>
        <v>22.463688737422906</v>
      </c>
      <c r="L18" s="917">
        <f t="shared" si="0"/>
        <v>5.0561995494780554</v>
      </c>
    </row>
    <row r="19" spans="2:12" ht="24" customHeight="1" x14ac:dyDescent="0.2">
      <c r="B19" s="57"/>
      <c r="C19" s="58" t="s">
        <v>75</v>
      </c>
      <c r="D19" s="98">
        <f>+'[69]Valores Mensais'!C379</f>
        <v>4378.1099999999997</v>
      </c>
      <c r="E19" s="248">
        <f>+[69]VH!C366</f>
        <v>17.006702728127919</v>
      </c>
      <c r="F19" s="139">
        <f>+'[69]Valores Mensais'!AG379</f>
        <v>84741.184113468989</v>
      </c>
      <c r="G19" s="99">
        <f>+[69]VH!AG366</f>
        <v>14.436649634288678</v>
      </c>
      <c r="H19" s="61">
        <f>+'[69]Valores Mensais'!R379</f>
        <v>2990.3451433157002</v>
      </c>
      <c r="I19" s="248">
        <f>+[69]VH!R366</f>
        <v>13.651551193614054</v>
      </c>
      <c r="J19" s="139">
        <f>+'[69]Valores Mensais'!B379</f>
        <v>5930.01</v>
      </c>
      <c r="K19" s="99">
        <f>+[69]VH!B366</f>
        <v>17.409898449518792</v>
      </c>
      <c r="L19" s="917">
        <f t="shared" si="0"/>
        <v>3.5287979211048182</v>
      </c>
    </row>
    <row r="20" spans="2:12" ht="24" customHeight="1" x14ac:dyDescent="0.2">
      <c r="B20" s="57"/>
      <c r="C20" s="58" t="s">
        <v>76</v>
      </c>
      <c r="D20" s="98">
        <f>+'[69]Valores Mensais'!C380</f>
        <v>4600.3999999999996</v>
      </c>
      <c r="E20" s="248">
        <f>+[69]VH!C367</f>
        <v>19.24776753891415</v>
      </c>
      <c r="F20" s="139">
        <f>+'[69]Valores Mensais'!AG380</f>
        <v>87070.802460427003</v>
      </c>
      <c r="G20" s="99">
        <f>+[69]VH!AG367</f>
        <v>15.771071385789792</v>
      </c>
      <c r="H20" s="61">
        <f>+'[69]Valores Mensais'!R380</f>
        <v>3444.6024485858998</v>
      </c>
      <c r="I20" s="248">
        <f>+[69]VH!R367</f>
        <v>14.736614348668709</v>
      </c>
      <c r="J20" s="139">
        <f>+'[69]Valores Mensais'!B380</f>
        <v>6257.5</v>
      </c>
      <c r="K20" s="99">
        <f>+[69]VH!B367</f>
        <v>20.796494343847737</v>
      </c>
      <c r="L20" s="917">
        <f t="shared" si="0"/>
        <v>3.9560936057198326</v>
      </c>
    </row>
    <row r="21" spans="2:12" ht="24" customHeight="1" x14ac:dyDescent="0.2">
      <c r="B21" s="57"/>
      <c r="C21" s="58" t="s">
        <v>77</v>
      </c>
      <c r="D21" s="98">
        <f>+'[69]Valores Mensais'!C381</f>
        <v>4507.67</v>
      </c>
      <c r="E21" s="248">
        <f>+[69]VH!C368</f>
        <v>20.330961063090292</v>
      </c>
      <c r="F21" s="139">
        <f>+'[69]Valores Mensais'!AG381</f>
        <v>84660.585852419012</v>
      </c>
      <c r="G21" s="99">
        <f>+[69]VH!AG368</f>
        <v>16.068518860646286</v>
      </c>
      <c r="H21" s="61">
        <f>+'[69]Valores Mensais'!R381</f>
        <v>3190.9126848098003</v>
      </c>
      <c r="I21" s="248">
        <f>+[69]VH!R368</f>
        <v>46.555887464979165</v>
      </c>
      <c r="J21" s="139">
        <f>+'[69]Valores Mensais'!B381</f>
        <v>6044.64</v>
      </c>
      <c r="K21" s="99">
        <f>+[69]VH!B368</f>
        <v>20.052671405504285</v>
      </c>
      <c r="L21" s="917">
        <f t="shared" si="0"/>
        <v>3.7690652062959074</v>
      </c>
    </row>
    <row r="22" spans="2:12" ht="24" customHeight="1" x14ac:dyDescent="0.2">
      <c r="B22" s="57"/>
      <c r="C22" s="58" t="s">
        <v>66</v>
      </c>
      <c r="D22" s="98">
        <f>+'[69]Valores Mensais'!C382</f>
        <v>4777.09</v>
      </c>
      <c r="E22" s="248">
        <f>+[69]VH!C369</f>
        <v>27.112131702397701</v>
      </c>
      <c r="F22" s="139">
        <f>+'[69]Valores Mensais'!AG382</f>
        <v>90087.151660168005</v>
      </c>
      <c r="G22" s="99">
        <f>+[69]VH!AG369</f>
        <v>21.888926762820148</v>
      </c>
      <c r="H22" s="61">
        <f>+'[69]Valores Mensais'!R382</f>
        <v>2938.4762910612003</v>
      </c>
      <c r="I22" s="248">
        <f>+[69]VH!R369</f>
        <v>45.421638488501692</v>
      </c>
      <c r="J22" s="139">
        <f>+'[69]Valores Mensais'!B382</f>
        <v>6123.23</v>
      </c>
      <c r="K22" s="99">
        <f>+[69]VH!B369</f>
        <v>21.809266148123108</v>
      </c>
      <c r="L22" s="917">
        <f t="shared" si="0"/>
        <v>3.2618150723045294</v>
      </c>
    </row>
    <row r="23" spans="2:12" ht="24" customHeight="1" x14ac:dyDescent="0.2">
      <c r="B23" s="57"/>
      <c r="C23" s="58" t="s">
        <v>67</v>
      </c>
      <c r="D23" s="98">
        <f>+'[69]Valores Mensais'!C383</f>
        <v>4658.1400000000003</v>
      </c>
      <c r="E23" s="248">
        <f>+[69]VH!C370</f>
        <v>14.46326989470581</v>
      </c>
      <c r="F23" s="139">
        <f>+'[69]Valores Mensais'!AG383</f>
        <v>87419.323856265997</v>
      </c>
      <c r="G23" s="99">
        <f>+[69]VH!AG370</f>
        <v>9.5159683075380244</v>
      </c>
      <c r="H23" s="61">
        <f>+'[69]Valores Mensais'!R383</f>
        <v>2374.9811163496997</v>
      </c>
      <c r="I23" s="248">
        <f>+[69]VH!R370</f>
        <v>48.055552434267753</v>
      </c>
      <c r="J23" s="139">
        <f>+'[69]Valores Mensais'!B383</f>
        <v>6061.57</v>
      </c>
      <c r="K23" s="99">
        <f>+[69]VH!B370</f>
        <v>11.896955935832821</v>
      </c>
      <c r="L23" s="917">
        <f t="shared" si="0"/>
        <v>2.7167690295278657</v>
      </c>
    </row>
    <row r="24" spans="2:12" ht="24" customHeight="1" x14ac:dyDescent="0.2">
      <c r="B24" s="57"/>
      <c r="C24" s="58" t="s">
        <v>68</v>
      </c>
      <c r="D24" s="98">
        <f>+'[69]Valores Mensais'!C384</f>
        <v>4159.09</v>
      </c>
      <c r="E24" s="248">
        <f>+[69]VH!C371</f>
        <v>3.0082003551588521</v>
      </c>
      <c r="F24" s="139">
        <f>+'[69]Valores Mensais'!AG384</f>
        <v>77704.712036675017</v>
      </c>
      <c r="G24" s="99">
        <f>+[69]VH!AG371</f>
        <v>-1.2560779229732755</v>
      </c>
      <c r="H24" s="61">
        <f>+'[69]Valores Mensais'!R384</f>
        <v>2581.4097827086002</v>
      </c>
      <c r="I24" s="248">
        <f>+[69]VH!R371</f>
        <v>7.2778939092352113</v>
      </c>
      <c r="J24" s="139">
        <f>+'[69]Valores Mensais'!B384</f>
        <v>5302.76</v>
      </c>
      <c r="K24" s="99">
        <f>+[69]VH!B371</f>
        <v>-2.8940814532669168</v>
      </c>
      <c r="L24" s="917">
        <f t="shared" si="0"/>
        <v>3.3220762487225075</v>
      </c>
    </row>
    <row r="25" spans="2:12" ht="24" customHeight="1" x14ac:dyDescent="0.2">
      <c r="B25" s="57"/>
      <c r="C25" s="58" t="s">
        <v>69</v>
      </c>
      <c r="D25" s="98">
        <f>+'[69]Valores Mensais'!C385</f>
        <v>4353.43</v>
      </c>
      <c r="E25" s="248">
        <f>+[69]VH!C372</f>
        <v>0.50095458396530734</v>
      </c>
      <c r="F25" s="139">
        <f>+'[69]Valores Mensais'!AG385</f>
        <v>81513.967284914004</v>
      </c>
      <c r="G25" s="99">
        <f>+[69]VH!AG372</f>
        <v>-3.2218999881535426</v>
      </c>
      <c r="H25" s="61">
        <f>+'[69]Valores Mensais'!R385</f>
        <v>2737.5833620412</v>
      </c>
      <c r="I25" s="248">
        <f>+[69]VH!R372</f>
        <v>-0.3747960367415426</v>
      </c>
      <c r="J25" s="139">
        <f>+'[69]Valores Mensais'!B385</f>
        <v>5718.28</v>
      </c>
      <c r="K25" s="99">
        <f>+[69]VH!B372</f>
        <v>-0.23935799023029336</v>
      </c>
      <c r="L25" s="917">
        <f t="shared" si="0"/>
        <v>3.35842243142526</v>
      </c>
    </row>
    <row r="26" spans="2:12" ht="24" customHeight="1" x14ac:dyDescent="0.2">
      <c r="B26" s="57"/>
      <c r="C26" s="58" t="s">
        <v>70</v>
      </c>
      <c r="D26" s="98">
        <f>+'[69]Valores Mensais'!C386</f>
        <v>4491.46</v>
      </c>
      <c r="E26" s="248">
        <f>+[69]VH!C373</f>
        <v>8.4168322161259255</v>
      </c>
      <c r="F26" s="139">
        <f>+'[69]Valores Mensais'!AG386</f>
        <v>84487.593038259991</v>
      </c>
      <c r="G26" s="99">
        <f>+[69]VH!AG373</f>
        <v>4.3070956914447178</v>
      </c>
      <c r="H26" s="61">
        <f>+'[69]Valores Mensais'!R386</f>
        <v>2688.4321704210001</v>
      </c>
      <c r="I26" s="248">
        <f>+[69]VH!R373</f>
        <v>1.8930957611735355</v>
      </c>
      <c r="J26" s="139">
        <f>+'[69]Valores Mensais'!B386</f>
        <v>5862.69</v>
      </c>
      <c r="K26" s="99">
        <f>+[69]VH!B373</f>
        <v>7.9069039774714023</v>
      </c>
      <c r="L26" s="917">
        <f t="shared" si="0"/>
        <v>3.1820437460013213</v>
      </c>
    </row>
    <row r="27" spans="2:12" ht="24" customHeight="1" x14ac:dyDescent="0.2">
      <c r="B27" s="110"/>
      <c r="C27" s="51" t="s">
        <v>71</v>
      </c>
      <c r="D27" s="96">
        <f>+'[69]Valores Mensais'!C387</f>
        <v>4420.43</v>
      </c>
      <c r="E27" s="246">
        <f>+[69]VH!C374</f>
        <v>5.6462676079900964</v>
      </c>
      <c r="F27" s="135">
        <f>+'[69]Valores Mensais'!AG387</f>
        <v>82385.688657135994</v>
      </c>
      <c r="G27" s="97">
        <f>+[69]VH!AG374</f>
        <v>1.0879433248520032</v>
      </c>
      <c r="H27" s="56">
        <f>+'[69]Valores Mensais'!R387</f>
        <v>2237.8161867916006</v>
      </c>
      <c r="I27" s="246">
        <f>+[69]VH!R374</f>
        <v>18.328658079491067</v>
      </c>
      <c r="J27" s="135">
        <f>+'[69]Valores Mensais'!B387</f>
        <v>5726.11</v>
      </c>
      <c r="K27" s="97">
        <f>+[69]VH!B374</f>
        <v>2.812291273152967</v>
      </c>
      <c r="L27" s="968">
        <f t="shared" si="0"/>
        <v>2.7162681082933062</v>
      </c>
    </row>
    <row r="28" spans="2:12" ht="24" customHeight="1" x14ac:dyDescent="0.2">
      <c r="B28" s="57">
        <v>23</v>
      </c>
      <c r="C28" s="58" t="s">
        <v>72</v>
      </c>
      <c r="D28" s="98">
        <f>+'[69]Valores Mensais'!C388</f>
        <v>4406.6400000000003</v>
      </c>
      <c r="E28" s="248">
        <f>+[69]VH!C375</f>
        <v>8.8489279715443292</v>
      </c>
      <c r="F28" s="139">
        <f>+'[69]Valores Mensais'!AG388</f>
        <v>82217.917774317</v>
      </c>
      <c r="G28" s="99">
        <f>+[69]VH!AG375</f>
        <v>3.7316964622187365</v>
      </c>
      <c r="H28" s="61">
        <f>+'[69]Valores Mensais'!R388</f>
        <v>2877.4144192856002</v>
      </c>
      <c r="I28" s="248">
        <f>+[69]VH!R375</f>
        <v>16.141173514771133</v>
      </c>
      <c r="J28" s="139">
        <f>+'[69]Valores Mensais'!B388</f>
        <v>5886.34</v>
      </c>
      <c r="K28" s="99">
        <f>+[69]VH!B375</f>
        <v>5.7857091510315595</v>
      </c>
      <c r="L28" s="917">
        <f>H28/F28*100</f>
        <v>3.4997412938429324</v>
      </c>
    </row>
    <row r="29" spans="2:12" ht="24" customHeight="1" x14ac:dyDescent="0.2">
      <c r="B29" s="57"/>
      <c r="C29" s="58" t="s">
        <v>319</v>
      </c>
      <c r="D29" s="98">
        <f>+'[69]Valores Mensais'!C389</f>
        <v>4356.68</v>
      </c>
      <c r="E29" s="248">
        <f>+[69]VH!C376</f>
        <v>6.3196118817293589</v>
      </c>
      <c r="F29" s="139">
        <f>+'[69]Valores Mensais'!AG389</f>
        <v>82589.678621480998</v>
      </c>
      <c r="G29" s="99">
        <f>+[69]VH!AG376</f>
        <v>3.1858490577803877</v>
      </c>
      <c r="H29" s="61">
        <f>+'[69]Valores Mensais'!R389</f>
        <v>2664.3792197459998</v>
      </c>
      <c r="I29" s="248">
        <f>+[69]VH!R376</f>
        <v>-14.139890271161482</v>
      </c>
      <c r="J29" s="139">
        <f>+'[69]Valores Mensais'!B389</f>
        <v>6057.2</v>
      </c>
      <c r="K29" s="99">
        <f>+[69]VH!B376</f>
        <v>8.8817385989825794</v>
      </c>
      <c r="L29" s="917">
        <f>H29/F29*100</f>
        <v>3.2260438159072988</v>
      </c>
    </row>
    <row r="30" spans="2:12" ht="24" customHeight="1" x14ac:dyDescent="0.2">
      <c r="B30" s="57"/>
      <c r="C30" s="58" t="s">
        <v>74</v>
      </c>
      <c r="D30" s="98">
        <f>+'[69]Valores Mensais'!C390</f>
        <v>4582</v>
      </c>
      <c r="E30" s="248">
        <f>+[69]VH!C377</f>
        <v>3.5017099693244624</v>
      </c>
      <c r="F30" s="139">
        <f>+'[69]Valores Mensais'!AG390</f>
        <v>87015.480747805006</v>
      </c>
      <c r="G30" s="99">
        <f>+[69]VH!AG377</f>
        <v>0.5925935747382427</v>
      </c>
      <c r="H30" s="61">
        <f>+'[69]Valores Mensais'!R390</f>
        <v>3603.5101369907998</v>
      </c>
      <c r="I30" s="248">
        <f>+[69]VH!R377</f>
        <v>-17.610659925094062</v>
      </c>
      <c r="J30" s="139">
        <f>+'[69]Valores Mensais'!B390</f>
        <v>6046.61</v>
      </c>
      <c r="K30" s="99">
        <f>+[69]VH!B377</f>
        <v>0.15968275475941596</v>
      </c>
      <c r="L30" s="917">
        <f>H30/F30*100</f>
        <v>4.1412287859843824</v>
      </c>
    </row>
    <row r="31" spans="2:12" ht="24" customHeight="1" x14ac:dyDescent="0.2">
      <c r="B31" s="57"/>
      <c r="C31" s="58" t="s">
        <v>75</v>
      </c>
      <c r="D31" s="98">
        <f>+'[69]Valores Mensais'!C391</f>
        <v>4676.1499999999996</v>
      </c>
      <c r="E31" s="248">
        <f>+[69]VH!C378</f>
        <v>6.8075036945165923</v>
      </c>
      <c r="F31" s="139">
        <f>+'[69]Valores Mensais'!AG391</f>
        <v>87628.233993802001</v>
      </c>
      <c r="G31" s="99">
        <f>+[69]VH!AG378</f>
        <v>3.4069029251081018</v>
      </c>
      <c r="H31" s="61">
        <f>+'[69]Valores Mensais'!R391</f>
        <v>2411.0760745342</v>
      </c>
      <c r="I31" s="248">
        <f>+[69]VH!R378</f>
        <v>-19.371311371074896</v>
      </c>
      <c r="J31" s="139">
        <f>+'[69]Valores Mensais'!B391</f>
        <v>6212.33</v>
      </c>
      <c r="K31" s="99">
        <f>+[69]VH!B378</f>
        <v>4.760868868686563</v>
      </c>
      <c r="L31" s="917">
        <f>H31/F31*100</f>
        <v>2.7514831289476138</v>
      </c>
    </row>
    <row r="32" spans="2:12" ht="2.1" customHeight="1" x14ac:dyDescent="0.2">
      <c r="B32" s="969"/>
      <c r="C32" s="970"/>
      <c r="D32" s="971"/>
      <c r="E32" s="907"/>
      <c r="F32" s="971"/>
      <c r="G32" s="907"/>
      <c r="H32" s="971"/>
      <c r="I32" s="907"/>
      <c r="J32" s="971"/>
      <c r="K32" s="907"/>
      <c r="L32" s="971"/>
    </row>
    <row r="33" spans="2:12" s="69" customFormat="1" ht="18" customHeight="1" x14ac:dyDescent="0.2">
      <c r="B33" s="87" t="s">
        <v>761</v>
      </c>
      <c r="C33" s="87"/>
      <c r="D33" s="786"/>
      <c r="E33" s="786"/>
      <c r="F33" s="88"/>
      <c r="G33" s="786"/>
      <c r="H33" s="786"/>
      <c r="I33" s="786"/>
      <c r="J33" s="786"/>
      <c r="K33" s="786"/>
      <c r="L33" s="786"/>
    </row>
    <row r="34" spans="2:12" s="69" customFormat="1" ht="18" customHeight="1" x14ac:dyDescent="0.2">
      <c r="B34" s="70" t="s">
        <v>762</v>
      </c>
      <c r="C34" s="70"/>
      <c r="E34" s="89"/>
    </row>
    <row r="35" spans="2:12" ht="18" customHeight="1" x14ac:dyDescent="0.2">
      <c r="B35" s="71"/>
      <c r="C35" s="71"/>
      <c r="D35" s="43"/>
      <c r="E35" s="105"/>
      <c r="F35" s="43"/>
      <c r="G35" s="43"/>
      <c r="H35" s="43"/>
      <c r="I35" s="43"/>
      <c r="J35" s="43"/>
      <c r="K35" s="43"/>
      <c r="L35" s="43"/>
    </row>
    <row r="36" spans="2:12" ht="3.95" customHeight="1" x14ac:dyDescent="0.2">
      <c r="B36" s="105"/>
      <c r="C36" s="105"/>
      <c r="D36" s="43"/>
      <c r="E36" s="105"/>
      <c r="F36" s="43"/>
      <c r="G36" s="43"/>
      <c r="H36" s="43"/>
      <c r="I36" s="43"/>
      <c r="J36" s="43"/>
      <c r="K36" s="43"/>
      <c r="L36" s="43"/>
    </row>
    <row r="37" spans="2:12" ht="3.95" customHeight="1" x14ac:dyDescent="0.2">
      <c r="B37" s="105"/>
      <c r="C37" s="105"/>
      <c r="D37" s="43"/>
      <c r="E37" s="105"/>
      <c r="F37" s="43"/>
      <c r="G37" s="43"/>
      <c r="H37" s="43"/>
      <c r="I37" s="43"/>
      <c r="J37" s="43"/>
      <c r="K37" s="43"/>
      <c r="L37" s="43"/>
    </row>
    <row r="38" spans="2:12" ht="3.95" customHeight="1" x14ac:dyDescent="0.2">
      <c r="B38" s="105"/>
      <c r="C38" s="105"/>
      <c r="D38" s="43"/>
      <c r="E38" s="105"/>
      <c r="F38" s="43"/>
      <c r="G38" s="43"/>
      <c r="H38" s="43"/>
      <c r="I38" s="43"/>
      <c r="J38" s="43"/>
      <c r="K38" s="43"/>
      <c r="L38" s="43"/>
    </row>
    <row r="39" spans="2:12" ht="3.95" customHeight="1" x14ac:dyDescent="0.2">
      <c r="B39" s="105"/>
      <c r="C39" s="105"/>
      <c r="D39" s="43"/>
      <c r="E39" s="105"/>
      <c r="F39" s="43"/>
      <c r="G39" s="43"/>
      <c r="H39" s="43"/>
      <c r="I39" s="43"/>
      <c r="J39" s="43"/>
      <c r="K39" s="43"/>
      <c r="L39" s="43"/>
    </row>
    <row r="40" spans="2:12" ht="3.95" customHeight="1" x14ac:dyDescent="0.2">
      <c r="B40" s="105"/>
      <c r="C40" s="105"/>
      <c r="D40" s="43"/>
      <c r="E40" s="105"/>
      <c r="F40" s="43"/>
      <c r="G40" s="43"/>
      <c r="H40" s="43"/>
      <c r="I40" s="43"/>
      <c r="J40" s="43"/>
      <c r="K40" s="43"/>
      <c r="L40" s="43"/>
    </row>
    <row r="41" spans="2:12" ht="3.95" customHeight="1" x14ac:dyDescent="0.2">
      <c r="B41" s="105"/>
      <c r="C41" s="105"/>
      <c r="D41" s="43"/>
      <c r="E41" s="105"/>
      <c r="F41" s="43"/>
      <c r="G41" s="43"/>
      <c r="H41" s="43"/>
      <c r="I41" s="43"/>
      <c r="J41" s="43"/>
      <c r="K41" s="43"/>
      <c r="L41" s="43"/>
    </row>
    <row r="42" spans="2:12" ht="3.95" customHeight="1" x14ac:dyDescent="0.2">
      <c r="B42" s="105"/>
      <c r="C42" s="105"/>
      <c r="D42" s="43"/>
      <c r="E42" s="105"/>
      <c r="F42" s="43"/>
      <c r="G42" s="43"/>
      <c r="H42" s="43"/>
      <c r="I42" s="43"/>
      <c r="J42" s="43"/>
      <c r="K42" s="43"/>
      <c r="L42" s="43"/>
    </row>
    <row r="43" spans="2:12" ht="3.95" customHeight="1" x14ac:dyDescent="0.2">
      <c r="B43" s="105"/>
      <c r="C43" s="105"/>
      <c r="D43" s="43"/>
      <c r="E43" s="105"/>
      <c r="F43" s="43"/>
      <c r="G43" s="43"/>
      <c r="H43" s="43"/>
      <c r="I43" s="43"/>
      <c r="J43" s="43"/>
      <c r="K43" s="43"/>
      <c r="L43" s="43"/>
    </row>
    <row r="44" spans="2:12" ht="3.95" customHeight="1" x14ac:dyDescent="0.2">
      <c r="B44" s="105"/>
      <c r="C44" s="105"/>
      <c r="D44" s="43"/>
      <c r="E44" s="105"/>
      <c r="F44" s="43"/>
      <c r="G44" s="43"/>
      <c r="H44" s="43"/>
      <c r="I44" s="43"/>
      <c r="J44" s="43"/>
      <c r="K44" s="43"/>
      <c r="L44" s="43"/>
    </row>
    <row r="45" spans="2:12" ht="3.95" customHeight="1" x14ac:dyDescent="0.2">
      <c r="B45" s="105"/>
      <c r="C45" s="105"/>
      <c r="D45" s="43"/>
      <c r="E45" s="105"/>
      <c r="F45" s="43"/>
      <c r="G45" s="43"/>
      <c r="H45" s="43"/>
      <c r="I45" s="43"/>
      <c r="J45" s="43"/>
      <c r="K45" s="43"/>
      <c r="L45" s="43"/>
    </row>
    <row r="46" spans="2:12" ht="3.95" customHeight="1" x14ac:dyDescent="0.2">
      <c r="B46" s="105"/>
      <c r="C46" s="105"/>
      <c r="D46" s="43"/>
      <c r="E46" s="105"/>
      <c r="F46" s="43"/>
      <c r="G46" s="43"/>
      <c r="H46" s="43"/>
      <c r="I46" s="43"/>
      <c r="J46" s="43"/>
      <c r="K46" s="43"/>
      <c r="L46" s="43"/>
    </row>
    <row r="47" spans="2:12" ht="3.95" customHeight="1" x14ac:dyDescent="0.2">
      <c r="B47" s="105"/>
      <c r="C47" s="105"/>
      <c r="D47" s="43"/>
      <c r="E47" s="105"/>
      <c r="F47" s="43"/>
      <c r="G47" s="43"/>
      <c r="H47" s="43"/>
      <c r="I47" s="43"/>
      <c r="J47" s="43"/>
      <c r="K47" s="43"/>
      <c r="L47" s="43"/>
    </row>
    <row r="48" spans="2:12" ht="3.95" customHeight="1" x14ac:dyDescent="0.2">
      <c r="B48" s="105"/>
      <c r="C48" s="105"/>
      <c r="D48" s="43"/>
      <c r="E48" s="105"/>
      <c r="F48" s="43"/>
      <c r="G48" s="43"/>
      <c r="H48" s="43"/>
      <c r="I48" s="43"/>
      <c r="J48" s="43"/>
      <c r="K48" s="43"/>
      <c r="L48" s="43"/>
    </row>
    <row r="49" spans="2:12" ht="3.95" customHeight="1" x14ac:dyDescent="0.2">
      <c r="B49" s="105"/>
      <c r="C49" s="105"/>
      <c r="D49" s="43"/>
      <c r="E49" s="105"/>
      <c r="F49" s="43"/>
      <c r="G49" s="43"/>
      <c r="H49" s="43"/>
      <c r="I49" s="43"/>
      <c r="J49" s="43"/>
      <c r="K49" s="43"/>
      <c r="L49" s="43"/>
    </row>
    <row r="50" spans="2:12" ht="3.95" customHeight="1" x14ac:dyDescent="0.2">
      <c r="B50" s="105"/>
      <c r="C50" s="105"/>
      <c r="D50" s="43"/>
      <c r="E50" s="105"/>
      <c r="F50" s="43"/>
      <c r="G50" s="43"/>
      <c r="H50" s="43"/>
      <c r="I50" s="43"/>
      <c r="J50" s="43"/>
      <c r="K50" s="43"/>
      <c r="L50" s="43"/>
    </row>
    <row r="51" spans="2:12" ht="6" customHeight="1" x14ac:dyDescent="0.2">
      <c r="B51" s="105"/>
      <c r="C51" s="105"/>
      <c r="D51" s="43"/>
      <c r="E51" s="105"/>
      <c r="F51" s="43"/>
      <c r="G51" s="43"/>
      <c r="H51" s="43"/>
      <c r="I51" s="43"/>
      <c r="J51" s="43"/>
      <c r="K51" s="43"/>
      <c r="L51" s="43"/>
    </row>
    <row r="52" spans="2:12" ht="3.95" customHeight="1" x14ac:dyDescent="0.2">
      <c r="B52" s="105"/>
      <c r="C52" s="105"/>
      <c r="D52" s="43"/>
      <c r="E52" s="105"/>
      <c r="F52" s="43"/>
      <c r="G52" s="43"/>
      <c r="H52" s="43"/>
      <c r="I52" s="43"/>
      <c r="J52" s="43"/>
      <c r="K52" s="43"/>
      <c r="L52" s="43"/>
    </row>
    <row r="53" spans="2:12" ht="3.95" customHeight="1" x14ac:dyDescent="0.2">
      <c r="B53" s="105"/>
      <c r="C53" s="105"/>
      <c r="D53" s="43"/>
      <c r="E53" s="105"/>
      <c r="F53" s="43"/>
      <c r="G53" s="43"/>
      <c r="H53" s="43"/>
      <c r="I53" s="43"/>
      <c r="J53" s="43"/>
      <c r="K53" s="43"/>
      <c r="L53" s="43"/>
    </row>
    <row r="54" spans="2:12" ht="3.95" customHeight="1" x14ac:dyDescent="0.2">
      <c r="B54" s="105"/>
      <c r="C54" s="105"/>
      <c r="D54" s="43"/>
      <c r="E54" s="105"/>
      <c r="F54" s="43"/>
      <c r="G54" s="43"/>
      <c r="H54" s="43"/>
      <c r="I54" s="43"/>
      <c r="J54" s="43"/>
      <c r="K54" s="43"/>
      <c r="L54" s="43"/>
    </row>
    <row r="55" spans="2:12" ht="3.95" customHeight="1" x14ac:dyDescent="0.2">
      <c r="B55" s="105"/>
      <c r="C55" s="105"/>
      <c r="D55" s="43"/>
      <c r="E55" s="105"/>
      <c r="F55" s="43"/>
      <c r="G55" s="43"/>
      <c r="H55" s="43"/>
      <c r="I55" s="43"/>
      <c r="J55" s="43"/>
      <c r="K55" s="43"/>
      <c r="L55" s="43"/>
    </row>
    <row r="56" spans="2:12" ht="3.95" customHeight="1" x14ac:dyDescent="0.2">
      <c r="B56" s="105"/>
      <c r="C56" s="105"/>
      <c r="D56" s="43"/>
      <c r="E56" s="105"/>
      <c r="F56" s="43"/>
      <c r="G56" s="43"/>
      <c r="H56" s="43"/>
      <c r="I56" s="43"/>
      <c r="J56" s="43"/>
      <c r="K56" s="43"/>
      <c r="L56" s="43"/>
    </row>
    <row r="57" spans="2:12" ht="3.95" customHeight="1" x14ac:dyDescent="0.2">
      <c r="B57" s="105"/>
      <c r="C57" s="105"/>
      <c r="D57" s="43"/>
      <c r="E57" s="105"/>
      <c r="F57" s="43"/>
      <c r="G57" s="43"/>
      <c r="H57" s="43"/>
      <c r="I57" s="43"/>
      <c r="J57" s="43"/>
      <c r="K57" s="43"/>
      <c r="L57" s="43"/>
    </row>
    <row r="58" spans="2:12" ht="3.95" customHeight="1" x14ac:dyDescent="0.2">
      <c r="B58" s="105"/>
      <c r="C58" s="105"/>
      <c r="D58" s="43"/>
      <c r="E58" s="105"/>
      <c r="F58" s="43"/>
      <c r="G58" s="43"/>
      <c r="H58" s="43"/>
      <c r="I58" s="43"/>
      <c r="J58" s="43"/>
      <c r="K58" s="43"/>
      <c r="L58" s="43"/>
    </row>
    <row r="59" spans="2:12" ht="3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3.95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25">
      <c r="B67" s="39" t="s">
        <v>749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2">
      <c r="B68" s="80" t="s">
        <v>763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">
      <c r="B69" s="2068"/>
      <c r="C69" s="2068"/>
      <c r="D69" s="1795" t="s">
        <v>764</v>
      </c>
      <c r="E69" s="1795"/>
      <c r="F69" s="1795"/>
      <c r="G69" s="1795"/>
      <c r="H69" s="1795"/>
      <c r="I69" s="1795"/>
      <c r="J69" s="1795"/>
      <c r="K69" s="1795"/>
      <c r="L69" s="1799"/>
    </row>
    <row r="70" spans="2:12" ht="30" customHeight="1" x14ac:dyDescent="0.2">
      <c r="B70" s="1818"/>
      <c r="C70" s="1818"/>
      <c r="D70" s="1250" t="s">
        <v>765</v>
      </c>
      <c r="E70" s="1250"/>
      <c r="F70" s="1250"/>
      <c r="G70" s="1250" t="s">
        <v>766</v>
      </c>
      <c r="H70" s="1250"/>
      <c r="I70" s="1250"/>
      <c r="J70" s="1250"/>
      <c r="K70" s="1250" t="s">
        <v>756</v>
      </c>
      <c r="L70" s="1508"/>
    </row>
    <row r="71" spans="2:12" ht="26.1" customHeight="1" x14ac:dyDescent="0.2">
      <c r="B71" s="1900"/>
      <c r="C71" s="1900"/>
      <c r="D71" s="1934" t="s">
        <v>758</v>
      </c>
      <c r="E71" s="1934"/>
      <c r="F71" s="780" t="s">
        <v>59</v>
      </c>
      <c r="G71" s="2279" t="s">
        <v>767</v>
      </c>
      <c r="H71" s="2279"/>
      <c r="I71" s="2279"/>
      <c r="J71" s="780" t="s">
        <v>59</v>
      </c>
      <c r="K71" s="1934" t="s">
        <v>760</v>
      </c>
      <c r="L71" s="2077"/>
    </row>
    <row r="72" spans="2:12" ht="24" customHeight="1" x14ac:dyDescent="0.2">
      <c r="B72" s="1175">
        <v>2020</v>
      </c>
      <c r="C72" s="1175"/>
      <c r="D72" s="1957">
        <f>+'[69]Valores Anuais, VH anuais'!AH32</f>
        <v>156604.98518541901</v>
      </c>
      <c r="E72" s="1958" t="s">
        <v>768</v>
      </c>
      <c r="F72" s="245">
        <f>+'[69]Valores Anuais, VH anuais'!BZ32</f>
        <v>13.332470715069732</v>
      </c>
      <c r="G72" s="1955">
        <f>+'[69]Valores Anuais, VH anuais'!S32</f>
        <v>539.57671661059999</v>
      </c>
      <c r="H72" s="1955"/>
      <c r="I72" s="1955"/>
      <c r="J72" s="94">
        <f>+'[69]Valores Anuais, VH anuais'!BK32</f>
        <v>-44.223175669369418</v>
      </c>
      <c r="K72" s="2280">
        <f>G72/D72*100</f>
        <v>0.34454632205465596</v>
      </c>
      <c r="L72" s="2281"/>
    </row>
    <row r="73" spans="2:12" ht="24" customHeight="1" x14ac:dyDescent="0.2">
      <c r="B73" s="1175">
        <v>2021</v>
      </c>
      <c r="C73" s="1175"/>
      <c r="D73" s="1957">
        <f>+'[69]Valores Anuais, VH anuais'!AH33</f>
        <v>132827.22368296</v>
      </c>
      <c r="E73" s="1958" t="s">
        <v>768</v>
      </c>
      <c r="F73" s="245">
        <f>+'[69]Valores Anuais, VH anuais'!BZ33</f>
        <v>-15.183272406243219</v>
      </c>
      <c r="G73" s="1955">
        <f>+'[69]Valores Anuais, VH anuais'!S33</f>
        <v>426.05826238500009</v>
      </c>
      <c r="H73" s="1955"/>
      <c r="I73" s="1955"/>
      <c r="J73" s="94">
        <f>+'[69]Valores Anuais, VH anuais'!BK33</f>
        <v>-21.038427109804946</v>
      </c>
      <c r="K73" s="2280">
        <f>G73/D73*100</f>
        <v>0.3207612495176001</v>
      </c>
      <c r="L73" s="2281"/>
    </row>
    <row r="74" spans="2:12" ht="24" customHeight="1" x14ac:dyDescent="0.2">
      <c r="B74" s="1175">
        <v>2022</v>
      </c>
      <c r="C74" s="1175"/>
      <c r="D74" s="1957">
        <f>+'[69]Valores Anuais, VH anuais'!AH34</f>
        <v>133757.61944478899</v>
      </c>
      <c r="E74" s="1958" t="s">
        <v>768</v>
      </c>
      <c r="F74" s="245">
        <f>+'[69]Valores Anuais, VH anuais'!BZ34</f>
        <v>0.70045562651350757</v>
      </c>
      <c r="G74" s="1955">
        <f>+'[69]Valores Anuais, VH anuais'!S34</f>
        <v>186.08461287010002</v>
      </c>
      <c r="H74" s="1955"/>
      <c r="I74" s="1955"/>
      <c r="J74" s="94">
        <f>+'[69]Valores Anuais, VH anuais'!BK34</f>
        <v>-56.324139372763085</v>
      </c>
      <c r="K74" s="2280">
        <f>G74/D74*100</f>
        <v>0.13912075711463301</v>
      </c>
      <c r="L74" s="2281"/>
    </row>
    <row r="75" spans="2:12" ht="24" customHeight="1" x14ac:dyDescent="0.2">
      <c r="B75" s="1959"/>
      <c r="C75" s="1959"/>
      <c r="D75" s="2284"/>
      <c r="E75" s="2285"/>
      <c r="F75" s="741"/>
      <c r="G75" s="2286"/>
      <c r="H75" s="2286"/>
      <c r="I75" s="2286"/>
      <c r="J75" s="156"/>
      <c r="K75" s="2287"/>
      <c r="L75" s="2288"/>
    </row>
    <row r="76" spans="2:12" ht="24" customHeight="1" x14ac:dyDescent="0.2">
      <c r="B76" s="57">
        <v>21</v>
      </c>
      <c r="C76" s="58" t="s">
        <v>70</v>
      </c>
      <c r="D76" s="1893">
        <f>+'[69]Valores Mensais'!AH374</f>
        <v>134325.79259888799</v>
      </c>
      <c r="E76" s="1973"/>
      <c r="F76" s="248">
        <f>+[69]VH!AH361</f>
        <v>-13.79800902438798</v>
      </c>
      <c r="G76" s="1975">
        <f>+'[69]Valores Mensais'!S374</f>
        <v>33.185897553400004</v>
      </c>
      <c r="H76" s="1975"/>
      <c r="I76" s="1975"/>
      <c r="J76" s="99">
        <f>+[69]VH!S361</f>
        <v>-34.13080264077152</v>
      </c>
      <c r="K76" s="2282">
        <f t="shared" ref="K76:K89" si="1">G76/D76*100</f>
        <v>2.4705528931808989E-2</v>
      </c>
      <c r="L76" s="2283"/>
    </row>
    <row r="77" spans="2:12" ht="24" customHeight="1" x14ac:dyDescent="0.2">
      <c r="B77" s="110"/>
      <c r="C77" s="51" t="s">
        <v>71</v>
      </c>
      <c r="D77" s="2289">
        <f>+'[69]Valores Mensais'!AH375</f>
        <v>132827.22368296</v>
      </c>
      <c r="E77" s="2290"/>
      <c r="F77" s="246">
        <f>+[69]VH!AH362</f>
        <v>-15.183272406243219</v>
      </c>
      <c r="G77" s="2291">
        <f>+'[69]Valores Mensais'!S375</f>
        <v>22.086781853200002</v>
      </c>
      <c r="H77" s="2291"/>
      <c r="I77" s="2291"/>
      <c r="J77" s="97">
        <f>+[69]VH!S362</f>
        <v>-46.924447382322917</v>
      </c>
      <c r="K77" s="2292">
        <f t="shared" si="1"/>
        <v>1.6628204099122076E-2</v>
      </c>
      <c r="L77" s="2293"/>
    </row>
    <row r="78" spans="2:12" ht="24" customHeight="1" x14ac:dyDescent="0.2">
      <c r="B78" s="57">
        <v>22</v>
      </c>
      <c r="C78" s="58" t="s">
        <v>72</v>
      </c>
      <c r="D78" s="1893">
        <f>+'[69]Valores Mensais'!AH376</f>
        <v>135430.79442260499</v>
      </c>
      <c r="E78" s="1973"/>
      <c r="F78" s="248">
        <f>+[69]VH!AH363</f>
        <v>-4.7689421687195477</v>
      </c>
      <c r="G78" s="1975">
        <f>+'[69]Valores Mensais'!S376</f>
        <v>22.266746301100003</v>
      </c>
      <c r="H78" s="1975"/>
      <c r="I78" s="1975"/>
      <c r="J78" s="99">
        <f>+[69]VH!S363</f>
        <v>-34.812848593264135</v>
      </c>
      <c r="K78" s="2282">
        <f t="shared" si="1"/>
        <v>1.6441420428811589E-2</v>
      </c>
      <c r="L78" s="2283"/>
    </row>
    <row r="79" spans="2:12" ht="24" customHeight="1" x14ac:dyDescent="0.2">
      <c r="B79" s="57"/>
      <c r="C79" s="58" t="s">
        <v>73</v>
      </c>
      <c r="D79" s="1893">
        <f>+'[69]Valores Mensais'!AH377</f>
        <v>143724.59425481799</v>
      </c>
      <c r="E79" s="1973"/>
      <c r="F79" s="248">
        <f>+[69]VH!AH364</f>
        <v>-8.7842944206962699</v>
      </c>
      <c r="G79" s="1975">
        <f>+'[69]Valores Mensais'!S377</f>
        <v>21.2114016007</v>
      </c>
      <c r="H79" s="1975"/>
      <c r="I79" s="1975"/>
      <c r="J79" s="99">
        <f>+[69]VH!S364</f>
        <v>-54.190048063584072</v>
      </c>
      <c r="K79" s="2282">
        <f t="shared" si="1"/>
        <v>1.4758365964208622E-2</v>
      </c>
      <c r="L79" s="2283"/>
    </row>
    <row r="80" spans="2:12" ht="24" customHeight="1" x14ac:dyDescent="0.2">
      <c r="B80" s="57"/>
      <c r="C80" s="58" t="s">
        <v>74</v>
      </c>
      <c r="D80" s="1893">
        <f>+'[69]Valores Mensais'!AH378</f>
        <v>143535.13541482299</v>
      </c>
      <c r="E80" s="1973"/>
      <c r="F80" s="248">
        <f>+[69]VH!AH365</f>
        <v>-9.2730900977463939</v>
      </c>
      <c r="G80" s="1975">
        <f>+'[69]Valores Mensais'!S378</f>
        <v>14.515847213199999</v>
      </c>
      <c r="H80" s="1975"/>
      <c r="I80" s="1975"/>
      <c r="J80" s="99">
        <f>+[69]VH!S365</f>
        <v>-68.127225588674591</v>
      </c>
      <c r="K80" s="2282">
        <f t="shared" si="1"/>
        <v>1.0113096818593266E-2</v>
      </c>
      <c r="L80" s="2283"/>
    </row>
    <row r="81" spans="2:12" ht="24" customHeight="1" x14ac:dyDescent="0.2">
      <c r="B81" s="57"/>
      <c r="C81" s="58" t="s">
        <v>75</v>
      </c>
      <c r="D81" s="1893">
        <f>+'[69]Valores Mensais'!AH379</f>
        <v>146353.61528576197</v>
      </c>
      <c r="E81" s="1973"/>
      <c r="F81" s="248">
        <f>+[69]VH!AH366</f>
        <v>-2.9898027823060835</v>
      </c>
      <c r="G81" s="1975">
        <f>+'[69]Valores Mensais'!S379</f>
        <v>17.2455012902</v>
      </c>
      <c r="H81" s="1975"/>
      <c r="I81" s="1975"/>
      <c r="J81" s="99">
        <f>+[69]VH!S366</f>
        <v>-61.67361064417458</v>
      </c>
      <c r="K81" s="2282">
        <f t="shared" si="1"/>
        <v>1.1783447410251799E-2</v>
      </c>
      <c r="L81" s="2283"/>
    </row>
    <row r="82" spans="2:12" ht="24" customHeight="1" x14ac:dyDescent="0.2">
      <c r="B82" s="57"/>
      <c r="C82" s="58" t="s">
        <v>76</v>
      </c>
      <c r="D82" s="1893">
        <f>+'[69]Valores Mensais'!AH380</f>
        <v>149956.96481770001</v>
      </c>
      <c r="E82" s="1973"/>
      <c r="F82" s="248">
        <f>+[69]VH!AH367</f>
        <v>-0.248541533767066</v>
      </c>
      <c r="G82" s="1975">
        <f>+'[69]Valores Mensais'!S380</f>
        <v>15.0060903582</v>
      </c>
      <c r="H82" s="1975"/>
      <c r="I82" s="1975"/>
      <c r="J82" s="99">
        <f>+[69]VH!S367</f>
        <v>-70.291495256101115</v>
      </c>
      <c r="K82" s="2282">
        <f t="shared" si="1"/>
        <v>1.0006931239534379E-2</v>
      </c>
      <c r="L82" s="2283"/>
    </row>
    <row r="83" spans="2:12" ht="24" customHeight="1" x14ac:dyDescent="0.2">
      <c r="B83" s="57"/>
      <c r="C83" s="58" t="s">
        <v>77</v>
      </c>
      <c r="D83" s="1893">
        <f>+'[69]Valores Mensais'!AH381</f>
        <v>148329.65757833098</v>
      </c>
      <c r="E83" s="1973"/>
      <c r="F83" s="248">
        <f>+[69]VH!AH368</f>
        <v>-1.1337073737218706</v>
      </c>
      <c r="G83" s="1975">
        <f>+'[69]Valores Mensais'!S381</f>
        <v>16.420145299400001</v>
      </c>
      <c r="H83" s="1975"/>
      <c r="I83" s="1975"/>
      <c r="J83" s="99">
        <f>+[69]VH!S368</f>
        <v>-52.043604641636342</v>
      </c>
      <c r="K83" s="2282">
        <f t="shared" si="1"/>
        <v>1.1070035195576942E-2</v>
      </c>
      <c r="L83" s="2283"/>
    </row>
    <row r="84" spans="2:12" ht="24" customHeight="1" x14ac:dyDescent="0.2">
      <c r="B84" s="57"/>
      <c r="C84" s="58" t="s">
        <v>66</v>
      </c>
      <c r="D84" s="1893">
        <f>+'[69]Valores Mensais'!AH382</f>
        <v>149100.62148250299</v>
      </c>
      <c r="E84" s="1973"/>
      <c r="F84" s="248">
        <f>+[69]VH!AH369</f>
        <v>-0.73427650601343153</v>
      </c>
      <c r="G84" s="1975">
        <f>+'[69]Valores Mensais'!S382</f>
        <v>18.133130679100002</v>
      </c>
      <c r="H84" s="1975"/>
      <c r="I84" s="1975"/>
      <c r="J84" s="99">
        <f>+[69]VH!S369</f>
        <v>-41.859741283681764</v>
      </c>
      <c r="K84" s="2282">
        <f t="shared" si="1"/>
        <v>1.2161673438247828E-2</v>
      </c>
      <c r="L84" s="2283"/>
    </row>
    <row r="85" spans="2:12" ht="24" customHeight="1" x14ac:dyDescent="0.2">
      <c r="B85" s="57"/>
      <c r="C85" s="58" t="s">
        <v>67</v>
      </c>
      <c r="D85" s="1893">
        <f>+'[69]Valores Mensais'!AH383</f>
        <v>135315.3139489</v>
      </c>
      <c r="E85" s="1973"/>
      <c r="F85" s="248">
        <f>+[69]VH!AH370</f>
        <v>10.03589833155476</v>
      </c>
      <c r="G85" s="1975">
        <f>+'[69]Valores Mensais'!S383</f>
        <v>11.232306379500001</v>
      </c>
      <c r="H85" s="1975"/>
      <c r="I85" s="1975"/>
      <c r="J85" s="99">
        <f>+[69]VH!S370</f>
        <v>-60.882032117617747</v>
      </c>
      <c r="K85" s="2282">
        <f t="shared" si="1"/>
        <v>8.3008390194045066E-3</v>
      </c>
      <c r="L85" s="2283"/>
    </row>
    <row r="86" spans="2:12" ht="24" customHeight="1" x14ac:dyDescent="0.2">
      <c r="B86" s="57"/>
      <c r="C86" s="58" t="s">
        <v>68</v>
      </c>
      <c r="D86" s="1893">
        <f>+'[69]Valores Mensais'!AH384</f>
        <v>144634.880079189</v>
      </c>
      <c r="E86" s="1973"/>
      <c r="F86" s="248">
        <f>+[69]VH!AH371</f>
        <v>19.22370255376309</v>
      </c>
      <c r="G86" s="1975">
        <f>+'[69]Valores Mensais'!S384</f>
        <v>11.8790832818</v>
      </c>
      <c r="H86" s="1975"/>
      <c r="I86" s="1975"/>
      <c r="J86" s="99">
        <f>+[69]VH!S371</f>
        <v>-55.930211761586989</v>
      </c>
      <c r="K86" s="2282">
        <f t="shared" si="1"/>
        <v>8.2131525087835583E-3</v>
      </c>
      <c r="L86" s="2283"/>
    </row>
    <row r="87" spans="2:12" ht="24" customHeight="1" x14ac:dyDescent="0.2">
      <c r="B87" s="57"/>
      <c r="C87" s="58" t="s">
        <v>69</v>
      </c>
      <c r="D87" s="1893">
        <f>+'[69]Valores Mensais'!AH385</f>
        <v>136843.055957809</v>
      </c>
      <c r="E87" s="1973"/>
      <c r="F87" s="248">
        <f>+[69]VH!AH372</f>
        <v>14.497927141728152</v>
      </c>
      <c r="G87" s="1975">
        <f>+'[69]Valores Mensais'!S385</f>
        <v>13.463884805199999</v>
      </c>
      <c r="H87" s="1975"/>
      <c r="I87" s="1975"/>
      <c r="J87" s="99">
        <f>+[69]VH!S372</f>
        <v>-52.21561206133898</v>
      </c>
      <c r="K87" s="2282">
        <f t="shared" si="1"/>
        <v>9.8389243874757813E-3</v>
      </c>
      <c r="L87" s="2283"/>
    </row>
    <row r="88" spans="2:12" ht="24" customHeight="1" x14ac:dyDescent="0.2">
      <c r="B88" s="57"/>
      <c r="C88" s="58" t="s">
        <v>70</v>
      </c>
      <c r="D88" s="1893">
        <f>+'[69]Valores Mensais'!AH386</f>
        <v>136282.23917031797</v>
      </c>
      <c r="E88" s="1973"/>
      <c r="F88" s="248">
        <f>+[69]VH!AH373</f>
        <v>1.4564935993135464</v>
      </c>
      <c r="G88" s="1975">
        <f>+'[69]Valores Mensais'!S386</f>
        <v>13.868062183199999</v>
      </c>
      <c r="H88" s="1975"/>
      <c r="I88" s="1975"/>
      <c r="J88" s="99">
        <f>+[69]VH!S373</f>
        <v>-58.210977536814667</v>
      </c>
      <c r="K88" s="2282">
        <f t="shared" si="1"/>
        <v>1.0175986443742287E-2</v>
      </c>
      <c r="L88" s="2283"/>
    </row>
    <row r="89" spans="2:12" ht="24" customHeight="1" x14ac:dyDescent="0.2">
      <c r="B89" s="110"/>
      <c r="C89" s="51" t="s">
        <v>71</v>
      </c>
      <c r="D89" s="2289">
        <f>+'[69]Valores Mensais'!AH387</f>
        <v>133757.61944478899</v>
      </c>
      <c r="E89" s="2290"/>
      <c r="F89" s="246">
        <f>+[69]VH!AH374</f>
        <v>0.70045562651350757</v>
      </c>
      <c r="G89" s="2291">
        <f>+'[69]Valores Mensais'!S387</f>
        <v>10.842413478499999</v>
      </c>
      <c r="H89" s="2291"/>
      <c r="I89" s="2291"/>
      <c r="J89" s="97">
        <f>+[69]VH!S374</f>
        <v>-50.909944461061826</v>
      </c>
      <c r="K89" s="2292">
        <f t="shared" si="1"/>
        <v>8.1060155851348809E-3</v>
      </c>
      <c r="L89" s="2293"/>
    </row>
    <row r="90" spans="2:12" ht="24" customHeight="1" x14ac:dyDescent="0.2">
      <c r="B90" s="57">
        <v>23</v>
      </c>
      <c r="C90" s="58" t="s">
        <v>72</v>
      </c>
      <c r="D90" s="1893">
        <f>+'[69]Valores Mensais'!AH388</f>
        <v>138594.224277167</v>
      </c>
      <c r="E90" s="1973"/>
      <c r="F90" s="248">
        <f>+[69]VH!AH375</f>
        <v>2.3358275848923249</v>
      </c>
      <c r="G90" s="1975">
        <f>+'[69]Valores Mensais'!S388</f>
        <v>13.229665528599998</v>
      </c>
      <c r="H90" s="1975"/>
      <c r="I90" s="1975"/>
      <c r="J90" s="99">
        <f>+[69]VH!S375</f>
        <v>-40.585546942049469</v>
      </c>
      <c r="K90" s="2282">
        <f>G90/D90*100</f>
        <v>9.545611007672811E-3</v>
      </c>
      <c r="L90" s="2283"/>
    </row>
    <row r="91" spans="2:12" ht="24" customHeight="1" x14ac:dyDescent="0.2">
      <c r="B91" s="57"/>
      <c r="C91" s="58" t="s">
        <v>73</v>
      </c>
      <c r="D91" s="1893">
        <f>+'[69]Valores Mensais'!AH389</f>
        <v>138545.64536939099</v>
      </c>
      <c r="E91" s="1973"/>
      <c r="F91" s="248">
        <f>+[69]VH!AH376</f>
        <v>-3.603383897014123</v>
      </c>
      <c r="G91" s="1975">
        <f>+'[69]Valores Mensais'!S389</f>
        <v>11.9258853077</v>
      </c>
      <c r="H91" s="1975"/>
      <c r="I91" s="1975"/>
      <c r="J91" s="99">
        <f>+[69]VH!S376</f>
        <v>-43.776061892551063</v>
      </c>
      <c r="K91" s="2282">
        <f>G91/D91*100</f>
        <v>8.6079106101842121E-3</v>
      </c>
      <c r="L91" s="2283"/>
    </row>
    <row r="92" spans="2:12" ht="24" customHeight="1" x14ac:dyDescent="0.2">
      <c r="B92" s="57"/>
      <c r="C92" s="58" t="s">
        <v>74</v>
      </c>
      <c r="D92" s="1893">
        <f>+'[69]Valores Mensais'!AH390</f>
        <v>135863.184051333</v>
      </c>
      <c r="E92" s="1973"/>
      <c r="F92" s="248">
        <f>+[69]VH!AH377</f>
        <v>-5.3449988682685357</v>
      </c>
      <c r="G92" s="1975">
        <f>+'[69]Valores Mensais'!S390</f>
        <v>12.320641199500001</v>
      </c>
      <c r="H92" s="1975"/>
      <c r="I92" s="1975"/>
      <c r="J92" s="99">
        <f>+[69]VH!S377</f>
        <v>-15.122823914154903</v>
      </c>
      <c r="K92" s="2282">
        <f>G92/D92*100</f>
        <v>9.0684178245409811E-3</v>
      </c>
      <c r="L92" s="2283"/>
    </row>
    <row r="93" spans="2:12" ht="24" customHeight="1" x14ac:dyDescent="0.2">
      <c r="B93" s="57"/>
      <c r="C93" s="58" t="s">
        <v>75</v>
      </c>
      <c r="D93" s="1893">
        <f>+'[69]Valores Mensais'!AH391</f>
        <v>134955.34678377901</v>
      </c>
      <c r="E93" s="1973"/>
      <c r="F93" s="248">
        <f>+[69]VH!AH378</f>
        <v>-7.7881700972861729</v>
      </c>
      <c r="G93" s="1975">
        <f>+'[69]Valores Mensais'!S391</f>
        <v>12.370224571800001</v>
      </c>
      <c r="H93" s="1975"/>
      <c r="I93" s="1975"/>
      <c r="J93" s="99">
        <f>+[69]VH!S378</f>
        <v>-28.269846357962603</v>
      </c>
      <c r="K93" s="2282">
        <f>G93/D93*100</f>
        <v>9.1661611537475172E-3</v>
      </c>
      <c r="L93" s="2283"/>
    </row>
    <row r="94" spans="2:12" ht="2.1" customHeight="1" x14ac:dyDescent="0.2">
      <c r="B94" s="973"/>
      <c r="C94" s="974"/>
      <c r="D94" s="2295"/>
      <c r="E94" s="2295"/>
      <c r="F94" s="975"/>
      <c r="G94" s="2295"/>
      <c r="H94" s="2295"/>
      <c r="I94" s="2295"/>
      <c r="J94" s="975"/>
      <c r="K94" s="2295"/>
      <c r="L94" s="2295"/>
    </row>
    <row r="95" spans="2:12" s="69" customFormat="1" ht="18" customHeight="1" x14ac:dyDescent="0.2">
      <c r="B95" s="87" t="s">
        <v>769</v>
      </c>
      <c r="C95" s="87"/>
      <c r="D95" s="88"/>
      <c r="E95" s="88"/>
      <c r="F95" s="88"/>
      <c r="G95" s="88"/>
      <c r="H95" s="88"/>
      <c r="I95" s="88"/>
      <c r="J95" s="88"/>
      <c r="K95" s="88"/>
      <c r="L95" s="786"/>
    </row>
    <row r="96" spans="2:12" s="69" customFormat="1" ht="18" customHeight="1" x14ac:dyDescent="0.2">
      <c r="B96" s="70" t="s">
        <v>770</v>
      </c>
      <c r="C96" s="70"/>
      <c r="I96" s="852"/>
      <c r="L96" s="852"/>
    </row>
    <row r="97" spans="2:12" ht="18" customHeight="1" x14ac:dyDescent="0.2">
      <c r="B97" s="71"/>
      <c r="C97" s="71"/>
      <c r="D97" s="43"/>
      <c r="F97" s="43"/>
      <c r="G97" s="43"/>
      <c r="H97" s="43"/>
      <c r="I97" s="121"/>
      <c r="J97" s="43"/>
      <c r="K97" s="43"/>
      <c r="L97" s="121"/>
    </row>
    <row r="98" spans="2:12" ht="18" customHeight="1" x14ac:dyDescent="0.2">
      <c r="B98" s="976"/>
      <c r="C98" s="976"/>
      <c r="D98" s="976"/>
      <c r="E98" s="976"/>
      <c r="F98" s="976"/>
      <c r="G98" s="976"/>
      <c r="H98" s="976"/>
      <c r="I98" s="976"/>
      <c r="J98" s="976"/>
      <c r="K98" s="976"/>
      <c r="L98" s="976"/>
    </row>
    <row r="99" spans="2:12" ht="18" customHeight="1" x14ac:dyDescent="0.2">
      <c r="B99" s="976"/>
      <c r="C99" s="976"/>
      <c r="D99" s="976"/>
      <c r="E99" s="976"/>
      <c r="F99" s="976"/>
      <c r="G99" s="976"/>
      <c r="H99" s="976"/>
      <c r="I99" s="976"/>
      <c r="J99" s="976"/>
      <c r="K99" s="976"/>
      <c r="L99" s="976"/>
    </row>
    <row r="100" spans="2:12" s="20" customFormat="1" ht="3.95" customHeight="1" x14ac:dyDescent="0.2">
      <c r="B100" s="2294"/>
      <c r="C100" s="2294"/>
      <c r="D100" s="2294"/>
      <c r="E100" s="2294"/>
      <c r="F100" s="2294"/>
      <c r="G100" s="2294"/>
      <c r="H100" s="2294"/>
      <c r="I100" s="2294"/>
      <c r="J100" s="2294"/>
      <c r="K100" s="2294"/>
      <c r="L100" s="2294"/>
    </row>
    <row r="101" spans="2:12" ht="18" customHeight="1" x14ac:dyDescent="0.3">
      <c r="B101" s="123" t="s">
        <v>920</v>
      </c>
      <c r="C101" s="173"/>
      <c r="D101" s="426"/>
      <c r="E101" s="426"/>
      <c r="F101" s="426"/>
      <c r="G101" s="426"/>
      <c r="H101" s="426"/>
      <c r="I101" s="426"/>
      <c r="J101" s="426"/>
      <c r="K101" s="426"/>
      <c r="L101" s="126" t="str">
        <f>+Capa!$G$15</f>
        <v>Indicadores de Conjuntura  •  maio | 2023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D93:E93"/>
    <mergeCell ref="G93:I93"/>
    <mergeCell ref="K93:L93"/>
    <mergeCell ref="B100:L100"/>
    <mergeCell ref="D89:E89"/>
    <mergeCell ref="G89:I89"/>
    <mergeCell ref="K89:L89"/>
    <mergeCell ref="D94:E94"/>
    <mergeCell ref="G94:I94"/>
    <mergeCell ref="K94:L94"/>
    <mergeCell ref="D90:E90"/>
    <mergeCell ref="G90:I90"/>
    <mergeCell ref="K90:L90"/>
    <mergeCell ref="D91:E91"/>
    <mergeCell ref="G91:I91"/>
    <mergeCell ref="K91:L91"/>
    <mergeCell ref="D92:E92"/>
    <mergeCell ref="G92:I92"/>
    <mergeCell ref="K92:L92"/>
    <mergeCell ref="D87:E87"/>
    <mergeCell ref="G87:I87"/>
    <mergeCell ref="K87:L87"/>
    <mergeCell ref="D88:E88"/>
    <mergeCell ref="G88:I88"/>
    <mergeCell ref="K88:L88"/>
    <mergeCell ref="D85:E85"/>
    <mergeCell ref="G85:I85"/>
    <mergeCell ref="K85:L85"/>
    <mergeCell ref="D86:E86"/>
    <mergeCell ref="G86:I86"/>
    <mergeCell ref="K86:L86"/>
    <mergeCell ref="D83:E83"/>
    <mergeCell ref="G83:I83"/>
    <mergeCell ref="K83:L83"/>
    <mergeCell ref="D84:E84"/>
    <mergeCell ref="G84:I84"/>
    <mergeCell ref="K84:L84"/>
    <mergeCell ref="D81:E81"/>
    <mergeCell ref="G81:I81"/>
    <mergeCell ref="K81:L81"/>
    <mergeCell ref="D82:E82"/>
    <mergeCell ref="G82:I82"/>
    <mergeCell ref="K82:L82"/>
    <mergeCell ref="D79:E79"/>
    <mergeCell ref="G79:I79"/>
    <mergeCell ref="K79:L79"/>
    <mergeCell ref="D80:E80"/>
    <mergeCell ref="G80:I80"/>
    <mergeCell ref="K80:L80"/>
    <mergeCell ref="D77:E77"/>
    <mergeCell ref="G77:I77"/>
    <mergeCell ref="K77:L77"/>
    <mergeCell ref="D78:E78"/>
    <mergeCell ref="G78:I78"/>
    <mergeCell ref="K78:L78"/>
    <mergeCell ref="D76:E76"/>
    <mergeCell ref="G76:I76"/>
    <mergeCell ref="K76:L76"/>
    <mergeCell ref="B74:C74"/>
    <mergeCell ref="D74:E74"/>
    <mergeCell ref="G74:I74"/>
    <mergeCell ref="K74:L74"/>
    <mergeCell ref="B75:C75"/>
    <mergeCell ref="D75:E75"/>
    <mergeCell ref="G75:I75"/>
    <mergeCell ref="K75:L75"/>
    <mergeCell ref="B72:C72"/>
    <mergeCell ref="D72:E72"/>
    <mergeCell ref="G72:I72"/>
    <mergeCell ref="K72:L72"/>
    <mergeCell ref="B73:C73"/>
    <mergeCell ref="D73:E73"/>
    <mergeCell ref="G73:I73"/>
    <mergeCell ref="K73:L73"/>
    <mergeCell ref="G71:I71"/>
    <mergeCell ref="K71:L71"/>
    <mergeCell ref="B10:C10"/>
    <mergeCell ref="B11:C11"/>
    <mergeCell ref="B12:C12"/>
    <mergeCell ref="B13:C13"/>
    <mergeCell ref="B69:C71"/>
    <mergeCell ref="D69:L69"/>
    <mergeCell ref="D70:F70"/>
    <mergeCell ref="G70:J70"/>
    <mergeCell ref="K70:L70"/>
    <mergeCell ref="D71:E71"/>
    <mergeCell ref="B1:L1"/>
    <mergeCell ref="B2:L2"/>
    <mergeCell ref="B7:C9"/>
    <mergeCell ref="D7:L7"/>
    <mergeCell ref="D8:E8"/>
    <mergeCell ref="F8:G8"/>
    <mergeCell ref="H8:I8"/>
    <mergeCell ref="J8:K8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141"/>
  <sheetViews>
    <sheetView showGridLines="0" view="pageBreakPreview" topLeftCell="A67" zoomScale="65" zoomScaleNormal="100" zoomScaleSheetLayoutView="65" workbookViewId="0">
      <selection activeCell="F91" sqref="F9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7" width="12.7109375" style="9" customWidth="1"/>
    <col min="8" max="14" width="11.7109375" style="9" customWidth="1"/>
    <col min="15" max="15" width="10.7109375" style="9" customWidth="1"/>
    <col min="16" max="17" width="11.7109375" style="9" customWidth="1"/>
    <col min="18" max="19" width="10.7109375" style="9" customWidth="1"/>
    <col min="20" max="16384" width="9.140625" style="9"/>
  </cols>
  <sheetData>
    <row r="1" spans="2:21" ht="26.25" customHeight="1" x14ac:dyDescent="0.2">
      <c r="B1" s="1177" t="s">
        <v>16</v>
      </c>
      <c r="C1" s="1177"/>
      <c r="D1" s="1177"/>
      <c r="E1" s="1177"/>
      <c r="F1" s="1177"/>
      <c r="G1" s="1177"/>
      <c r="H1" s="1177"/>
      <c r="I1" s="1177"/>
      <c r="J1" s="1177"/>
      <c r="K1" s="1177"/>
      <c r="L1" s="1177"/>
      <c r="M1" s="1177"/>
      <c r="N1" s="1177"/>
      <c r="O1" s="1177"/>
      <c r="P1" s="1177"/>
      <c r="Q1" s="1177"/>
      <c r="R1" s="1177"/>
      <c r="S1" s="1177"/>
      <c r="T1" s="43"/>
    </row>
    <row r="2" spans="2:21" s="20" customFormat="1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3"/>
      <c r="R2" s="1313"/>
      <c r="S2" s="1313"/>
      <c r="T2" s="152"/>
    </row>
    <row r="3" spans="2:21" s="20" customFormat="1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</row>
    <row r="4" spans="2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30" t="s">
        <v>0</v>
      </c>
    </row>
    <row r="5" spans="2:21" ht="18" customHeight="1" x14ac:dyDescent="0.25">
      <c r="B5" s="39" t="s">
        <v>771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2">
      <c r="B6" s="1594"/>
      <c r="C6" s="2068"/>
      <c r="D6" s="2298" t="s">
        <v>772</v>
      </c>
      <c r="E6" s="1998"/>
      <c r="F6" s="1998"/>
      <c r="G6" s="1998"/>
      <c r="H6" s="1998"/>
      <c r="I6" s="1998"/>
      <c r="J6" s="1998"/>
      <c r="K6" s="1998"/>
      <c r="L6" s="1998"/>
      <c r="M6" s="1998"/>
      <c r="N6" s="1998"/>
      <c r="O6" s="1998"/>
      <c r="P6" s="1998"/>
      <c r="Q6" s="1998"/>
      <c r="R6" s="1998"/>
      <c r="S6" s="1998"/>
      <c r="T6" s="43"/>
    </row>
    <row r="7" spans="2:21" ht="20.100000000000001" customHeight="1" x14ac:dyDescent="0.2">
      <c r="B7" s="2069"/>
      <c r="C7" s="1818"/>
      <c r="D7" s="2248" t="s">
        <v>58</v>
      </c>
      <c r="E7" s="2223"/>
      <c r="F7" s="2223"/>
      <c r="G7" s="2223"/>
      <c r="H7" s="2223"/>
      <c r="I7" s="1865"/>
      <c r="J7" s="1864" t="s">
        <v>773</v>
      </c>
      <c r="K7" s="2223"/>
      <c r="L7" s="2223"/>
      <c r="M7" s="1865"/>
      <c r="N7" s="1864" t="s">
        <v>774</v>
      </c>
      <c r="O7" s="2223"/>
      <c r="P7" s="2223"/>
      <c r="Q7" s="2223"/>
      <c r="R7" s="2223"/>
      <c r="S7" s="2223"/>
      <c r="T7" s="43"/>
    </row>
    <row r="8" spans="2:21" ht="20.100000000000001" customHeight="1" x14ac:dyDescent="0.2">
      <c r="B8" s="2069"/>
      <c r="C8" s="1818"/>
      <c r="D8" s="1877"/>
      <c r="E8" s="1964"/>
      <c r="F8" s="1964"/>
      <c r="G8" s="1964"/>
      <c r="H8" s="1964"/>
      <c r="I8" s="1965"/>
      <c r="J8" s="1866"/>
      <c r="K8" s="1964"/>
      <c r="L8" s="1964"/>
      <c r="M8" s="1965"/>
      <c r="N8" s="1866"/>
      <c r="O8" s="1964"/>
      <c r="P8" s="1964"/>
      <c r="Q8" s="1964"/>
      <c r="R8" s="1964"/>
      <c r="S8" s="1964"/>
      <c r="T8" s="43"/>
    </row>
    <row r="9" spans="2:21" ht="26.1" customHeight="1" x14ac:dyDescent="0.2">
      <c r="B9" s="1592"/>
      <c r="C9" s="1900"/>
      <c r="D9" s="2299" t="s">
        <v>775</v>
      </c>
      <c r="E9" s="1524"/>
      <c r="F9" s="1524"/>
      <c r="G9" s="2300"/>
      <c r="H9" s="780" t="s">
        <v>59</v>
      </c>
      <c r="I9" s="780" t="s">
        <v>36</v>
      </c>
      <c r="J9" s="1523" t="s">
        <v>775</v>
      </c>
      <c r="K9" s="1524"/>
      <c r="L9" s="2300"/>
      <c r="M9" s="780" t="s">
        <v>59</v>
      </c>
      <c r="N9" s="1523" t="s">
        <v>775</v>
      </c>
      <c r="O9" s="1524"/>
      <c r="P9" s="1524"/>
      <c r="Q9" s="1524"/>
      <c r="R9" s="2300"/>
      <c r="S9" s="780" t="s">
        <v>59</v>
      </c>
      <c r="T9" s="43"/>
    </row>
    <row r="10" spans="2:21" ht="24" customHeight="1" x14ac:dyDescent="0.2">
      <c r="B10" s="1175">
        <v>2020</v>
      </c>
      <c r="C10" s="1175"/>
      <c r="D10" s="2296">
        <f>+'[69]Valores Anuais, VH anuais'!N32</f>
        <v>29729.455586439395</v>
      </c>
      <c r="E10" s="2297"/>
      <c r="F10" s="2297"/>
      <c r="G10" s="2297"/>
      <c r="H10" s="129">
        <f>+'[69]Valores Anuais, VH anuais'!BF32</f>
        <v>20.526554127297047</v>
      </c>
      <c r="I10" s="48"/>
      <c r="J10" s="2297">
        <f>+'[69]Valores Anuais, VH anuais'!AC32</f>
        <v>540.18746661059993</v>
      </c>
      <c r="K10" s="2297"/>
      <c r="L10" s="2297"/>
      <c r="M10" s="129">
        <f>+'[69]Valores Anuais, VH anuais'!BU32</f>
        <v>-44.270686626299437</v>
      </c>
      <c r="N10" s="2296">
        <f>+'[69]Valores Anuais, VH anuais'!AB32</f>
        <v>28629.451540085796</v>
      </c>
      <c r="O10" s="2297"/>
      <c r="P10" s="2297"/>
      <c r="Q10" s="2297"/>
      <c r="R10" s="2297"/>
      <c r="S10" s="48">
        <f>+'[69]Valores Anuais, VH anuais'!BJ32</f>
        <v>30.28604539359112</v>
      </c>
      <c r="T10" s="43"/>
    </row>
    <row r="11" spans="2:21" ht="24" customHeight="1" x14ac:dyDescent="0.2">
      <c r="B11" s="1175">
        <v>2021</v>
      </c>
      <c r="C11" s="1175"/>
      <c r="D11" s="2296">
        <f>+'[69]Valores Anuais, VH anuais'!N33</f>
        <v>29812.240059937005</v>
      </c>
      <c r="E11" s="2297"/>
      <c r="F11" s="2297"/>
      <c r="G11" s="2297"/>
      <c r="H11" s="129">
        <f>+'[69]Valores Anuais, VH anuais'!BF33</f>
        <v>0.27845943312654331</v>
      </c>
      <c r="I11" s="48"/>
      <c r="J11" s="2297">
        <f>+'[69]Valores Anuais, VH anuais'!AC33</f>
        <v>426.47428238500009</v>
      </c>
      <c r="K11" s="2297"/>
      <c r="L11" s="2297"/>
      <c r="M11" s="129">
        <f>+'[69]Valores Anuais, VH anuais'!BU33</f>
        <v>-21.050689113372421</v>
      </c>
      <c r="N11" s="2296">
        <f>+'[69]Valores Anuais, VH anuais'!AB33</f>
        <v>29003.536995644499</v>
      </c>
      <c r="O11" s="2297"/>
      <c r="P11" s="2297"/>
      <c r="Q11" s="2297"/>
      <c r="R11" s="2297"/>
      <c r="S11" s="48">
        <f>+'[69]Valores Anuais, VH anuais'!BJ33</f>
        <v>1.3052015278713247</v>
      </c>
      <c r="T11" s="43"/>
    </row>
    <row r="12" spans="2:21" ht="24" customHeight="1" x14ac:dyDescent="0.2">
      <c r="B12" s="1175">
        <v>2022</v>
      </c>
      <c r="C12" s="1175"/>
      <c r="D12" s="2296">
        <f>+'[69]Valores Anuais, VH anuais'!N34</f>
        <v>35489.68344831399</v>
      </c>
      <c r="E12" s="2297"/>
      <c r="F12" s="2297"/>
      <c r="G12" s="2297"/>
      <c r="H12" s="129">
        <f>+'[69]Valores Anuais, VH anuais'!BF34</f>
        <v>19.044001312758052</v>
      </c>
      <c r="I12" s="48"/>
      <c r="J12" s="2297">
        <f>+'[69]Valores Anuais, VH anuais'!AC34</f>
        <v>188.26143787009997</v>
      </c>
      <c r="K12" s="2297"/>
      <c r="L12" s="2297"/>
      <c r="M12" s="129">
        <f>+'[69]Valores Anuais, VH anuais'!BU34</f>
        <v>-55.856321085230931</v>
      </c>
      <c r="N12" s="2296">
        <f>+'[69]Valores Anuais, VH anuais'!AB34</f>
        <v>35140.217421355897</v>
      </c>
      <c r="O12" s="2297"/>
      <c r="P12" s="2297"/>
      <c r="Q12" s="2297"/>
      <c r="R12" s="2297"/>
      <c r="S12" s="48">
        <f>+'[69]Valores Anuais, VH anuais'!BJ34</f>
        <v>21.157785978047251</v>
      </c>
      <c r="T12" s="43"/>
    </row>
    <row r="13" spans="2:21" ht="24" customHeight="1" x14ac:dyDescent="0.2">
      <c r="B13" s="1398"/>
      <c r="C13" s="1398"/>
      <c r="D13" s="1228"/>
      <c r="E13" s="1229"/>
      <c r="F13" s="619"/>
      <c r="G13" s="619"/>
      <c r="H13" s="135"/>
      <c r="I13" s="54"/>
      <c r="J13" s="977"/>
      <c r="K13" s="619"/>
      <c r="L13" s="619"/>
      <c r="M13" s="135"/>
      <c r="N13" s="978"/>
      <c r="O13" s="619"/>
      <c r="P13" s="1231"/>
      <c r="Q13" s="1231"/>
      <c r="R13" s="1231"/>
      <c r="S13" s="54"/>
      <c r="T13" s="43"/>
    </row>
    <row r="14" spans="2:21" ht="24" customHeight="1" x14ac:dyDescent="0.2">
      <c r="B14" s="57">
        <v>21</v>
      </c>
      <c r="C14" s="58" t="s">
        <v>70</v>
      </c>
      <c r="D14" s="2301">
        <f>+'[69]Valores Mensais'!N374</f>
        <v>2781.8408862985002</v>
      </c>
      <c r="E14" s="2302"/>
      <c r="F14" s="2302"/>
      <c r="G14" s="2302"/>
      <c r="H14" s="139">
        <f>+[69]VH!N361</f>
        <v>17.749098055755329</v>
      </c>
      <c r="I14" s="100">
        <f>+[69]VHA!N361</f>
        <v>0.67757175597584762</v>
      </c>
      <c r="J14" s="2302">
        <f>+'[69]Valores Mensais'!AC374</f>
        <v>33.185897553400004</v>
      </c>
      <c r="K14" s="2302"/>
      <c r="L14" s="2302"/>
      <c r="M14" s="139">
        <f>+[69]VH!AC361</f>
        <v>-34.13080264077152</v>
      </c>
      <c r="N14" s="2301">
        <f>+'[69]Valores Mensais'!AB374</f>
        <v>2638.5549372951</v>
      </c>
      <c r="O14" s="2302"/>
      <c r="P14" s="2302"/>
      <c r="Q14" s="2302"/>
      <c r="R14" s="2302"/>
      <c r="S14" s="100">
        <f>+[69]VH!AB361</f>
        <v>14.307233055226032</v>
      </c>
      <c r="T14" s="43"/>
    </row>
    <row r="15" spans="2:21" ht="24" customHeight="1" x14ac:dyDescent="0.2">
      <c r="B15" s="110"/>
      <c r="C15" s="51" t="s">
        <v>71</v>
      </c>
      <c r="D15" s="2303">
        <f>+'[69]Valores Mensais'!N375</f>
        <v>1953.3758882024999</v>
      </c>
      <c r="E15" s="2295"/>
      <c r="F15" s="2295"/>
      <c r="G15" s="2295"/>
      <c r="H15" s="135">
        <f>+[69]VH!N362</f>
        <v>-5.0876873005843093</v>
      </c>
      <c r="I15" s="54">
        <f>+[69]VHA!N362</f>
        <v>0.27845943312654331</v>
      </c>
      <c r="J15" s="2295">
        <f>+'[69]Valores Mensais'!AC375</f>
        <v>22.086781853200002</v>
      </c>
      <c r="K15" s="2295"/>
      <c r="L15" s="2295"/>
      <c r="M15" s="135">
        <f>+[69]VH!AC362</f>
        <v>-46.937198617543764</v>
      </c>
      <c r="N15" s="2303">
        <f>+'[69]Valores Mensais'!AB375</f>
        <v>1891.2532259493</v>
      </c>
      <c r="O15" s="2295"/>
      <c r="P15" s="2295"/>
      <c r="Q15" s="2295"/>
      <c r="R15" s="2295"/>
      <c r="S15" s="54">
        <f>+[69]VH!AB362</f>
        <v>-6.0254368580862412</v>
      </c>
      <c r="T15" s="43"/>
    </row>
    <row r="16" spans="2:21" ht="24" customHeight="1" x14ac:dyDescent="0.2">
      <c r="B16" s="57">
        <v>22</v>
      </c>
      <c r="C16" s="58" t="s">
        <v>72</v>
      </c>
      <c r="D16" s="2301">
        <f>+'[69]Valores Mensais'!N376</f>
        <v>2500.1585581849995</v>
      </c>
      <c r="E16" s="2302"/>
      <c r="F16" s="2302"/>
      <c r="G16" s="2302"/>
      <c r="H16" s="139">
        <f>+[69]VH!N363</f>
        <v>5.8173878416527103</v>
      </c>
      <c r="I16" s="100">
        <f>+[69]VHA!N363</f>
        <v>5.8173878416527103</v>
      </c>
      <c r="J16" s="2302">
        <f>+'[69]Valores Mensais'!AC376</f>
        <v>22.487696301100002</v>
      </c>
      <c r="K16" s="2302"/>
      <c r="L16" s="2302"/>
      <c r="M16" s="139">
        <f>+[69]VH!AC363</f>
        <v>-34.166005048699809</v>
      </c>
      <c r="N16" s="2301">
        <f>+'[69]Valores Mensais'!AB376</f>
        <v>2477.5561258838998</v>
      </c>
      <c r="O16" s="2302"/>
      <c r="P16" s="2302"/>
      <c r="Q16" s="2302"/>
      <c r="R16" s="2302"/>
      <c r="S16" s="100">
        <f>+[69]VH!AB363</f>
        <v>6.5072470031521945</v>
      </c>
      <c r="T16" s="43"/>
    </row>
    <row r="17" spans="2:20" ht="24" customHeight="1" x14ac:dyDescent="0.2">
      <c r="B17" s="57"/>
      <c r="C17" s="58" t="s">
        <v>73</v>
      </c>
      <c r="D17" s="2301">
        <f>+'[69]Valores Mensais'!N377</f>
        <v>3124.4385924776002</v>
      </c>
      <c r="E17" s="2302"/>
      <c r="F17" s="2302"/>
      <c r="G17" s="2302"/>
      <c r="H17" s="139">
        <f>+[69]VH!N364</f>
        <v>31.012902245533326</v>
      </c>
      <c r="I17" s="100">
        <f>+[69]VHA!N364</f>
        <v>18.473847061811099</v>
      </c>
      <c r="J17" s="2302">
        <f>+'[69]Valores Mensais'!AC377</f>
        <v>21.2114016007</v>
      </c>
      <c r="K17" s="2302"/>
      <c r="L17" s="2302"/>
      <c r="M17" s="139">
        <f>+[69]VH!AC364</f>
        <v>-54.190048063584072</v>
      </c>
      <c r="N17" s="2301">
        <f>+'[69]Valores Mensais'!AB377</f>
        <v>3103.1968308769001</v>
      </c>
      <c r="O17" s="2302"/>
      <c r="P17" s="2302"/>
      <c r="Q17" s="2302"/>
      <c r="R17" s="2302"/>
      <c r="S17" s="100">
        <f>+[69]VH!AB364</f>
        <v>32.817346034172104</v>
      </c>
      <c r="T17" s="43"/>
    </row>
    <row r="18" spans="2:20" ht="24" customHeight="1" x14ac:dyDescent="0.2">
      <c r="B18" s="57"/>
      <c r="C18" s="58" t="s">
        <v>74</v>
      </c>
      <c r="D18" s="2301">
        <f>+'[69]Valores Mensais'!N378</f>
        <v>4388.3198949665993</v>
      </c>
      <c r="E18" s="2302"/>
      <c r="F18" s="2302"/>
      <c r="G18" s="2302"/>
      <c r="H18" s="139">
        <f>+[69]VH!N365</f>
        <v>34.28217170426435</v>
      </c>
      <c r="I18" s="100">
        <f>+[69]VHA!N365</f>
        <v>24.919006604256012</v>
      </c>
      <c r="J18" s="2302">
        <f>+'[69]Valores Mensais'!AC378</f>
        <v>14.515847213199999</v>
      </c>
      <c r="K18" s="2302"/>
      <c r="L18" s="2302"/>
      <c r="M18" s="139">
        <f>+[69]VH!AC365</f>
        <v>-68.134222429610048</v>
      </c>
      <c r="N18" s="2301">
        <f>+'[69]Valores Mensais'!AB378</f>
        <v>4373.7908507053999</v>
      </c>
      <c r="O18" s="2302"/>
      <c r="P18" s="2302"/>
      <c r="Q18" s="2302"/>
      <c r="R18" s="2302"/>
      <c r="S18" s="100">
        <f>+[69]VH!AB365</f>
        <v>35.789075239038624</v>
      </c>
      <c r="T18" s="43"/>
    </row>
    <row r="19" spans="2:20" ht="24" customHeight="1" x14ac:dyDescent="0.2">
      <c r="B19" s="57"/>
      <c r="C19" s="58" t="s">
        <v>75</v>
      </c>
      <c r="D19" s="2301">
        <f>+'[69]Valores Mensais'!N379</f>
        <v>3107.7547712759001</v>
      </c>
      <c r="E19" s="2302"/>
      <c r="F19" s="2302"/>
      <c r="G19" s="2302"/>
      <c r="H19" s="139">
        <f>+[69]VH!N366</f>
        <v>15.977382758164671</v>
      </c>
      <c r="I19" s="100">
        <f>+[69]VHA!N366</f>
        <v>22.678722961730081</v>
      </c>
      <c r="J19" s="2302">
        <f>+'[69]Valores Mensais'!AC379</f>
        <v>17.2455012902</v>
      </c>
      <c r="K19" s="2302"/>
      <c r="L19" s="2302"/>
      <c r="M19" s="139">
        <f>+[69]VH!AC366</f>
        <v>-61.760718169722175</v>
      </c>
      <c r="N19" s="2301">
        <f>+'[69]Valores Mensais'!AB379</f>
        <v>2990.4927099857</v>
      </c>
      <c r="O19" s="2302"/>
      <c r="P19" s="2302"/>
      <c r="Q19" s="2302"/>
      <c r="R19" s="2302"/>
      <c r="S19" s="100">
        <f>+[69]VH!AB366</f>
        <v>13.654751300750355</v>
      </c>
      <c r="T19" s="43"/>
    </row>
    <row r="20" spans="2:20" ht="24" customHeight="1" x14ac:dyDescent="0.2">
      <c r="B20" s="57"/>
      <c r="C20" s="58" t="s">
        <v>76</v>
      </c>
      <c r="D20" s="2301">
        <f>+'[69]Valores Mensais'!N380</f>
        <v>3519.8253760140992</v>
      </c>
      <c r="E20" s="2302"/>
      <c r="F20" s="2302"/>
      <c r="G20" s="2302"/>
      <c r="H20" s="139">
        <f>+[69]VH!N367</f>
        <v>12.892598253319854</v>
      </c>
      <c r="I20" s="100">
        <f>+[69]VHA!N367</f>
        <v>20.469811404261897</v>
      </c>
      <c r="J20" s="2302">
        <f>+'[69]Valores Mensais'!AC380</f>
        <v>15.0060903582</v>
      </c>
      <c r="K20" s="2302"/>
      <c r="L20" s="2302"/>
      <c r="M20" s="139">
        <f>+[69]VH!AC367</f>
        <v>-70.291495256101115</v>
      </c>
      <c r="N20" s="2301">
        <f>+'[69]Valores Mensais'!AB380</f>
        <v>3444.7039429158999</v>
      </c>
      <c r="O20" s="2302"/>
      <c r="P20" s="2302"/>
      <c r="Q20" s="2302"/>
      <c r="R20" s="2302"/>
      <c r="S20" s="100">
        <f>+[69]VH!AB367</f>
        <v>14.73802038962344</v>
      </c>
      <c r="T20" s="43"/>
    </row>
    <row r="21" spans="2:20" ht="24" customHeight="1" x14ac:dyDescent="0.2">
      <c r="B21" s="57"/>
      <c r="C21" s="58" t="s">
        <v>77</v>
      </c>
      <c r="D21" s="2301">
        <f>+'[69]Valores Mensais'!N381</f>
        <v>3207.3646511042002</v>
      </c>
      <c r="E21" s="2302"/>
      <c r="F21" s="2302"/>
      <c r="G21" s="2302"/>
      <c r="H21" s="139">
        <f>+[69]VH!N368</f>
        <v>37.592067720113896</v>
      </c>
      <c r="I21" s="100">
        <f>+[69]VHA!N368</f>
        <v>22.942121312727725</v>
      </c>
      <c r="J21" s="2302">
        <f>+'[69]Valores Mensais'!AC381</f>
        <v>16.420145299400001</v>
      </c>
      <c r="K21" s="2302"/>
      <c r="L21" s="2302"/>
      <c r="M21" s="139">
        <f>+[69]VH!AC368</f>
        <v>-52.043604641636342</v>
      </c>
      <c r="N21" s="2301">
        <f>+'[69]Valores Mensais'!AB381</f>
        <v>3190.9272558048006</v>
      </c>
      <c r="O21" s="2302"/>
      <c r="P21" s="2302"/>
      <c r="Q21" s="2302"/>
      <c r="R21" s="2302"/>
      <c r="S21" s="100">
        <f>+[69]VH!AB368</f>
        <v>46.550540392895392</v>
      </c>
      <c r="T21" s="43"/>
    </row>
    <row r="22" spans="2:20" ht="24" customHeight="1" x14ac:dyDescent="0.2">
      <c r="B22" s="57"/>
      <c r="C22" s="58" t="s">
        <v>66</v>
      </c>
      <c r="D22" s="2301">
        <f>+'[69]Valores Mensais'!N382</f>
        <v>2957.4789907503</v>
      </c>
      <c r="E22" s="2302"/>
      <c r="F22" s="2302"/>
      <c r="G22" s="2302"/>
      <c r="H22" s="139">
        <f>+[69]VH!N369</f>
        <v>41.700878962715706</v>
      </c>
      <c r="I22" s="100">
        <f>+[69]VHA!N369</f>
        <v>25.089645133556292</v>
      </c>
      <c r="J22" s="2302">
        <f>+'[69]Valores Mensais'!AC382</f>
        <v>18.951630679100003</v>
      </c>
      <c r="K22" s="2302"/>
      <c r="L22" s="2302"/>
      <c r="M22" s="139">
        <f>+[69]VH!AC369</f>
        <v>-39.624522982932078</v>
      </c>
      <c r="N22" s="2301">
        <f>+'[69]Valores Mensais'!AB382</f>
        <v>2938.5273600712003</v>
      </c>
      <c r="O22" s="2302"/>
      <c r="P22" s="2302"/>
      <c r="Q22" s="2302"/>
      <c r="R22" s="2302"/>
      <c r="S22" s="100">
        <f>+[69]VH!AB369</f>
        <v>45.419276516129983</v>
      </c>
      <c r="T22" s="43"/>
    </row>
    <row r="23" spans="2:20" ht="24" customHeight="1" x14ac:dyDescent="0.2">
      <c r="B23" s="57"/>
      <c r="C23" s="58" t="s">
        <v>67</v>
      </c>
      <c r="D23" s="2301">
        <f>+'[69]Valores Mensais'!N383</f>
        <v>2386.5935159291998</v>
      </c>
      <c r="E23" s="2302"/>
      <c r="F23" s="2302"/>
      <c r="G23" s="2302"/>
      <c r="H23" s="139">
        <f>+[69]VH!N370</f>
        <v>45.871200848612339</v>
      </c>
      <c r="I23" s="100">
        <f>+[69]VHA!N370</f>
        <v>26.801032126066104</v>
      </c>
      <c r="J23" s="2302">
        <f>+'[69]Valores Mensais'!AC383</f>
        <v>11.434306379500001</v>
      </c>
      <c r="K23" s="2302"/>
      <c r="L23" s="2302"/>
      <c r="M23" s="139">
        <f>+[69]VH!AC370</f>
        <v>-60.178540844742322</v>
      </c>
      <c r="N23" s="2301">
        <f>+'[69]Valores Mensais'!AB383</f>
        <v>2375.0774825496997</v>
      </c>
      <c r="O23" s="2302"/>
      <c r="P23" s="2302"/>
      <c r="Q23" s="2302"/>
      <c r="R23" s="2302"/>
      <c r="S23" s="100">
        <f>+[69]VH!AB370</f>
        <v>48.05926646057064</v>
      </c>
      <c r="T23" s="43"/>
    </row>
    <row r="24" spans="2:20" ht="24" customHeight="1" x14ac:dyDescent="0.2">
      <c r="B24" s="57"/>
      <c r="C24" s="58" t="s">
        <v>68</v>
      </c>
      <c r="D24" s="2301">
        <f>+'[69]Valores Mensais'!N384</f>
        <v>2594.1933081204002</v>
      </c>
      <c r="E24" s="2302"/>
      <c r="F24" s="2302"/>
      <c r="G24" s="2302"/>
      <c r="H24" s="139">
        <f>+[69]VH!N371</f>
        <v>6.6085011172398511</v>
      </c>
      <c r="I24" s="100">
        <f>+[69]VHA!N371</f>
        <v>24.597683608883926</v>
      </c>
      <c r="J24" s="2302">
        <f>+'[69]Valores Mensais'!AC384</f>
        <v>12.0911082818</v>
      </c>
      <c r="K24" s="2302"/>
      <c r="L24" s="2302"/>
      <c r="M24" s="139">
        <f>+[69]VH!AC371</f>
        <v>-55.143627760987769</v>
      </c>
      <c r="N24" s="2301">
        <f>+'[69]Valores Mensais'!AB384</f>
        <v>2581.4289686386001</v>
      </c>
      <c r="O24" s="2302"/>
      <c r="P24" s="2302"/>
      <c r="Q24" s="2302"/>
      <c r="R24" s="2302"/>
      <c r="S24" s="100">
        <f>+[69]VH!AB371</f>
        <v>7.2740139415615301</v>
      </c>
      <c r="T24" s="43"/>
    </row>
    <row r="25" spans="2:20" ht="24" customHeight="1" x14ac:dyDescent="0.2">
      <c r="B25" s="57"/>
      <c r="C25" s="58" t="s">
        <v>69</v>
      </c>
      <c r="D25" s="2301">
        <f>+'[69]Valores Mensais'!N385</f>
        <v>2751.3666440913998</v>
      </c>
      <c r="E25" s="2302"/>
      <c r="F25" s="2302"/>
      <c r="G25" s="2302"/>
      <c r="H25" s="139">
        <f>+[69]VH!N372</f>
        <v>-0.89971105138583196</v>
      </c>
      <c r="I25" s="100">
        <f>+[69]VHA!N372</f>
        <v>21.774797412458312</v>
      </c>
      <c r="J25" s="2302">
        <f>+'[69]Valores Mensais'!AC385</f>
        <v>13.463884805199999</v>
      </c>
      <c r="K25" s="2302"/>
      <c r="L25" s="2302"/>
      <c r="M25" s="139">
        <f>+[69]VH!AC372</f>
        <v>-52.388812313934416</v>
      </c>
      <c r="N25" s="2301">
        <f>+'[69]Valores Mensais'!AB385</f>
        <v>2737.8648092861999</v>
      </c>
      <c r="O25" s="2302"/>
      <c r="P25" s="2302"/>
      <c r="Q25" s="2302"/>
      <c r="R25" s="2302"/>
      <c r="S25" s="100">
        <f>+[69]VH!AB372</f>
        <v>-0.36999557073049694</v>
      </c>
      <c r="T25" s="43"/>
    </row>
    <row r="26" spans="2:20" ht="24" customHeight="1" x14ac:dyDescent="0.2">
      <c r="B26" s="57"/>
      <c r="C26" s="58" t="s">
        <v>70</v>
      </c>
      <c r="D26" s="2301">
        <f>+'[69]Valores Mensais'!N386</f>
        <v>2703.2107728842002</v>
      </c>
      <c r="E26" s="2302"/>
      <c r="F26" s="2302"/>
      <c r="G26" s="2302"/>
      <c r="H26" s="139">
        <f>+[69]VH!N373</f>
        <v>-2.826549634868758</v>
      </c>
      <c r="I26" s="100">
        <f>+[69]VHA!N373</f>
        <v>19.318235197559773</v>
      </c>
      <c r="J26" s="2302">
        <f>+'[69]Valores Mensais'!AC386</f>
        <v>14.591412183199999</v>
      </c>
      <c r="K26" s="2302"/>
      <c r="L26" s="2302"/>
      <c r="M26" s="139">
        <f>+[69]VH!AC373</f>
        <v>-56.031286603833138</v>
      </c>
      <c r="N26" s="2301">
        <f>+'[69]Valores Mensais'!AB386</f>
        <v>2688.5185756010001</v>
      </c>
      <c r="O26" s="2302"/>
      <c r="P26" s="2302"/>
      <c r="Q26" s="2302"/>
      <c r="R26" s="2302"/>
      <c r="S26" s="100">
        <f>+[69]VH!AB373</f>
        <v>1.8935985603210526</v>
      </c>
      <c r="T26" s="43"/>
    </row>
    <row r="27" spans="2:20" ht="24" customHeight="1" x14ac:dyDescent="0.2">
      <c r="B27" s="110"/>
      <c r="C27" s="51" t="s">
        <v>71</v>
      </c>
      <c r="D27" s="2303">
        <f>+'[69]Valores Mensais'!N387</f>
        <v>2248.9783725151005</v>
      </c>
      <c r="E27" s="2295"/>
      <c r="F27" s="2295"/>
      <c r="G27" s="2295"/>
      <c r="H27" s="135">
        <f>+[69]VH!N374</f>
        <v>15.132903303348066</v>
      </c>
      <c r="I27" s="54">
        <f>+[69]VHA!N374</f>
        <v>19.044001312758052</v>
      </c>
      <c r="J27" s="2295">
        <f>+'[69]Valores Mensais'!AC387</f>
        <v>10.842413478499999</v>
      </c>
      <c r="K27" s="2295"/>
      <c r="L27" s="2295"/>
      <c r="M27" s="135">
        <f>+[69]VH!AC374</f>
        <v>-50.909944461061826</v>
      </c>
      <c r="N27" s="2303">
        <f>+'[69]Valores Mensais'!AB387</f>
        <v>2238.1325090366004</v>
      </c>
      <c r="O27" s="2295"/>
      <c r="P27" s="2295"/>
      <c r="Q27" s="2295"/>
      <c r="R27" s="2295"/>
      <c r="S27" s="54">
        <f>+[69]VH!AB374</f>
        <v>18.341239466395987</v>
      </c>
      <c r="T27" s="43"/>
    </row>
    <row r="28" spans="2:20" ht="24" customHeight="1" x14ac:dyDescent="0.2">
      <c r="B28" s="57">
        <v>23</v>
      </c>
      <c r="C28" s="58" t="s">
        <v>72</v>
      </c>
      <c r="D28" s="2301">
        <f>+'[69]Valores Mensais'!N388</f>
        <v>2890.8420226942003</v>
      </c>
      <c r="E28" s="2302"/>
      <c r="F28" s="2302"/>
      <c r="G28" s="2302"/>
      <c r="H28" s="139">
        <f>+[69]VH!N375</f>
        <v>15.626347506248518</v>
      </c>
      <c r="I28" s="100">
        <f>+[69]VHA!N375</f>
        <v>15.626347506248518</v>
      </c>
      <c r="J28" s="2302">
        <f>+'[69]Valores Mensais'!AC388</f>
        <v>13.239815528599998</v>
      </c>
      <c r="K28" s="2302"/>
      <c r="L28" s="2302"/>
      <c r="M28" s="139">
        <f>+[69]VH!AC375</f>
        <v>-41.124180301419479</v>
      </c>
      <c r="N28" s="2301">
        <f>+'[69]Valores Mensais'!AB388</f>
        <v>2877.5946171656001</v>
      </c>
      <c r="O28" s="2302"/>
      <c r="P28" s="2302"/>
      <c r="Q28" s="2302"/>
      <c r="R28" s="2302"/>
      <c r="S28" s="100">
        <f>+[69]VH!AB375</f>
        <v>16.146495617288249</v>
      </c>
      <c r="T28" s="43"/>
    </row>
    <row r="29" spans="2:20" ht="24" customHeight="1" x14ac:dyDescent="0.2">
      <c r="B29" s="57"/>
      <c r="C29" s="58" t="s">
        <v>73</v>
      </c>
      <c r="D29" s="2301">
        <f>+'[69]Valores Mensais'!N389</f>
        <v>2676.9131999936994</v>
      </c>
      <c r="E29" s="2302"/>
      <c r="F29" s="2302"/>
      <c r="G29" s="2302"/>
      <c r="H29" s="139">
        <f>+[69]VH!N376</f>
        <v>-14.323385761568918</v>
      </c>
      <c r="I29" s="100">
        <f>+[69]VHA!N376</f>
        <v>-1.0105955404824507</v>
      </c>
      <c r="J29" s="2302">
        <f>+'[69]Valores Mensais'!AC389</f>
        <v>11.9258853077</v>
      </c>
      <c r="K29" s="2302"/>
      <c r="L29" s="2302"/>
      <c r="M29" s="139">
        <f>+[69]VH!AC376</f>
        <v>-43.776061892551063</v>
      </c>
      <c r="N29" s="2301">
        <f>+'[69]Valores Mensais'!AB389</f>
        <v>2664.9765047759997</v>
      </c>
      <c r="O29" s="2302"/>
      <c r="P29" s="2302"/>
      <c r="Q29" s="2302"/>
      <c r="R29" s="2302"/>
      <c r="S29" s="100">
        <f>+[69]VH!AB376</f>
        <v>-14.12157687648412</v>
      </c>
      <c r="T29" s="43"/>
    </row>
    <row r="30" spans="2:20" ht="24" customHeight="1" x14ac:dyDescent="0.2">
      <c r="B30" s="57"/>
      <c r="C30" s="58" t="s">
        <v>74</v>
      </c>
      <c r="D30" s="2301">
        <f>+'[69]Valores Mensais'!N390</f>
        <v>3616.4789934013002</v>
      </c>
      <c r="E30" s="2302"/>
      <c r="F30" s="2302"/>
      <c r="G30" s="2302"/>
      <c r="H30" s="139">
        <f>+[69]VH!N377</f>
        <v>-17.588528640553314</v>
      </c>
      <c r="I30" s="100">
        <f>+[69]VHA!N377</f>
        <v>-8.2761379702204874</v>
      </c>
      <c r="J30" s="2302">
        <f>+'[69]Valores Mensais'!AC390</f>
        <v>12.524141199500001</v>
      </c>
      <c r="K30" s="2302"/>
      <c r="L30" s="2302"/>
      <c r="M30" s="139">
        <f>+[69]VH!AC377</f>
        <v>-13.720907808183858</v>
      </c>
      <c r="N30" s="2301">
        <f>+'[69]Valores Mensais'!AB390</f>
        <v>3603.9306284017998</v>
      </c>
      <c r="O30" s="2302"/>
      <c r="P30" s="2302"/>
      <c r="Q30" s="2302"/>
      <c r="R30" s="2302"/>
      <c r="S30" s="100">
        <f>+[69]VH!AB377</f>
        <v>-17.601669777589802</v>
      </c>
      <c r="T30" s="43"/>
    </row>
    <row r="31" spans="2:20" ht="24" customHeight="1" x14ac:dyDescent="0.2">
      <c r="B31" s="57"/>
      <c r="C31" s="58" t="s">
        <v>75</v>
      </c>
      <c r="D31" s="2301">
        <f>+'[69]Valores Mensais'!N391</f>
        <v>2424.5005256309996</v>
      </c>
      <c r="E31" s="2302"/>
      <c r="F31" s="2302"/>
      <c r="G31" s="2302"/>
      <c r="H31" s="139">
        <f>+[69]VH!N378</f>
        <v>-21.985462043531445</v>
      </c>
      <c r="I31" s="100">
        <f>+[69]VHA!N378</f>
        <v>-11.523320575985064</v>
      </c>
      <c r="J31" s="2302">
        <f>+'[69]Valores Mensais'!AC391</f>
        <v>12.867954571800002</v>
      </c>
      <c r="K31" s="2302"/>
      <c r="L31" s="2302"/>
      <c r="M31" s="139">
        <f>+[69]VH!AC378</f>
        <v>-25.383702362352324</v>
      </c>
      <c r="N31" s="2301">
        <f>+'[69]Valores Mensais'!AB391</f>
        <v>2411.5147955592001</v>
      </c>
      <c r="O31" s="2302"/>
      <c r="P31" s="2302"/>
      <c r="Q31" s="2302"/>
      <c r="R31" s="2302"/>
      <c r="S31" s="100">
        <f>+[69]VH!AB378</f>
        <v>-19.360619488996122</v>
      </c>
      <c r="T31" s="43"/>
    </row>
    <row r="32" spans="2:20" ht="2.1" customHeight="1" x14ac:dyDescent="0.2">
      <c r="B32" s="969"/>
      <c r="C32" s="58"/>
      <c r="D32" s="2304"/>
      <c r="E32" s="2304"/>
      <c r="F32" s="979"/>
      <c r="G32" s="460"/>
      <c r="H32" s="1599"/>
      <c r="I32" s="1247"/>
      <c r="J32" s="1247"/>
      <c r="K32" s="159"/>
      <c r="L32" s="1247"/>
      <c r="M32" s="1247"/>
      <c r="N32" s="1247"/>
      <c r="O32" s="980"/>
      <c r="P32" s="2305"/>
      <c r="Q32" s="2305"/>
      <c r="R32" s="2305"/>
      <c r="S32" s="980"/>
      <c r="T32" s="43"/>
    </row>
    <row r="33" spans="2:20" ht="18" customHeight="1" x14ac:dyDescent="0.2">
      <c r="B33" s="87" t="s">
        <v>776</v>
      </c>
      <c r="C33" s="981"/>
      <c r="D33" s="982"/>
      <c r="E33" s="982"/>
      <c r="F33" s="258"/>
      <c r="G33" s="982"/>
      <c r="H33" s="982"/>
      <c r="I33" s="982"/>
      <c r="J33" s="982"/>
      <c r="K33" s="982"/>
      <c r="L33" s="982"/>
      <c r="M33" s="982"/>
      <c r="N33" s="258"/>
      <c r="O33" s="982"/>
      <c r="P33" s="982"/>
      <c r="Q33" s="982"/>
      <c r="R33" s="258"/>
      <c r="S33" s="982"/>
      <c r="T33" s="43"/>
    </row>
    <row r="34" spans="2:20" ht="18" customHeight="1" x14ac:dyDescent="0.2">
      <c r="B34" s="89" t="s">
        <v>777</v>
      </c>
      <c r="C34" s="72"/>
      <c r="D34" s="76"/>
      <c r="E34" s="76"/>
      <c r="F34" s="43"/>
      <c r="G34" s="76"/>
      <c r="H34" s="76"/>
      <c r="I34" s="76"/>
      <c r="J34" s="76"/>
      <c r="K34" s="76"/>
      <c r="L34" s="76"/>
      <c r="M34" s="76"/>
      <c r="N34" s="43"/>
      <c r="O34" s="76"/>
      <c r="P34" s="76"/>
      <c r="Q34" s="76"/>
      <c r="R34" s="43"/>
      <c r="S34" s="76"/>
      <c r="T34" s="43"/>
    </row>
    <row r="35" spans="2:20" ht="2.1" customHeight="1" x14ac:dyDescent="0.2">
      <c r="B35" s="387"/>
      <c r="C35" s="387"/>
      <c r="D35" s="76"/>
      <c r="E35" s="76"/>
      <c r="F35" s="43"/>
      <c r="G35" s="76"/>
      <c r="H35" s="76"/>
      <c r="I35" s="76"/>
      <c r="J35" s="76"/>
      <c r="K35" s="76"/>
      <c r="L35" s="76"/>
      <c r="M35" s="76"/>
      <c r="N35" s="43"/>
      <c r="O35" s="76"/>
      <c r="P35" s="76"/>
      <c r="Q35" s="76"/>
      <c r="R35" s="43"/>
      <c r="S35" s="76"/>
      <c r="T35" s="43"/>
    </row>
    <row r="36" spans="2:20" ht="3.95" customHeight="1" x14ac:dyDescent="0.2">
      <c r="B36" s="387"/>
      <c r="C36" s="387"/>
      <c r="D36" s="76"/>
      <c r="E36" s="76"/>
      <c r="F36" s="43"/>
      <c r="G36" s="76"/>
      <c r="H36" s="76"/>
      <c r="I36" s="76"/>
      <c r="J36" s="76"/>
      <c r="K36" s="76"/>
      <c r="L36" s="76"/>
      <c r="M36" s="76"/>
      <c r="N36" s="43"/>
      <c r="O36" s="76"/>
      <c r="P36" s="76"/>
      <c r="Q36" s="76"/>
      <c r="R36" s="43"/>
      <c r="S36" s="76"/>
      <c r="T36" s="43"/>
    </row>
    <row r="37" spans="2:20" ht="3.95" customHeight="1" x14ac:dyDescent="0.2">
      <c r="B37" s="387"/>
      <c r="C37" s="387"/>
      <c r="D37" s="76"/>
      <c r="E37" s="76"/>
      <c r="F37" s="43"/>
      <c r="G37" s="76"/>
      <c r="H37" s="76"/>
      <c r="I37" s="76"/>
      <c r="J37" s="76"/>
      <c r="K37" s="76"/>
      <c r="L37" s="76"/>
      <c r="M37" s="76"/>
      <c r="N37" s="43"/>
      <c r="O37" s="76"/>
      <c r="P37" s="76"/>
      <c r="Q37" s="76"/>
      <c r="R37" s="43"/>
      <c r="S37" s="76"/>
      <c r="T37" s="43"/>
    </row>
    <row r="38" spans="2:20" ht="3.95" customHeight="1" x14ac:dyDescent="0.2">
      <c r="B38" s="387"/>
      <c r="C38" s="387"/>
      <c r="D38" s="76"/>
      <c r="E38" s="76"/>
      <c r="F38" s="43"/>
      <c r="G38" s="76"/>
      <c r="H38" s="76"/>
      <c r="I38" s="76"/>
      <c r="J38" s="76"/>
      <c r="K38" s="76"/>
      <c r="L38" s="76"/>
      <c r="M38" s="76"/>
      <c r="N38" s="43"/>
      <c r="O38" s="76"/>
      <c r="P38" s="76"/>
      <c r="Q38" s="76"/>
      <c r="R38" s="43"/>
      <c r="S38" s="76"/>
      <c r="T38" s="43"/>
    </row>
    <row r="39" spans="2:20" ht="3.95" customHeight="1" x14ac:dyDescent="0.2">
      <c r="B39" s="387"/>
      <c r="C39" s="387"/>
      <c r="D39" s="76"/>
      <c r="E39" s="76"/>
      <c r="F39" s="43"/>
      <c r="G39" s="76"/>
      <c r="H39" s="76"/>
      <c r="I39" s="76"/>
      <c r="J39" s="76"/>
      <c r="K39" s="76"/>
      <c r="L39" s="76"/>
      <c r="M39" s="76"/>
      <c r="N39" s="43"/>
      <c r="O39" s="76"/>
      <c r="P39" s="76"/>
      <c r="Q39" s="76"/>
      <c r="R39" s="43"/>
      <c r="S39" s="76"/>
      <c r="T39" s="43"/>
    </row>
    <row r="40" spans="2:20" ht="3.95" customHeight="1" x14ac:dyDescent="0.2">
      <c r="B40" s="387"/>
      <c r="C40" s="387"/>
      <c r="D40" s="76"/>
      <c r="E40" s="76"/>
      <c r="F40" s="43"/>
      <c r="G40" s="76"/>
      <c r="H40" s="76"/>
      <c r="I40" s="76"/>
      <c r="J40" s="76"/>
      <c r="K40" s="76"/>
      <c r="L40" s="76"/>
      <c r="M40" s="76"/>
      <c r="N40" s="43"/>
      <c r="O40" s="76"/>
      <c r="P40" s="76"/>
      <c r="Q40" s="76"/>
      <c r="R40" s="43"/>
      <c r="S40" s="76"/>
      <c r="T40" s="43"/>
    </row>
    <row r="41" spans="2:20" ht="3.95" customHeight="1" x14ac:dyDescent="0.2">
      <c r="B41" s="387"/>
      <c r="C41" s="387"/>
      <c r="D41" s="76"/>
      <c r="E41" s="76"/>
      <c r="F41" s="43"/>
      <c r="G41" s="76"/>
      <c r="H41" s="76"/>
      <c r="I41" s="76"/>
      <c r="J41" s="76"/>
      <c r="K41" s="76"/>
      <c r="L41" s="76"/>
      <c r="M41" s="76"/>
      <c r="N41" s="43"/>
      <c r="O41" s="76"/>
      <c r="P41" s="76"/>
      <c r="Q41" s="76"/>
      <c r="R41" s="43"/>
      <c r="S41" s="76"/>
      <c r="T41" s="43"/>
    </row>
    <row r="42" spans="2:20" ht="3.95" customHeight="1" x14ac:dyDescent="0.2">
      <c r="B42" s="387"/>
      <c r="C42" s="387"/>
      <c r="D42" s="76"/>
      <c r="E42" s="76"/>
      <c r="F42" s="43"/>
      <c r="G42" s="76"/>
      <c r="H42" s="76"/>
      <c r="I42" s="76"/>
      <c r="J42" s="76"/>
      <c r="K42" s="76"/>
      <c r="L42" s="76"/>
      <c r="M42" s="76"/>
      <c r="N42" s="43"/>
      <c r="O42" s="76"/>
      <c r="P42" s="76"/>
      <c r="Q42" s="76"/>
      <c r="R42" s="43"/>
      <c r="S42" s="76"/>
      <c r="T42" s="43"/>
    </row>
    <row r="43" spans="2:20" ht="3.95" customHeight="1" x14ac:dyDescent="0.2">
      <c r="B43" s="387"/>
      <c r="C43" s="387"/>
      <c r="D43" s="76"/>
      <c r="E43" s="76"/>
      <c r="F43" s="43"/>
      <c r="G43" s="76"/>
      <c r="H43" s="76"/>
      <c r="I43" s="76"/>
      <c r="J43" s="76"/>
      <c r="K43" s="76"/>
      <c r="L43" s="76"/>
      <c r="M43" s="76"/>
      <c r="N43" s="43"/>
      <c r="O43" s="76"/>
      <c r="P43" s="76"/>
      <c r="Q43" s="76"/>
      <c r="R43" s="43"/>
      <c r="S43" s="76"/>
      <c r="T43" s="43"/>
    </row>
    <row r="44" spans="2:20" ht="3.95" customHeight="1" x14ac:dyDescent="0.2">
      <c r="B44" s="387"/>
      <c r="C44" s="387"/>
      <c r="D44" s="76"/>
      <c r="E44" s="76"/>
      <c r="F44" s="43"/>
      <c r="G44" s="76"/>
      <c r="H44" s="76"/>
      <c r="I44" s="76"/>
      <c r="J44" s="76"/>
      <c r="K44" s="76"/>
      <c r="L44" s="76"/>
      <c r="M44" s="76"/>
      <c r="N44" s="43"/>
      <c r="O44" s="76"/>
      <c r="P44" s="76"/>
      <c r="Q44" s="76"/>
      <c r="R44" s="43"/>
      <c r="S44" s="76"/>
      <c r="T44" s="43"/>
    </row>
    <row r="45" spans="2:20" ht="3.95" customHeight="1" x14ac:dyDescent="0.2">
      <c r="B45" s="387"/>
      <c r="C45" s="387"/>
      <c r="D45" s="76"/>
      <c r="E45" s="76"/>
      <c r="F45" s="43"/>
      <c r="G45" s="76"/>
      <c r="H45" s="76"/>
      <c r="I45" s="76"/>
      <c r="J45" s="76"/>
      <c r="K45" s="76"/>
      <c r="L45" s="76"/>
      <c r="M45" s="76"/>
      <c r="N45" s="43"/>
      <c r="O45" s="76"/>
      <c r="P45" s="76"/>
      <c r="Q45" s="76"/>
      <c r="R45" s="43"/>
      <c r="S45" s="76"/>
      <c r="T45" s="43"/>
    </row>
    <row r="46" spans="2:20" ht="3.95" customHeight="1" x14ac:dyDescent="0.2">
      <c r="B46" s="387"/>
      <c r="C46" s="387"/>
      <c r="D46" s="76"/>
      <c r="E46" s="76"/>
      <c r="F46" s="43"/>
      <c r="G46" s="76"/>
      <c r="H46" s="76"/>
      <c r="I46" s="76"/>
      <c r="J46" s="76"/>
      <c r="K46" s="76"/>
      <c r="L46" s="76"/>
      <c r="M46" s="76"/>
      <c r="N46" s="43"/>
      <c r="O46" s="76"/>
      <c r="P46" s="76"/>
      <c r="Q46" s="76"/>
      <c r="R46" s="43"/>
      <c r="S46" s="76"/>
      <c r="T46" s="43"/>
    </row>
    <row r="47" spans="2:20" ht="3.95" customHeight="1" x14ac:dyDescent="0.2">
      <c r="B47" s="387"/>
      <c r="C47" s="387"/>
      <c r="D47" s="76"/>
      <c r="E47" s="76"/>
      <c r="F47" s="43"/>
      <c r="G47" s="76"/>
      <c r="H47" s="76"/>
      <c r="I47" s="76"/>
      <c r="J47" s="76"/>
      <c r="K47" s="76"/>
      <c r="L47" s="76"/>
      <c r="M47" s="76"/>
      <c r="N47" s="43"/>
      <c r="O47" s="76"/>
      <c r="P47" s="76"/>
      <c r="Q47" s="76"/>
      <c r="R47" s="43"/>
      <c r="S47" s="76"/>
      <c r="T47" s="43"/>
    </row>
    <row r="48" spans="2:20" ht="3.95" customHeight="1" x14ac:dyDescent="0.2">
      <c r="B48" s="387"/>
      <c r="C48" s="387"/>
      <c r="D48" s="76"/>
      <c r="E48" s="76"/>
      <c r="F48" s="43"/>
      <c r="G48" s="76"/>
      <c r="H48" s="76"/>
      <c r="I48" s="76"/>
      <c r="J48" s="76"/>
      <c r="K48" s="76"/>
      <c r="L48" s="76"/>
      <c r="M48" s="76"/>
      <c r="N48" s="43"/>
      <c r="O48" s="76"/>
      <c r="P48" s="76"/>
      <c r="Q48" s="76"/>
      <c r="R48" s="43"/>
      <c r="S48" s="76"/>
      <c r="T48" s="43"/>
    </row>
    <row r="49" spans="2:20" ht="2.1" customHeight="1" x14ac:dyDescent="0.2">
      <c r="B49" s="387"/>
      <c r="C49" s="387"/>
      <c r="D49" s="76"/>
      <c r="E49" s="76"/>
      <c r="F49" s="43"/>
      <c r="G49" s="76"/>
      <c r="H49" s="76"/>
      <c r="I49" s="76"/>
      <c r="J49" s="76"/>
      <c r="K49" s="76"/>
      <c r="L49" s="76"/>
      <c r="M49" s="76"/>
      <c r="N49" s="43"/>
      <c r="O49" s="76"/>
      <c r="P49" s="76"/>
      <c r="Q49" s="76"/>
      <c r="R49" s="43"/>
      <c r="S49" s="76"/>
      <c r="T49" s="43"/>
    </row>
    <row r="50" spans="2:20" ht="3.95" customHeight="1" x14ac:dyDescent="0.2">
      <c r="B50" s="387"/>
      <c r="C50" s="387"/>
      <c r="D50" s="76"/>
      <c r="E50" s="76"/>
      <c r="F50" s="43"/>
      <c r="G50" s="76"/>
      <c r="H50" s="76"/>
      <c r="I50" s="76"/>
      <c r="J50" s="76"/>
      <c r="K50" s="76"/>
      <c r="L50" s="76"/>
      <c r="M50" s="76"/>
      <c r="N50" s="43"/>
      <c r="O50" s="76"/>
      <c r="P50" s="76"/>
      <c r="Q50" s="76"/>
      <c r="R50" s="43"/>
      <c r="S50" s="76"/>
      <c r="T50" s="43"/>
    </row>
    <row r="51" spans="2:20" ht="3.95" customHeight="1" x14ac:dyDescent="0.2">
      <c r="B51" s="387"/>
      <c r="C51" s="387"/>
      <c r="D51" s="76"/>
      <c r="E51" s="76"/>
      <c r="F51" s="43"/>
      <c r="G51" s="76"/>
      <c r="H51" s="76"/>
      <c r="I51" s="76"/>
      <c r="J51" s="76"/>
      <c r="K51" s="76"/>
      <c r="L51" s="76"/>
      <c r="M51" s="76"/>
      <c r="N51" s="43"/>
      <c r="O51" s="76"/>
      <c r="P51" s="76"/>
      <c r="Q51" s="76"/>
      <c r="R51" s="43"/>
      <c r="S51" s="76"/>
      <c r="T51" s="43"/>
    </row>
    <row r="52" spans="2:20" ht="3.95" customHeight="1" x14ac:dyDescent="0.2">
      <c r="B52" s="387"/>
      <c r="C52" s="387"/>
      <c r="D52" s="76"/>
      <c r="E52" s="76"/>
      <c r="F52" s="43"/>
      <c r="G52" s="76"/>
      <c r="H52" s="76"/>
      <c r="I52" s="76"/>
      <c r="J52" s="76"/>
      <c r="K52" s="76"/>
      <c r="L52" s="76"/>
      <c r="M52" s="76"/>
      <c r="N52" s="43"/>
      <c r="O52" s="76"/>
      <c r="P52" s="76"/>
      <c r="Q52" s="76"/>
      <c r="R52" s="43"/>
      <c r="S52" s="76"/>
      <c r="T52" s="43"/>
    </row>
    <row r="53" spans="2:20" ht="3.95" customHeight="1" x14ac:dyDescent="0.2">
      <c r="B53" s="387"/>
      <c r="C53" s="387"/>
      <c r="D53" s="76"/>
      <c r="E53" s="76"/>
      <c r="F53" s="43"/>
      <c r="G53" s="76"/>
      <c r="H53" s="76"/>
      <c r="I53" s="76"/>
      <c r="J53" s="76"/>
      <c r="K53" s="76"/>
      <c r="L53" s="76"/>
      <c r="M53" s="76"/>
      <c r="N53" s="43"/>
      <c r="O53" s="76"/>
      <c r="P53" s="76"/>
      <c r="Q53" s="76"/>
      <c r="R53" s="43"/>
      <c r="S53" s="76"/>
      <c r="T53" s="43"/>
    </row>
    <row r="54" spans="2:20" ht="3.95" customHeight="1" x14ac:dyDescent="0.2">
      <c r="B54" s="387"/>
      <c r="C54" s="387"/>
      <c r="D54" s="76"/>
      <c r="E54" s="76"/>
      <c r="F54" s="43"/>
      <c r="G54" s="76"/>
      <c r="H54" s="76"/>
      <c r="I54" s="76"/>
      <c r="J54" s="76"/>
      <c r="K54" s="76"/>
      <c r="L54" s="76"/>
      <c r="M54" s="76"/>
      <c r="N54" s="43"/>
      <c r="O54" s="76"/>
      <c r="P54" s="76"/>
      <c r="Q54" s="76"/>
      <c r="R54" s="43"/>
      <c r="S54" s="76"/>
      <c r="T54" s="43"/>
    </row>
    <row r="55" spans="2:20" ht="3.95" customHeight="1" x14ac:dyDescent="0.2">
      <c r="B55" s="387"/>
      <c r="C55" s="387"/>
      <c r="D55" s="76"/>
      <c r="E55" s="76"/>
      <c r="F55" s="43"/>
      <c r="G55" s="76"/>
      <c r="H55" s="76"/>
      <c r="I55" s="76"/>
      <c r="J55" s="76"/>
      <c r="K55" s="76"/>
      <c r="L55" s="76"/>
      <c r="M55" s="76"/>
      <c r="N55" s="43"/>
      <c r="O55" s="76"/>
      <c r="P55" s="76"/>
      <c r="Q55" s="76"/>
      <c r="R55" s="43"/>
      <c r="S55" s="76"/>
      <c r="T55" s="43"/>
    </row>
    <row r="56" spans="2:20" ht="3.95" customHeight="1" x14ac:dyDescent="0.2">
      <c r="B56" s="387"/>
      <c r="C56" s="387"/>
      <c r="D56" s="76"/>
      <c r="E56" s="76"/>
      <c r="F56" s="43"/>
      <c r="G56" s="76"/>
      <c r="H56" s="76"/>
      <c r="I56" s="76"/>
      <c r="J56" s="76"/>
      <c r="K56" s="76"/>
      <c r="L56" s="76"/>
      <c r="M56" s="76"/>
      <c r="N56" s="43"/>
      <c r="O56" s="76"/>
      <c r="P56" s="76"/>
      <c r="Q56" s="76"/>
      <c r="R56" s="43"/>
      <c r="S56" s="76"/>
      <c r="T56" s="43"/>
    </row>
    <row r="57" spans="2:20" ht="3.95" customHeight="1" x14ac:dyDescent="0.2">
      <c r="B57" s="387"/>
      <c r="C57" s="387"/>
      <c r="D57" s="76"/>
      <c r="E57" s="76"/>
      <c r="F57" s="43"/>
      <c r="G57" s="76"/>
      <c r="H57" s="76"/>
      <c r="I57" s="76"/>
      <c r="J57" s="76"/>
      <c r="K57" s="76"/>
      <c r="L57" s="76"/>
      <c r="M57" s="76"/>
      <c r="N57" s="43"/>
      <c r="O57" s="76"/>
      <c r="P57" s="76"/>
      <c r="Q57" s="76"/>
      <c r="R57" s="43"/>
      <c r="S57" s="76"/>
      <c r="T57" s="43"/>
    </row>
    <row r="58" spans="2:20" ht="3.95" customHeight="1" x14ac:dyDescent="0.2">
      <c r="B58" s="387"/>
      <c r="C58" s="387"/>
      <c r="D58" s="76"/>
      <c r="E58" s="76"/>
      <c r="F58" s="43"/>
      <c r="G58" s="76"/>
      <c r="H58" s="76"/>
      <c r="I58" s="76"/>
      <c r="J58" s="76"/>
      <c r="K58" s="76"/>
      <c r="L58" s="76"/>
      <c r="M58" s="76"/>
      <c r="N58" s="43"/>
      <c r="O58" s="76"/>
      <c r="P58" s="76"/>
      <c r="Q58" s="76"/>
      <c r="R58" s="43"/>
      <c r="S58" s="76"/>
      <c r="T58" s="43"/>
    </row>
    <row r="59" spans="2:20" ht="3.95" customHeight="1" x14ac:dyDescent="0.2">
      <c r="B59" s="387"/>
      <c r="C59" s="387"/>
      <c r="D59" s="76"/>
      <c r="E59" s="76"/>
      <c r="F59" s="43"/>
      <c r="G59" s="76"/>
      <c r="H59" s="76"/>
      <c r="I59" s="76"/>
      <c r="J59" s="76"/>
      <c r="K59" s="76"/>
      <c r="L59" s="76"/>
      <c r="M59" s="76"/>
      <c r="N59" s="43"/>
      <c r="O59" s="76"/>
      <c r="P59" s="76"/>
      <c r="Q59" s="76"/>
      <c r="R59" s="43"/>
      <c r="S59" s="76"/>
      <c r="T59" s="43"/>
    </row>
    <row r="60" spans="2:20" ht="3.95" customHeight="1" x14ac:dyDescent="0.2">
      <c r="B60" s="387"/>
      <c r="C60" s="387"/>
      <c r="D60" s="76"/>
      <c r="E60" s="76"/>
      <c r="F60" s="43"/>
      <c r="G60" s="76"/>
      <c r="H60" s="76"/>
      <c r="I60" s="76"/>
      <c r="J60" s="76"/>
      <c r="K60" s="76"/>
      <c r="L60" s="76"/>
      <c r="M60" s="76"/>
      <c r="N60" s="43"/>
      <c r="O60" s="76"/>
      <c r="P60" s="76"/>
      <c r="Q60" s="76"/>
      <c r="R60" s="43"/>
      <c r="S60" s="76"/>
      <c r="T60" s="43"/>
    </row>
    <row r="61" spans="2:20" ht="18" customHeight="1" x14ac:dyDescent="0.2">
      <c r="B61" s="387"/>
      <c r="C61" s="387"/>
      <c r="D61" s="76"/>
      <c r="E61" s="76"/>
      <c r="F61" s="43"/>
      <c r="G61" s="76"/>
      <c r="H61" s="76"/>
      <c r="I61" s="76"/>
      <c r="J61" s="76"/>
      <c r="K61" s="76"/>
      <c r="L61" s="76"/>
      <c r="M61" s="76"/>
      <c r="N61" s="43"/>
      <c r="O61" s="76"/>
      <c r="P61" s="76"/>
      <c r="Q61" s="76"/>
      <c r="R61" s="43"/>
      <c r="S61" s="76"/>
      <c r="T61" s="43"/>
    </row>
    <row r="62" spans="2:20" ht="24" customHeight="1" x14ac:dyDescent="0.2">
      <c r="B62" s="387"/>
      <c r="C62" s="387"/>
      <c r="D62" s="76"/>
      <c r="E62" s="76"/>
      <c r="F62" s="43"/>
      <c r="G62" s="76"/>
      <c r="H62" s="76"/>
      <c r="I62" s="76"/>
      <c r="J62" s="76"/>
      <c r="K62" s="76"/>
      <c r="L62" s="76"/>
      <c r="M62" s="76"/>
      <c r="N62" s="43"/>
      <c r="O62" s="76"/>
      <c r="P62" s="76"/>
      <c r="Q62" s="76"/>
      <c r="R62" s="43"/>
      <c r="S62" s="76"/>
      <c r="T62" s="43"/>
    </row>
    <row r="63" spans="2:20" ht="24" customHeight="1" x14ac:dyDescent="0.2">
      <c r="B63" s="387"/>
      <c r="C63" s="387"/>
      <c r="D63" s="76"/>
      <c r="E63" s="76"/>
      <c r="F63" s="43"/>
      <c r="G63" s="76"/>
      <c r="H63" s="76"/>
      <c r="I63" s="76"/>
      <c r="J63" s="76"/>
      <c r="K63" s="76"/>
      <c r="L63" s="76"/>
      <c r="M63" s="76"/>
      <c r="N63" s="43"/>
      <c r="O63" s="76"/>
      <c r="P63" s="76"/>
      <c r="Q63" s="76"/>
      <c r="R63" s="43"/>
      <c r="S63" s="76"/>
      <c r="T63" s="43"/>
    </row>
    <row r="64" spans="2:20" ht="24" customHeight="1" x14ac:dyDescent="0.2">
      <c r="B64" s="387"/>
      <c r="C64" s="387"/>
      <c r="D64" s="76"/>
      <c r="E64" s="76"/>
      <c r="F64" s="43"/>
      <c r="G64" s="76"/>
      <c r="H64" s="76"/>
      <c r="I64" s="76"/>
      <c r="J64" s="76"/>
      <c r="K64" s="76"/>
      <c r="L64" s="76"/>
      <c r="M64" s="76"/>
      <c r="N64" s="43"/>
      <c r="O64" s="76"/>
      <c r="P64" s="76"/>
      <c r="Q64" s="76"/>
      <c r="R64" s="43"/>
      <c r="S64" s="76"/>
      <c r="T64" s="43"/>
    </row>
    <row r="65" spans="2:20" ht="24" customHeight="1" x14ac:dyDescent="0.2">
      <c r="B65" s="387"/>
      <c r="C65" s="387"/>
      <c r="D65" s="76"/>
      <c r="E65" s="76"/>
      <c r="F65" s="43"/>
      <c r="G65" s="76"/>
      <c r="H65" s="76"/>
      <c r="I65" s="76"/>
      <c r="J65" s="76"/>
      <c r="K65" s="76"/>
      <c r="L65" s="76"/>
      <c r="M65" s="76"/>
      <c r="N65" s="43"/>
      <c r="O65" s="76"/>
      <c r="P65" s="76"/>
      <c r="Q65" s="76"/>
      <c r="R65" s="43"/>
      <c r="S65" s="76"/>
      <c r="T65" s="43"/>
    </row>
    <row r="66" spans="2:20" ht="18" customHeight="1" x14ac:dyDescent="0.25">
      <c r="B66" s="39" t="s">
        <v>778</v>
      </c>
      <c r="C66" s="260"/>
      <c r="D66" s="261"/>
      <c r="E66" s="261"/>
      <c r="F66" s="261"/>
      <c r="G66" s="261"/>
      <c r="H66" s="983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  <c r="T66" s="43"/>
    </row>
    <row r="67" spans="2:20" ht="18" customHeight="1" x14ac:dyDescent="0.2">
      <c r="B67" s="80" t="s">
        <v>779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2">
      <c r="B68" s="1594"/>
      <c r="C68" s="2068"/>
      <c r="D68" s="1795" t="s">
        <v>780</v>
      </c>
      <c r="E68" s="1795"/>
      <c r="F68" s="1795"/>
      <c r="G68" s="1795"/>
      <c r="H68" s="1795"/>
      <c r="I68" s="1795"/>
      <c r="J68" s="1795"/>
      <c r="K68" s="1795"/>
      <c r="L68" s="1795"/>
      <c r="M68" s="1795"/>
      <c r="N68" s="1795"/>
      <c r="O68" s="1795"/>
      <c r="P68" s="1795"/>
      <c r="Q68" s="1795"/>
      <c r="R68" s="1795"/>
      <c r="S68" s="1799"/>
      <c r="T68" s="43"/>
    </row>
    <row r="69" spans="2:20" ht="27.95" customHeight="1" x14ac:dyDescent="0.2">
      <c r="B69" s="2069"/>
      <c r="C69" s="1818"/>
      <c r="D69" s="1250" t="s">
        <v>781</v>
      </c>
      <c r="E69" s="1250"/>
      <c r="F69" s="1529" t="s">
        <v>782</v>
      </c>
      <c r="G69" s="1529"/>
      <c r="H69" s="1250" t="s">
        <v>600</v>
      </c>
      <c r="I69" s="1250"/>
      <c r="J69" s="1250" t="s">
        <v>783</v>
      </c>
      <c r="K69" s="1250"/>
      <c r="L69" s="1250" t="s">
        <v>784</v>
      </c>
      <c r="M69" s="1250"/>
      <c r="N69" s="1250" t="s">
        <v>785</v>
      </c>
      <c r="O69" s="1250"/>
      <c r="P69" s="1250" t="s">
        <v>786</v>
      </c>
      <c r="Q69" s="1250"/>
      <c r="R69" s="1250" t="s">
        <v>787</v>
      </c>
      <c r="S69" s="1508"/>
      <c r="T69" s="43"/>
    </row>
    <row r="70" spans="2:20" ht="27.95" customHeight="1" x14ac:dyDescent="0.2">
      <c r="B70" s="2069"/>
      <c r="C70" s="1818"/>
      <c r="D70" s="1250"/>
      <c r="E70" s="1250"/>
      <c r="F70" s="1529"/>
      <c r="G70" s="1529"/>
      <c r="H70" s="1250"/>
      <c r="I70" s="1250"/>
      <c r="J70" s="1250"/>
      <c r="K70" s="1250"/>
      <c r="L70" s="1250"/>
      <c r="M70" s="1250"/>
      <c r="N70" s="1250"/>
      <c r="O70" s="1250"/>
      <c r="P70" s="1250"/>
      <c r="Q70" s="1250"/>
      <c r="R70" s="1250"/>
      <c r="S70" s="1508"/>
      <c r="T70" s="43"/>
    </row>
    <row r="71" spans="2:20" ht="26.1" customHeight="1" x14ac:dyDescent="0.2">
      <c r="B71" s="1592"/>
      <c r="C71" s="1900"/>
      <c r="D71" s="780" t="s">
        <v>788</v>
      </c>
      <c r="E71" s="780" t="s">
        <v>59</v>
      </c>
      <c r="F71" s="780" t="s">
        <v>788</v>
      </c>
      <c r="G71" s="780" t="s">
        <v>59</v>
      </c>
      <c r="H71" s="780" t="s">
        <v>788</v>
      </c>
      <c r="I71" s="780" t="s">
        <v>59</v>
      </c>
      <c r="J71" s="780" t="s">
        <v>788</v>
      </c>
      <c r="K71" s="780" t="s">
        <v>59</v>
      </c>
      <c r="L71" s="780" t="s">
        <v>788</v>
      </c>
      <c r="M71" s="780" t="s">
        <v>59</v>
      </c>
      <c r="N71" s="780" t="s">
        <v>788</v>
      </c>
      <c r="O71" s="780" t="s">
        <v>59</v>
      </c>
      <c r="P71" s="780" t="s">
        <v>788</v>
      </c>
      <c r="Q71" s="780" t="s">
        <v>59</v>
      </c>
      <c r="R71" s="780" t="s">
        <v>788</v>
      </c>
      <c r="S71" s="796" t="s">
        <v>59</v>
      </c>
      <c r="T71" s="43"/>
    </row>
    <row r="72" spans="2:20" ht="24" customHeight="1" x14ac:dyDescent="0.2">
      <c r="B72" s="1175">
        <v>2020</v>
      </c>
      <c r="C72" s="1175"/>
      <c r="D72" s="429">
        <f>+'[69]Valores Anuais, VH anuais'!AK32</f>
        <v>3684.48</v>
      </c>
      <c r="E72" s="431">
        <f>+'[69]Valores Anuais, VH anuais'!CC32</f>
        <v>-25.159350815543057</v>
      </c>
      <c r="F72" s="430">
        <f>+'[69]Valores Anuais, VH anuais'!AL32</f>
        <v>575.39</v>
      </c>
      <c r="G72" s="430">
        <f>+'[69]Valores Anuais, VH anuais'!CD32</f>
        <v>-6.7469449936792936</v>
      </c>
      <c r="H72" s="429">
        <f>+'[69]Valores Anuais, VH anuais'!AM32</f>
        <v>5102.28</v>
      </c>
      <c r="I72" s="431">
        <f>+'[69]Valores Anuais, VH anuais'!CE32</f>
        <v>-14.722512388958997</v>
      </c>
      <c r="J72" s="430">
        <f>+'[69]Valores Anuais, VH anuais'!AN32</f>
        <v>2170.84</v>
      </c>
      <c r="K72" s="430">
        <f>+'[69]Valores Anuais, VH anuais'!CF32</f>
        <v>-13.519586010732166</v>
      </c>
      <c r="L72" s="429">
        <f>+'[69]Valores Anuais, VH anuais'!AO32</f>
        <v>212.12</v>
      </c>
      <c r="M72" s="431">
        <f>+'[69]Valores Anuais, VH anuais'!CG32</f>
        <v>-22.30605816423704</v>
      </c>
      <c r="N72" s="430">
        <f>+'[69]Valores Anuais, VH anuais'!AP32</f>
        <v>5134.3100000000004</v>
      </c>
      <c r="O72" s="430">
        <f>+'[69]Valores Anuais, VH anuais'!CH32</f>
        <v>67.204332590826809</v>
      </c>
      <c r="P72" s="429">
        <f>+'[69]Valores Anuais, VH anuais'!AQ32</f>
        <v>35.9</v>
      </c>
      <c r="Q72" s="431">
        <f>+'[69]Valores Anuais, VH anuais'!CI32</f>
        <v>-38.114118255473194</v>
      </c>
      <c r="R72" s="430">
        <f>+'[69]Valores Anuais, VH anuais'!AR32</f>
        <v>458.94</v>
      </c>
      <c r="S72" s="430">
        <f>+'[69]Valores Anuais, VH anuais'!CJ32</f>
        <v>23.178914595523104</v>
      </c>
      <c r="T72" s="43"/>
    </row>
    <row r="73" spans="2:20" ht="24" customHeight="1" x14ac:dyDescent="0.2">
      <c r="B73" s="1175">
        <v>2021</v>
      </c>
      <c r="C73" s="1175"/>
      <c r="D73" s="429">
        <f>+'[69]Valores Anuais, VH anuais'!AK33</f>
        <v>4930.4399999999996</v>
      </c>
      <c r="E73" s="431">
        <f>+'[69]Valores Anuais, VH anuais'!CC33</f>
        <v>33.81644085461177</v>
      </c>
      <c r="F73" s="430">
        <f>+'[69]Valores Anuais, VH anuais'!AL33</f>
        <v>663.34</v>
      </c>
      <c r="G73" s="430">
        <f>+'[69]Valores Anuais, VH anuais'!CD33</f>
        <v>15.285284763377893</v>
      </c>
      <c r="H73" s="429">
        <f>+'[69]Valores Anuais, VH anuais'!AM33</f>
        <v>5930.82</v>
      </c>
      <c r="I73" s="431">
        <f>+'[69]Valores Anuais, VH anuais'!CE33</f>
        <v>16.23862273336627</v>
      </c>
      <c r="J73" s="430">
        <f>+'[69]Valores Anuais, VH anuais'!AN33</f>
        <v>3254.07</v>
      </c>
      <c r="K73" s="430">
        <f>+'[69]Valores Anuais, VH anuais'!CF33</f>
        <v>49.899117392345829</v>
      </c>
      <c r="L73" s="429">
        <f>+'[69]Valores Anuais, VH anuais'!AO33</f>
        <v>256.99</v>
      </c>
      <c r="M73" s="431">
        <f>+'[69]Valores Anuais, VH anuais'!CG33</f>
        <v>21.153120874976427</v>
      </c>
      <c r="N73" s="430">
        <f>+'[69]Valores Anuais, VH anuais'!AP33</f>
        <v>5047.08</v>
      </c>
      <c r="O73" s="430">
        <f>+'[69]Valores Anuais, VH anuais'!CH33</f>
        <v>-1.6989624701274408</v>
      </c>
      <c r="P73" s="429">
        <f>+'[69]Valores Anuais, VH anuais'!AQ33</f>
        <v>41.02</v>
      </c>
      <c r="Q73" s="431">
        <f>+'[69]Valores Anuais, VH anuais'!CI33</f>
        <v>14.26183844011144</v>
      </c>
      <c r="R73" s="430">
        <f>+'[69]Valores Anuais, VH anuais'!AR33</f>
        <v>745.75</v>
      </c>
      <c r="S73" s="430">
        <f>+'[69]Valores Anuais, VH anuais'!CJ33</f>
        <v>62.494007931320006</v>
      </c>
      <c r="T73" s="43"/>
    </row>
    <row r="74" spans="2:20" ht="24" customHeight="1" x14ac:dyDescent="0.2">
      <c r="B74" s="1175">
        <v>2022</v>
      </c>
      <c r="C74" s="1175"/>
      <c r="D74" s="429">
        <f>+'[69]Valores Anuais, VH anuais'!AK34</f>
        <v>5731.89</v>
      </c>
      <c r="E74" s="431">
        <f>+'[69]Valores Anuais, VH anuais'!CC34</f>
        <v>16.25514152895078</v>
      </c>
      <c r="F74" s="430">
        <f>+'[69]Valores Anuais, VH anuais'!AL34</f>
        <v>540.24</v>
      </c>
      <c r="G74" s="430">
        <f>+'[69]Valores Anuais, VH anuais'!CD34</f>
        <v>-18.557602436156429</v>
      </c>
      <c r="H74" s="429">
        <f>+'[69]Valores Anuais, VH anuais'!AM34</f>
        <v>5850.65</v>
      </c>
      <c r="I74" s="431">
        <f>+'[69]Valores Anuais, VH anuais'!CE34</f>
        <v>-1.3517523715101842</v>
      </c>
      <c r="J74" s="430">
        <f>+'[69]Valores Anuais, VH anuais'!AN34</f>
        <v>3374.78</v>
      </c>
      <c r="K74" s="430">
        <f>+'[69]Valores Anuais, VH anuais'!CF34</f>
        <v>3.7095084002495282</v>
      </c>
      <c r="L74" s="429">
        <f>+'[69]Valores Anuais, VH anuais'!AO34</f>
        <v>326.64</v>
      </c>
      <c r="M74" s="431">
        <f>+'[69]Valores Anuais, VH anuais'!CG34</f>
        <v>27.102221876337595</v>
      </c>
      <c r="N74" s="430">
        <f>+'[69]Valores Anuais, VH anuais'!AP34</f>
        <v>4950.6499999999996</v>
      </c>
      <c r="O74" s="430">
        <f>+'[69]Valores Anuais, VH anuais'!CH34</f>
        <v>-1.9106096990735288</v>
      </c>
      <c r="P74" s="429">
        <f>+'[69]Valores Anuais, VH anuais'!AQ34</f>
        <v>42.8</v>
      </c>
      <c r="Q74" s="431">
        <f>+'[69]Valores Anuais, VH anuais'!CI34</f>
        <v>4.3393466601657549</v>
      </c>
      <c r="R74" s="430">
        <f>+'[69]Valores Anuais, VH anuais'!AR34</f>
        <v>638.19000000000005</v>
      </c>
      <c r="S74" s="430">
        <f>+'[69]Valores Anuais, VH anuais'!CJ34</f>
        <v>-14.423064029500498</v>
      </c>
      <c r="T74" s="43"/>
    </row>
    <row r="75" spans="2:20" ht="24" customHeight="1" x14ac:dyDescent="0.2">
      <c r="B75" s="1398"/>
      <c r="C75" s="1398"/>
      <c r="D75" s="432"/>
      <c r="E75" s="434"/>
      <c r="F75" s="433"/>
      <c r="G75" s="433"/>
      <c r="H75" s="432"/>
      <c r="I75" s="434"/>
      <c r="J75" s="433"/>
      <c r="K75" s="433"/>
      <c r="L75" s="432"/>
      <c r="M75" s="434"/>
      <c r="N75" s="433"/>
      <c r="O75" s="433"/>
      <c r="P75" s="432"/>
      <c r="Q75" s="434"/>
      <c r="R75" s="433"/>
      <c r="S75" s="433"/>
      <c r="T75" s="43"/>
    </row>
    <row r="76" spans="2:20" ht="24" customHeight="1" x14ac:dyDescent="0.2">
      <c r="B76" s="57">
        <v>21</v>
      </c>
      <c r="C76" s="58" t="s">
        <v>70</v>
      </c>
      <c r="D76" s="435">
        <f>+'[69]Índices Sectoriais'!D421</f>
        <v>4516.72</v>
      </c>
      <c r="E76" s="437">
        <f>+[69]VH!AK361</f>
        <v>31.881967519460886</v>
      </c>
      <c r="F76" s="436">
        <f>+'[69]Índices Sectoriais'!E421</f>
        <v>636.23</v>
      </c>
      <c r="G76" s="436">
        <f>+[69]VH!AL361</f>
        <v>17.837827826344665</v>
      </c>
      <c r="H76" s="435">
        <f>+'[69]Índices Sectoriais'!F421</f>
        <v>6164.5</v>
      </c>
      <c r="I76" s="437">
        <f>+[69]VH!AM361</f>
        <v>23.648828901472086</v>
      </c>
      <c r="J76" s="436">
        <f>+'[69]Índices Sectoriais'!G421</f>
        <v>3103.54</v>
      </c>
      <c r="K76" s="436">
        <f>+[69]VH!AN361</f>
        <v>39.08986608823475</v>
      </c>
      <c r="L76" s="435">
        <f>+'[69]Índices Sectoriais'!H421</f>
        <v>149.68</v>
      </c>
      <c r="M76" s="437">
        <f>+[69]VH!AO361</f>
        <v>-35.051635858717347</v>
      </c>
      <c r="N76" s="436">
        <f>+'[69]Índices Sectoriais'!I421</f>
        <v>5120.3599999999997</v>
      </c>
      <c r="O76" s="436">
        <f>+[69]VH!AP361</f>
        <v>20.314299007006873</v>
      </c>
      <c r="P76" s="435">
        <f>+'[69]Índices Sectoriais'!J421</f>
        <v>41.77</v>
      </c>
      <c r="Q76" s="437">
        <f>+[69]VH!AQ361</f>
        <v>20.967274833478132</v>
      </c>
      <c r="R76" s="436">
        <f>+'[69]Índices Sectoriais'!K421</f>
        <v>726.95</v>
      </c>
      <c r="S76" s="436">
        <f>+[69]VH!AR361</f>
        <v>58.325166067733882</v>
      </c>
      <c r="T76" s="43"/>
    </row>
    <row r="77" spans="2:20" ht="24" customHeight="1" x14ac:dyDescent="0.2">
      <c r="B77" s="110"/>
      <c r="C77" s="51" t="s">
        <v>71</v>
      </c>
      <c r="D77" s="432">
        <f>+'[69]Índices Sectoriais'!D422</f>
        <v>4930.4399999999996</v>
      </c>
      <c r="E77" s="434">
        <f>+[69]VH!AK362</f>
        <v>33.81644085461177</v>
      </c>
      <c r="F77" s="433">
        <f>+'[69]Índices Sectoriais'!E422</f>
        <v>663.34</v>
      </c>
      <c r="G77" s="433">
        <f>+[69]VH!AL362</f>
        <v>15.285284763377893</v>
      </c>
      <c r="H77" s="432">
        <f>+'[69]Índices Sectoriais'!F422</f>
        <v>5930.82</v>
      </c>
      <c r="I77" s="434">
        <f>+[69]VH!AM362</f>
        <v>16.23862273336627</v>
      </c>
      <c r="J77" s="433">
        <f>+'[69]Índices Sectoriais'!G422</f>
        <v>3254.07</v>
      </c>
      <c r="K77" s="433">
        <f>+[69]VH!AN362</f>
        <v>49.899117392345829</v>
      </c>
      <c r="L77" s="432">
        <f>+'[69]Índices Sectoriais'!H422</f>
        <v>256.99</v>
      </c>
      <c r="M77" s="434">
        <f>+[69]VH!AO362</f>
        <v>21.153120874976427</v>
      </c>
      <c r="N77" s="433">
        <f>+'[69]Índices Sectoriais'!I422</f>
        <v>5047.08</v>
      </c>
      <c r="O77" s="433">
        <f>+[69]VH!AP362</f>
        <v>-1.6989624701274408</v>
      </c>
      <c r="P77" s="432">
        <f>+'[69]Índices Sectoriais'!J422</f>
        <v>41.02</v>
      </c>
      <c r="Q77" s="434">
        <f>+[69]VH!AQ362</f>
        <v>14.26183844011144</v>
      </c>
      <c r="R77" s="433">
        <f>+'[69]Índices Sectoriais'!K422</f>
        <v>745.75</v>
      </c>
      <c r="S77" s="433">
        <f>+[69]VH!AR362</f>
        <v>62.494007931320006</v>
      </c>
      <c r="T77" s="43"/>
    </row>
    <row r="78" spans="2:20" ht="24" customHeight="1" x14ac:dyDescent="0.2">
      <c r="B78" s="57">
        <v>22</v>
      </c>
      <c r="C78" s="58" t="s">
        <v>72</v>
      </c>
      <c r="D78" s="435">
        <f>+'[69]Índices Sectoriais'!D423</f>
        <v>4957.82</v>
      </c>
      <c r="E78" s="437">
        <f>+[69]VH!AK363</f>
        <v>38.07045246310701</v>
      </c>
      <c r="F78" s="436">
        <f>+'[69]Índices Sectoriais'!E423</f>
        <v>631.16999999999996</v>
      </c>
      <c r="G78" s="436">
        <f>+[69]VH!AL363</f>
        <v>12.207999999999997</v>
      </c>
      <c r="H78" s="435">
        <f>+'[69]Índices Sectoriais'!F423</f>
        <v>5797.04</v>
      </c>
      <c r="I78" s="437">
        <f>+[69]VH!AM363</f>
        <v>15.908345663214307</v>
      </c>
      <c r="J78" s="436">
        <f>+'[69]Índices Sectoriais'!G423</f>
        <v>3436.8</v>
      </c>
      <c r="K78" s="436">
        <f>+[69]VH!AN363</f>
        <v>61.839149741710962</v>
      </c>
      <c r="L78" s="435">
        <f>+'[69]Índices Sectoriais'!H423</f>
        <v>263.24</v>
      </c>
      <c r="M78" s="437">
        <f>+[69]VH!AO363</f>
        <v>24.740558214471875</v>
      </c>
      <c r="N78" s="436">
        <f>+'[69]Índices Sectoriais'!I423</f>
        <v>4531.28</v>
      </c>
      <c r="O78" s="436">
        <f>+[69]VH!AP363</f>
        <v>-11.389924771155302</v>
      </c>
      <c r="P78" s="435">
        <f>+'[69]Índices Sectoriais'!J423</f>
        <v>43.79</v>
      </c>
      <c r="Q78" s="437">
        <f>+[69]VH!AQ363</f>
        <v>31.422569027611047</v>
      </c>
      <c r="R78" s="436">
        <f>+'[69]Índices Sectoriais'!K423</f>
        <v>709.12</v>
      </c>
      <c r="S78" s="436">
        <f>+[69]VH!AR363</f>
        <v>47.77027590230891</v>
      </c>
      <c r="T78" s="43"/>
    </row>
    <row r="79" spans="2:20" ht="24" customHeight="1" x14ac:dyDescent="0.2">
      <c r="B79" s="57"/>
      <c r="C79" s="58" t="s">
        <v>73</v>
      </c>
      <c r="D79" s="435">
        <f>+'[69]Índices Sectoriais'!D424</f>
        <v>4788.08</v>
      </c>
      <c r="E79" s="437">
        <f>+[69]VH!AK364</f>
        <v>10.846475103945764</v>
      </c>
      <c r="F79" s="436">
        <f>+'[69]Índices Sectoriais'!E424</f>
        <v>607.72</v>
      </c>
      <c r="G79" s="436">
        <f>+[69]VH!AL364</f>
        <v>7.551544111140629</v>
      </c>
      <c r="H79" s="435">
        <f>+'[69]Índices Sectoriais'!F424</f>
        <v>5568.73</v>
      </c>
      <c r="I79" s="437">
        <f>+[69]VH!AM364</f>
        <v>2.5133463421818103</v>
      </c>
      <c r="J79" s="436">
        <f>+'[69]Índices Sectoriais'!G424</f>
        <v>3145.1</v>
      </c>
      <c r="K79" s="436">
        <f>+[69]VH!AN364</f>
        <v>53.673635915000915</v>
      </c>
      <c r="L79" s="435">
        <f>+'[69]Índices Sectoriais'!H424</f>
        <v>254.76</v>
      </c>
      <c r="M79" s="437">
        <f>+[69]VH!AO364</f>
        <v>23.412294724603978</v>
      </c>
      <c r="N79" s="436">
        <f>+'[69]Índices Sectoriais'!I424</f>
        <v>4803.6400000000003</v>
      </c>
      <c r="O79" s="436">
        <f>+[69]VH!AP364</f>
        <v>8.5531563901788843</v>
      </c>
      <c r="P79" s="435">
        <f>+'[69]Índices Sectoriais'!J424</f>
        <v>48</v>
      </c>
      <c r="Q79" s="437">
        <f>+[69]VH!AQ364</f>
        <v>40.433001755412512</v>
      </c>
      <c r="R79" s="436">
        <f>+'[69]Índices Sectoriais'!K424</f>
        <v>731.26</v>
      </c>
      <c r="S79" s="436">
        <f>+[69]VH!AR364</f>
        <v>33.592750922576627</v>
      </c>
      <c r="T79" s="43"/>
    </row>
    <row r="80" spans="2:20" ht="24" customHeight="1" x14ac:dyDescent="0.2">
      <c r="B80" s="57"/>
      <c r="C80" s="58" t="s">
        <v>74</v>
      </c>
      <c r="D80" s="435">
        <f>+'[69]Índices Sectoriais'!D425</f>
        <v>5084.87</v>
      </c>
      <c r="E80" s="437">
        <f>+[69]VH!AK365</f>
        <v>15.30683513762343</v>
      </c>
      <c r="F80" s="436">
        <f>+'[69]Índices Sectoriais'!E425</f>
        <v>639.94000000000005</v>
      </c>
      <c r="G80" s="436">
        <f>+[69]VH!AL365</f>
        <v>12.641695416461317</v>
      </c>
      <c r="H80" s="435">
        <f>+'[69]Índices Sectoriais'!F425</f>
        <v>5900.52</v>
      </c>
      <c r="I80" s="437">
        <f>+[69]VH!AM365</f>
        <v>13.643752455644332</v>
      </c>
      <c r="J80" s="436">
        <f>+'[69]Índices Sectoriais'!G425</f>
        <v>3499.16</v>
      </c>
      <c r="K80" s="436">
        <f>+[69]VH!AN365</f>
        <v>52.548609294620263</v>
      </c>
      <c r="L80" s="435">
        <f>+'[69]Índices Sectoriais'!H425</f>
        <v>284.01</v>
      </c>
      <c r="M80" s="437">
        <f>+[69]VH!AO365</f>
        <v>25.690387679235261</v>
      </c>
      <c r="N80" s="436">
        <f>+'[69]Índices Sectoriais'!I425</f>
        <v>5078.6899999999996</v>
      </c>
      <c r="O80" s="436">
        <f>+[69]VH!AP365</f>
        <v>12.679490592829247</v>
      </c>
      <c r="P80" s="435">
        <f>+'[69]Índices Sectoriais'!J425</f>
        <v>50.31</v>
      </c>
      <c r="Q80" s="437">
        <f>+[69]VH!AQ365</f>
        <v>48.582398109864158</v>
      </c>
      <c r="R80" s="436">
        <f>+'[69]Índices Sectoriais'!K425</f>
        <v>704.03</v>
      </c>
      <c r="S80" s="436">
        <f>+[69]VH!AR365</f>
        <v>27.033074105483458</v>
      </c>
      <c r="T80" s="43"/>
    </row>
    <row r="81" spans="2:20" ht="24" customHeight="1" x14ac:dyDescent="0.2">
      <c r="B81" s="57"/>
      <c r="C81" s="58" t="s">
        <v>75</v>
      </c>
      <c r="D81" s="435">
        <f>+'[69]Índices Sectoriais'!D426</f>
        <v>5645.4</v>
      </c>
      <c r="E81" s="437">
        <f>+[69]VH!AK366</f>
        <v>25.808672940683564</v>
      </c>
      <c r="F81" s="436">
        <f>+'[69]Índices Sectoriais'!E426</f>
        <v>618.55999999999995</v>
      </c>
      <c r="G81" s="436">
        <f>+[69]VH!AL366</f>
        <v>5.6897789016847167</v>
      </c>
      <c r="H81" s="435">
        <f>+'[69]Índices Sectoriais'!F426</f>
        <v>5810</v>
      </c>
      <c r="I81" s="437">
        <f>+[69]VH!AM366</f>
        <v>4.2337563082951002</v>
      </c>
      <c r="J81" s="436">
        <f>+'[69]Índices Sectoriais'!G426</f>
        <v>3223.7</v>
      </c>
      <c r="K81" s="436">
        <f>+[69]VH!AN366</f>
        <v>33.820678547262936</v>
      </c>
      <c r="L81" s="435">
        <f>+'[69]Índices Sectoriais'!H426</f>
        <v>299.24</v>
      </c>
      <c r="M81" s="437">
        <f>+[69]VH!AO366</f>
        <v>34.786721318859513</v>
      </c>
      <c r="N81" s="436">
        <f>+'[69]Índices Sectoriais'!I426</f>
        <v>5085.0200000000004</v>
      </c>
      <c r="O81" s="436">
        <f>+[69]VH!AP366</f>
        <v>9.1679225758805494</v>
      </c>
      <c r="P81" s="435">
        <f>+'[69]Índices Sectoriais'!J426</f>
        <v>43.06</v>
      </c>
      <c r="Q81" s="437">
        <f>+[69]VH!AQ366</f>
        <v>18.655276935794983</v>
      </c>
      <c r="R81" s="436">
        <f>+'[69]Índices Sectoriais'!K426</f>
        <v>730.96</v>
      </c>
      <c r="S81" s="436">
        <f>+[69]VH!AR366</f>
        <v>24.786178875667943</v>
      </c>
      <c r="T81" s="43"/>
    </row>
    <row r="82" spans="2:20" ht="24" customHeight="1" x14ac:dyDescent="0.2">
      <c r="B82" s="57"/>
      <c r="C82" s="58" t="s">
        <v>76</v>
      </c>
      <c r="D82" s="435">
        <f>+'[69]Índices Sectoriais'!D427</f>
        <v>6454.3</v>
      </c>
      <c r="E82" s="437">
        <f>+[69]VH!AK367</f>
        <v>44.222432763382535</v>
      </c>
      <c r="F82" s="436">
        <f>+'[69]Índices Sectoriais'!E427</f>
        <v>641.04</v>
      </c>
      <c r="G82" s="436">
        <f>+[69]VH!AL367</f>
        <v>2.7390015225578823</v>
      </c>
      <c r="H82" s="435">
        <f>+'[69]Índices Sectoriais'!F427</f>
        <v>6108.23</v>
      </c>
      <c r="I82" s="437">
        <f>+[69]VH!AM367</f>
        <v>9.1496015153139645</v>
      </c>
      <c r="J82" s="436">
        <f>+'[69]Índices Sectoriais'!G427</f>
        <v>3292.2</v>
      </c>
      <c r="K82" s="436">
        <f>+[69]VH!AN367</f>
        <v>28.605079045130143</v>
      </c>
      <c r="L82" s="435">
        <f>+'[69]Índices Sectoriais'!H427</f>
        <v>317.79000000000002</v>
      </c>
      <c r="M82" s="437">
        <f>+[69]VH!AO367</f>
        <v>34.97133149288598</v>
      </c>
      <c r="N82" s="436">
        <f>+'[69]Índices Sectoriais'!I427</f>
        <v>5234.6400000000003</v>
      </c>
      <c r="O82" s="436">
        <f>+[69]VH!AP367</f>
        <v>12.628854334088558</v>
      </c>
      <c r="P82" s="435">
        <f>+'[69]Índices Sectoriais'!J427</f>
        <v>55.71</v>
      </c>
      <c r="Q82" s="437">
        <f>+[69]VH!AQ367</f>
        <v>20.401988329371079</v>
      </c>
      <c r="R82" s="436">
        <f>+'[69]Índices Sectoriais'!K427</f>
        <v>753.23</v>
      </c>
      <c r="S82" s="436">
        <f>+[69]VH!AR367</f>
        <v>22.11702144906862</v>
      </c>
      <c r="T82" s="43"/>
    </row>
    <row r="83" spans="2:20" ht="24" customHeight="1" x14ac:dyDescent="0.2">
      <c r="B83" s="57"/>
      <c r="C83" s="58" t="s">
        <v>77</v>
      </c>
      <c r="D83" s="435">
        <f>+'[69]Índices Sectoriais'!D428</f>
        <v>6192.69</v>
      </c>
      <c r="E83" s="437">
        <f>+[69]VH!AK368</f>
        <v>41.068373634634426</v>
      </c>
      <c r="F83" s="436">
        <f>+'[69]Índices Sectoriais'!E428</f>
        <v>609.03</v>
      </c>
      <c r="G83" s="436">
        <f>+[69]VH!AL368</f>
        <v>-6.5388865017494302</v>
      </c>
      <c r="H83" s="435">
        <f>+'[69]Índices Sectoriais'!F428</f>
        <v>6082.02</v>
      </c>
      <c r="I83" s="437">
        <f>+[69]VH!AM368</f>
        <v>11.314835828544245</v>
      </c>
      <c r="J83" s="436">
        <f>+'[69]Índices Sectoriais'!G428</f>
        <v>3565.75</v>
      </c>
      <c r="K83" s="436">
        <f>+[69]VH!AN368</f>
        <v>42.380549277665523</v>
      </c>
      <c r="L83" s="435">
        <f>+'[69]Índices Sectoriais'!H428</f>
        <v>308.82</v>
      </c>
      <c r="M83" s="437">
        <f>+[69]VH!AO368</f>
        <v>31.122622282608692</v>
      </c>
      <c r="N83" s="436">
        <f>+'[69]Índices Sectoriais'!I428</f>
        <v>5093.9399999999996</v>
      </c>
      <c r="O83" s="436">
        <f>+[69]VH!AP368</f>
        <v>11.488190079316428</v>
      </c>
      <c r="P83" s="435">
        <f>+'[69]Índices Sectoriais'!J428</f>
        <v>48.2</v>
      </c>
      <c r="Q83" s="437">
        <f>+[69]VH!AQ368</f>
        <v>22.583926754832163</v>
      </c>
      <c r="R83" s="436">
        <f>+'[69]Índices Sectoriais'!K428</f>
        <v>703.59</v>
      </c>
      <c r="S83" s="436">
        <f>+[69]VH!AR368</f>
        <v>16.588785046728983</v>
      </c>
      <c r="T83" s="43"/>
    </row>
    <row r="84" spans="2:20" ht="24" customHeight="1" x14ac:dyDescent="0.2">
      <c r="B84" s="57"/>
      <c r="C84" s="58" t="s">
        <v>66</v>
      </c>
      <c r="D84" s="435">
        <f>+'[69]Índices Sectoriais'!D429</f>
        <v>6297.9</v>
      </c>
      <c r="E84" s="437">
        <f>+[69]VH!AK369</f>
        <v>39.813209427884487</v>
      </c>
      <c r="F84" s="436">
        <f>+'[69]Índices Sectoriais'!E429</f>
        <v>610.51</v>
      </c>
      <c r="G84" s="436">
        <f>+[69]VH!AL369</f>
        <v>-1.4909237595804758</v>
      </c>
      <c r="H84" s="435">
        <f>+'[69]Índices Sectoriais'!F429</f>
        <v>5958.36</v>
      </c>
      <c r="I84" s="437">
        <f>+[69]VH!AM369</f>
        <v>0.80326448853638155</v>
      </c>
      <c r="J84" s="436">
        <f>+'[69]Índices Sectoriais'!G429</f>
        <v>3811.53</v>
      </c>
      <c r="K84" s="436">
        <f>+[69]VH!AN369</f>
        <v>37.618743297841228</v>
      </c>
      <c r="L84" s="435">
        <f>+'[69]Índices Sectoriais'!H429</f>
        <v>300.62</v>
      </c>
      <c r="M84" s="437">
        <f>+[69]VH!AO369</f>
        <v>26.273785021212248</v>
      </c>
      <c r="N84" s="436">
        <f>+'[69]Índices Sectoriais'!I429</f>
        <v>5664.7</v>
      </c>
      <c r="O84" s="436">
        <f>+[69]VH!AP369</f>
        <v>24.304112456743599</v>
      </c>
      <c r="P84" s="435">
        <f>+'[69]Índices Sectoriais'!J429</f>
        <v>42.25</v>
      </c>
      <c r="Q84" s="437">
        <f>+[69]VH!AQ369</f>
        <v>20.74878536724778</v>
      </c>
      <c r="R84" s="436">
        <f>+'[69]Índices Sectoriais'!K429</f>
        <v>749.29</v>
      </c>
      <c r="S84" s="436">
        <f>+[69]VH!AR369</f>
        <v>13.208031788719833</v>
      </c>
      <c r="T84" s="43"/>
    </row>
    <row r="85" spans="2:20" ht="24" customHeight="1" x14ac:dyDescent="0.2">
      <c r="B85" s="57"/>
      <c r="C85" s="58" t="s">
        <v>67</v>
      </c>
      <c r="D85" s="435">
        <f>+'[69]Índices Sectoriais'!D430</f>
        <v>6181.56</v>
      </c>
      <c r="E85" s="437">
        <f>+[69]VH!AK370</f>
        <v>30.430819481193595</v>
      </c>
      <c r="F85" s="436">
        <f>+'[69]Índices Sectoriais'!E430</f>
        <v>592.58000000000004</v>
      </c>
      <c r="G85" s="436">
        <f>+[69]VH!AL370</f>
        <v>-12.292230954812544</v>
      </c>
      <c r="H85" s="435">
        <f>+'[69]Índices Sectoriais'!F430</f>
        <v>6052.57</v>
      </c>
      <c r="I85" s="437">
        <f>+[69]VH!AM370</f>
        <v>3.5817212250653707</v>
      </c>
      <c r="J85" s="436">
        <f>+'[69]Índices Sectoriais'!G430</f>
        <v>3686.16</v>
      </c>
      <c r="K85" s="436">
        <f>+[69]VH!AN370</f>
        <v>26.339167897671768</v>
      </c>
      <c r="L85" s="435">
        <f>+'[69]Índices Sectoriais'!H430</f>
        <v>293.61</v>
      </c>
      <c r="M85" s="437">
        <f>+[69]VH!AO370</f>
        <v>10.921798262183625</v>
      </c>
      <c r="N85" s="436">
        <f>+'[69]Índices Sectoriais'!I430</f>
        <v>5452.81</v>
      </c>
      <c r="O85" s="436">
        <f>+[69]VH!AP370</f>
        <v>11.805038681011371</v>
      </c>
      <c r="P85" s="435">
        <f>+'[69]Índices Sectoriais'!J430</f>
        <v>42.45</v>
      </c>
      <c r="Q85" s="437">
        <f>+[69]VH!AQ370</f>
        <v>11.067503924646793</v>
      </c>
      <c r="R85" s="436">
        <f>+'[69]Índices Sectoriais'!K430</f>
        <v>717.67</v>
      </c>
      <c r="S85" s="436">
        <f>+[69]VH!AR370</f>
        <v>8.5241191592318124</v>
      </c>
      <c r="T85" s="43"/>
    </row>
    <row r="86" spans="2:20" ht="24" customHeight="1" x14ac:dyDescent="0.2">
      <c r="B86" s="57"/>
      <c r="C86" s="58" t="s">
        <v>68</v>
      </c>
      <c r="D86" s="435">
        <f>+'[69]Índices Sectoriais'!D431</f>
        <v>5516.84</v>
      </c>
      <c r="E86" s="437">
        <f>+[69]VH!AK371</f>
        <v>20.874652176770869</v>
      </c>
      <c r="F86" s="436">
        <f>+'[69]Índices Sectoriais'!E431</f>
        <v>519.42999999999995</v>
      </c>
      <c r="G86" s="436">
        <f>+[69]VH!AL371</f>
        <v>-24.517910339315563</v>
      </c>
      <c r="H86" s="435">
        <f>+'[69]Índices Sectoriais'!F431</f>
        <v>5633.22</v>
      </c>
      <c r="I86" s="437">
        <f>+[69]VH!AM371</f>
        <v>-4.832360801856983</v>
      </c>
      <c r="J86" s="436">
        <f>+'[69]Índices Sectoriais'!G431</f>
        <v>3158.87</v>
      </c>
      <c r="K86" s="436">
        <f>+[69]VH!AN371</f>
        <v>12.484154001737702</v>
      </c>
      <c r="L86" s="435">
        <f>+'[69]Índices Sectoriais'!H431</f>
        <v>273.94</v>
      </c>
      <c r="M86" s="437">
        <f>+[69]VH!AO371</f>
        <v>5.0866963326684056</v>
      </c>
      <c r="N86" s="436">
        <f>+'[69]Índices Sectoriais'!I431</f>
        <v>4900.54</v>
      </c>
      <c r="O86" s="436">
        <f>+[69]VH!AP371</f>
        <v>1.0835373689410677</v>
      </c>
      <c r="P86" s="435">
        <f>+'[69]Índices Sectoriais'!J431</f>
        <v>35.67</v>
      </c>
      <c r="Q86" s="437">
        <f>+[69]VH!AQ371</f>
        <v>-21.707638279192278</v>
      </c>
      <c r="R86" s="436">
        <f>+'[69]Índices Sectoriais'!K431</f>
        <v>662.86</v>
      </c>
      <c r="S86" s="436">
        <f>+[69]VH!AR371</f>
        <v>-2.830672706216919</v>
      </c>
      <c r="T86" s="43"/>
    </row>
    <row r="87" spans="2:20" ht="24" customHeight="1" x14ac:dyDescent="0.2">
      <c r="B87" s="57"/>
      <c r="C87" s="58" t="s">
        <v>69</v>
      </c>
      <c r="D87" s="435">
        <f>+'[69]Índices Sectoriais'!D432</f>
        <v>6003.74</v>
      </c>
      <c r="E87" s="437">
        <f>+[69]VH!AK372</f>
        <v>22.45857869283472</v>
      </c>
      <c r="F87" s="436">
        <f>+'[69]Índices Sectoriais'!E432</f>
        <v>569.98</v>
      </c>
      <c r="G87" s="436">
        <f>+[69]VH!AL372</f>
        <v>-18.391248944060244</v>
      </c>
      <c r="H87" s="435">
        <f>+'[69]Índices Sectoriais'!F432</f>
        <v>5986.99</v>
      </c>
      <c r="I87" s="437">
        <f>+[69]VH!AM372</f>
        <v>-0.5248746382036984</v>
      </c>
      <c r="J87" s="436">
        <f>+'[69]Índices Sectoriais'!G432</f>
        <v>3509.23</v>
      </c>
      <c r="K87" s="436">
        <f>+[69]VH!AN372</f>
        <v>11.00486187775398</v>
      </c>
      <c r="L87" s="435">
        <f>+'[69]Índices Sectoriais'!H432</f>
        <v>314.64999999999998</v>
      </c>
      <c r="M87" s="437">
        <f>+[69]VH!AO372</f>
        <v>23.247160203681936</v>
      </c>
      <c r="N87" s="436">
        <f>+'[69]Índices Sectoriais'!I432</f>
        <v>4927.38</v>
      </c>
      <c r="O87" s="436">
        <f>+[69]VH!AP372</f>
        <v>-7.6456806552583796</v>
      </c>
      <c r="P87" s="435">
        <f>+'[69]Índices Sectoriais'!J432</f>
        <v>42.22</v>
      </c>
      <c r="Q87" s="437">
        <f>+[69]VH!AQ372</f>
        <v>-6.9839171623705676</v>
      </c>
      <c r="R87" s="436">
        <f>+'[69]Índices Sectoriais'!K432</f>
        <v>656.61</v>
      </c>
      <c r="S87" s="436">
        <f>+[69]VH!AR372</f>
        <v>-4.5541762362996785</v>
      </c>
      <c r="T87" s="43"/>
    </row>
    <row r="88" spans="2:20" ht="24" customHeight="1" x14ac:dyDescent="0.2">
      <c r="B88" s="57"/>
      <c r="C88" s="58" t="s">
        <v>70</v>
      </c>
      <c r="D88" s="435">
        <f>+'[69]Índices Sectoriais'!D433</f>
        <v>6129.1</v>
      </c>
      <c r="E88" s="437">
        <f>+[69]VH!AK373</f>
        <v>35.698028657964187</v>
      </c>
      <c r="F88" s="436">
        <f>+'[69]Índices Sectoriais'!E433</f>
        <v>553.29999999999995</v>
      </c>
      <c r="G88" s="436">
        <f>+[69]VH!AL373</f>
        <v>-13.034594407682764</v>
      </c>
      <c r="H88" s="435">
        <f>+'[69]Índices Sectoriais'!F433</f>
        <v>5983.95</v>
      </c>
      <c r="I88" s="437">
        <f>+[69]VH!AM373</f>
        <v>-2.9288668991807931</v>
      </c>
      <c r="J88" s="436">
        <f>+'[69]Índices Sectoriais'!G433</f>
        <v>3536.44</v>
      </c>
      <c r="K88" s="436">
        <f>+[69]VH!AN373</f>
        <v>13.948587741740081</v>
      </c>
      <c r="L88" s="435">
        <f>+'[69]Índices Sectoriais'!H433</f>
        <v>308.95</v>
      </c>
      <c r="M88" s="437">
        <f>+[69]VH!AO373</f>
        <v>106.40700160342061</v>
      </c>
      <c r="N88" s="436">
        <f>+'[69]Índices Sectoriais'!I433</f>
        <v>5055.04</v>
      </c>
      <c r="O88" s="436">
        <f>+[69]VH!AP373</f>
        <v>-1.2756915529376744</v>
      </c>
      <c r="P88" s="435">
        <f>+'[69]Índices Sectoriais'!J433</f>
        <v>44.63</v>
      </c>
      <c r="Q88" s="437">
        <f>+[69]VH!AQ373</f>
        <v>6.8470193919080602</v>
      </c>
      <c r="R88" s="436">
        <f>+'[69]Índices Sectoriais'!K433</f>
        <v>633.51</v>
      </c>
      <c r="S88" s="436">
        <f>+[69]VH!AR373</f>
        <v>-12.853703831075048</v>
      </c>
      <c r="T88" s="43"/>
    </row>
    <row r="89" spans="2:20" ht="24" customHeight="1" x14ac:dyDescent="0.2">
      <c r="B89" s="110"/>
      <c r="C89" s="51" t="s">
        <v>71</v>
      </c>
      <c r="D89" s="432">
        <f>+'[69]Índices Sectoriais'!D434</f>
        <v>5731.89</v>
      </c>
      <c r="E89" s="434">
        <f>+[69]VH!AK374</f>
        <v>16.25514152895078</v>
      </c>
      <c r="F89" s="433">
        <f>+'[69]Índices Sectoriais'!E434</f>
        <v>540.24</v>
      </c>
      <c r="G89" s="433">
        <f>+[69]VH!AL374</f>
        <v>-18.557602436156429</v>
      </c>
      <c r="H89" s="432">
        <f>+'[69]Índices Sectoriais'!F434</f>
        <v>5850.65</v>
      </c>
      <c r="I89" s="434">
        <f>+[69]VH!AM374</f>
        <v>-1.3517523715101842</v>
      </c>
      <c r="J89" s="433">
        <f>+'[69]Índices Sectoriais'!G434</f>
        <v>3374.78</v>
      </c>
      <c r="K89" s="433">
        <f>+[69]VH!AN374</f>
        <v>3.7095084002495282</v>
      </c>
      <c r="L89" s="432">
        <f>+'[69]Índices Sectoriais'!H434</f>
        <v>326.64</v>
      </c>
      <c r="M89" s="434">
        <f>+[69]VH!AO374</f>
        <v>27.102221876337595</v>
      </c>
      <c r="N89" s="433">
        <f>+'[69]Índices Sectoriais'!I434</f>
        <v>4950.6499999999996</v>
      </c>
      <c r="O89" s="433">
        <f>+[69]VH!AP374</f>
        <v>-1.9106096990735288</v>
      </c>
      <c r="P89" s="432">
        <f>+'[69]Índices Sectoriais'!J434</f>
        <v>42.8</v>
      </c>
      <c r="Q89" s="434">
        <f>+[69]VH!AQ374</f>
        <v>4.3393466601657549</v>
      </c>
      <c r="R89" s="433">
        <f>+'[69]Índices Sectoriais'!K434</f>
        <v>638.19000000000005</v>
      </c>
      <c r="S89" s="433">
        <f>+[69]VH!AR374</f>
        <v>-14.423064029500498</v>
      </c>
      <c r="T89" s="43"/>
    </row>
    <row r="90" spans="2:20" ht="24" customHeight="1" x14ac:dyDescent="0.2">
      <c r="B90" s="57">
        <v>23</v>
      </c>
      <c r="C90" s="58" t="s">
        <v>72</v>
      </c>
      <c r="D90" s="435">
        <f>+'[69]Índices Sectoriais'!D435</f>
        <v>5416.86</v>
      </c>
      <c r="E90" s="437">
        <f>+[69]VH!AK375</f>
        <v>9.2589081491462046</v>
      </c>
      <c r="F90" s="436">
        <f>+'[69]Índices Sectoriais'!E435</f>
        <v>612.09</v>
      </c>
      <c r="G90" s="436">
        <f>+[69]VH!AL375</f>
        <v>-3.0229573648937524</v>
      </c>
      <c r="H90" s="435">
        <f>+'[69]Índices Sectoriais'!F435</f>
        <v>6116.35</v>
      </c>
      <c r="I90" s="437">
        <f>+[69]VH!AM375</f>
        <v>5.5081558864523927</v>
      </c>
      <c r="J90" s="436">
        <f>+'[69]Índices Sectoriais'!G435</f>
        <v>3340.26</v>
      </c>
      <c r="K90" s="436">
        <f>+[69]VH!AN375</f>
        <v>-2.809008379888267</v>
      </c>
      <c r="L90" s="435">
        <f>+'[69]Índices Sectoriais'!H435</f>
        <v>342.14</v>
      </c>
      <c r="M90" s="437">
        <f>+[69]VH!AO375</f>
        <v>29.972648533657487</v>
      </c>
      <c r="N90" s="436">
        <f>+'[69]Índices Sectoriais'!I435</f>
        <v>4828.63</v>
      </c>
      <c r="O90" s="436">
        <f>+[69]VH!AP375</f>
        <v>6.562163450504066</v>
      </c>
      <c r="P90" s="435">
        <f>+'[69]Índices Sectoriais'!J435</f>
        <v>57</v>
      </c>
      <c r="Q90" s="437">
        <f>+[69]VH!AQ375</f>
        <v>30.166704727106652</v>
      </c>
      <c r="R90" s="436">
        <f>+'[69]Índices Sectoriais'!K435</f>
        <v>655.7</v>
      </c>
      <c r="S90" s="436">
        <f>+[69]VH!AR375</f>
        <v>-7.5332806859205732</v>
      </c>
      <c r="T90" s="43"/>
    </row>
    <row r="91" spans="2:20" ht="24" customHeight="1" x14ac:dyDescent="0.2">
      <c r="B91" s="57"/>
      <c r="C91" s="58" t="s">
        <v>73</v>
      </c>
      <c r="D91" s="435">
        <f>+'[69]Índices Sectoriais'!D436</f>
        <v>5744.88</v>
      </c>
      <c r="E91" s="437">
        <f>+[69]VH!AK376</f>
        <v>19.982957678234282</v>
      </c>
      <c r="F91" s="436">
        <f>+'[69]Índices Sectoriais'!E436</f>
        <v>656.31</v>
      </c>
      <c r="G91" s="436">
        <f>+[69]VH!AL376</f>
        <v>7.9954584348054913</v>
      </c>
      <c r="H91" s="435">
        <f>+'[69]Índices Sectoriais'!F436</f>
        <v>6409.42</v>
      </c>
      <c r="I91" s="437">
        <f>+[69]VH!AM376</f>
        <v>15.096619875626939</v>
      </c>
      <c r="J91" s="436">
        <f>+'[69]Índices Sectoriais'!G436</f>
        <v>3311.25</v>
      </c>
      <c r="K91" s="436">
        <f>+[69]VH!AN376</f>
        <v>5.2828208959969425</v>
      </c>
      <c r="L91" s="435">
        <f>+'[69]Índices Sectoriais'!H436</f>
        <v>352.87</v>
      </c>
      <c r="M91" s="437">
        <f>+[69]VH!AO376</f>
        <v>38.510755220599791</v>
      </c>
      <c r="N91" s="436">
        <f>+'[69]Índices Sectoriais'!I436</f>
        <v>4865.3500000000004</v>
      </c>
      <c r="O91" s="436">
        <f>+[69]VH!AP376</f>
        <v>1.2846508064717543</v>
      </c>
      <c r="P91" s="435">
        <f>+'[69]Índices Sectoriais'!J436</f>
        <v>66.53</v>
      </c>
      <c r="Q91" s="437">
        <f>+[69]VH!AQ376</f>
        <v>38.604166666666664</v>
      </c>
      <c r="R91" s="436">
        <f>+'[69]Índices Sectoriais'!K436</f>
        <v>728.63</v>
      </c>
      <c r="S91" s="436">
        <f>+[69]VH!AR376</f>
        <v>-0.35965320132373968</v>
      </c>
      <c r="T91" s="43"/>
    </row>
    <row r="92" spans="2:20" ht="24" customHeight="1" x14ac:dyDescent="0.2">
      <c r="B92" s="57"/>
      <c r="C92" s="58" t="s">
        <v>74</v>
      </c>
      <c r="D92" s="435">
        <f>+'[69]Índices Sectoriais'!D437</f>
        <v>5694.58</v>
      </c>
      <c r="E92" s="437">
        <f>+[69]VH!AK377</f>
        <v>11.990670361287513</v>
      </c>
      <c r="F92" s="436">
        <f>+'[69]Índices Sectoriais'!E437</f>
        <v>636.74</v>
      </c>
      <c r="G92" s="436">
        <f>+[69]VH!AL377</f>
        <v>-0.50004687939495529</v>
      </c>
      <c r="H92" s="435">
        <f>+'[69]Índices Sectoriais'!F437</f>
        <v>6421.33</v>
      </c>
      <c r="I92" s="437">
        <f>+[69]VH!AM377</f>
        <v>8.8265102058801439</v>
      </c>
      <c r="J92" s="436">
        <f>+'[69]Índices Sectoriais'!G437</f>
        <v>3617.12</v>
      </c>
      <c r="K92" s="436">
        <f>+[69]VH!AN377</f>
        <v>3.3710947770322131</v>
      </c>
      <c r="L92" s="435">
        <f>+'[69]Índices Sectoriais'!H437</f>
        <v>348.94</v>
      </c>
      <c r="M92" s="437">
        <f>+[69]VH!AO377</f>
        <v>22.861871060878137</v>
      </c>
      <c r="N92" s="436">
        <f>+'[69]Índices Sectoriais'!I437</f>
        <v>5177.66</v>
      </c>
      <c r="O92" s="436">
        <f>+[69]VH!AP377</f>
        <v>1.9487308735126607</v>
      </c>
      <c r="P92" s="435">
        <f>+'[69]Índices Sectoriais'!J437</f>
        <v>59.51</v>
      </c>
      <c r="Q92" s="437">
        <f>+[69]VH!AQ377</f>
        <v>18.286622937785712</v>
      </c>
      <c r="R92" s="436">
        <f>+'[69]Índices Sectoriais'!K437</f>
        <v>741.25</v>
      </c>
      <c r="S92" s="436">
        <f>+[69]VH!AR377</f>
        <v>5.2867065323920936</v>
      </c>
      <c r="T92" s="43"/>
    </row>
    <row r="93" spans="2:20" ht="24" customHeight="1" x14ac:dyDescent="0.2">
      <c r="B93" s="57"/>
      <c r="C93" s="58" t="s">
        <v>75</v>
      </c>
      <c r="D93" s="435">
        <f>+'[69]Índices Sectoriais'!D438</f>
        <v>5719.95</v>
      </c>
      <c r="E93" s="437">
        <f>+[69]VH!AK378</f>
        <v>1.3205441598469481</v>
      </c>
      <c r="F93" s="436">
        <f>+'[69]Índices Sectoriais'!E438</f>
        <v>681.79</v>
      </c>
      <c r="G93" s="436">
        <f>+[69]VH!AL378</f>
        <v>10.222128815312992</v>
      </c>
      <c r="H93" s="435">
        <f>+'[69]Índices Sectoriais'!F438</f>
        <v>6539.15</v>
      </c>
      <c r="I93" s="437">
        <f>+[69]VH!AM378</f>
        <v>12.549913941480195</v>
      </c>
      <c r="J93" s="436">
        <f>+'[69]Índices Sectoriais'!G438</f>
        <v>3817.14</v>
      </c>
      <c r="K93" s="436">
        <f>+[69]VH!AN378</f>
        <v>18.40866085553867</v>
      </c>
      <c r="L93" s="435">
        <f>+'[69]Índices Sectoriais'!H438</f>
        <v>360.81</v>
      </c>
      <c r="M93" s="437">
        <f>+[69]VH!AO378</f>
        <v>20.575457826493771</v>
      </c>
      <c r="N93" s="436">
        <f>+'[69]Índices Sectoriais'!I438</f>
        <v>5140.79</v>
      </c>
      <c r="O93" s="436">
        <f>+[69]VH!AP378</f>
        <v>1.0967508485708821</v>
      </c>
      <c r="P93" s="435">
        <f>+'[69]Índices Sectoriais'!J438</f>
        <v>67.930000000000007</v>
      </c>
      <c r="Q93" s="437">
        <f>+[69]VH!AQ378</f>
        <v>57.756618671621005</v>
      </c>
      <c r="R93" s="436">
        <f>+'[69]Índices Sectoriais'!K438</f>
        <v>739.63</v>
      </c>
      <c r="S93" s="436">
        <f>+[69]VH!AR378</f>
        <v>1.1861114151253016</v>
      </c>
      <c r="T93" s="43"/>
    </row>
    <row r="94" spans="2:20" ht="2.1" customHeight="1" x14ac:dyDescent="0.2">
      <c r="B94" s="969"/>
      <c r="C94" s="62"/>
      <c r="D94" s="86"/>
      <c r="E94" s="103"/>
      <c r="F94" s="984"/>
      <c r="G94" s="103"/>
      <c r="H94" s="984"/>
      <c r="I94" s="103"/>
      <c r="J94" s="86"/>
      <c r="K94" s="103"/>
      <c r="L94" s="984"/>
      <c r="M94" s="103"/>
      <c r="N94" s="86"/>
      <c r="O94" s="103"/>
      <c r="P94" s="86"/>
      <c r="Q94" s="103"/>
      <c r="R94" s="984"/>
      <c r="S94" s="63"/>
      <c r="T94" s="43"/>
    </row>
    <row r="95" spans="2:20" s="69" customFormat="1" ht="18" customHeight="1" x14ac:dyDescent="0.2">
      <c r="B95" s="87" t="s">
        <v>113</v>
      </c>
      <c r="C95" s="87"/>
      <c r="D95" s="88"/>
      <c r="E95" s="88"/>
      <c r="F95" s="88"/>
      <c r="G95" s="985"/>
      <c r="H95" s="88"/>
      <c r="I95" s="690"/>
      <c r="J95" s="690"/>
      <c r="K95" s="690"/>
      <c r="L95" s="88"/>
      <c r="M95" s="88"/>
      <c r="N95" s="690"/>
      <c r="O95" s="88"/>
      <c r="P95" s="690"/>
      <c r="Q95" s="690"/>
      <c r="R95" s="88"/>
      <c r="S95" s="690"/>
    </row>
    <row r="96" spans="2:20" s="69" customFormat="1" ht="18" customHeight="1" x14ac:dyDescent="0.2">
      <c r="B96" s="145" t="s">
        <v>789</v>
      </c>
      <c r="C96" s="145"/>
    </row>
    <row r="97" spans="2:20" ht="18" customHeight="1" x14ac:dyDescent="0.2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1313"/>
      <c r="Q100" s="1313"/>
      <c r="R100" s="1313"/>
      <c r="S100" s="1313"/>
      <c r="T100" s="152"/>
    </row>
    <row r="101" spans="2:20" ht="18" customHeight="1" x14ac:dyDescent="0.3">
      <c r="B101" s="882" t="str">
        <f>+Capa!$G$15</f>
        <v>Indicadores de Conjuntura  •  maio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50" t="s">
        <v>921</v>
      </c>
      <c r="T101" s="43"/>
    </row>
    <row r="102" spans="2:20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D32:E32"/>
    <mergeCell ref="H32:J32"/>
    <mergeCell ref="L32:N32"/>
    <mergeCell ref="P32:R32"/>
    <mergeCell ref="D29:G29"/>
    <mergeCell ref="J29:L29"/>
    <mergeCell ref="N29:R29"/>
    <mergeCell ref="D30:G30"/>
    <mergeCell ref="J30:L30"/>
    <mergeCell ref="N30:R30"/>
    <mergeCell ref="D31:G31"/>
    <mergeCell ref="J31:L31"/>
    <mergeCell ref="N31:R31"/>
    <mergeCell ref="D27:G27"/>
    <mergeCell ref="J27:L27"/>
    <mergeCell ref="N27:R27"/>
    <mergeCell ref="D28:G28"/>
    <mergeCell ref="J28:L28"/>
    <mergeCell ref="N28:R28"/>
    <mergeCell ref="B100:S100"/>
    <mergeCell ref="L69:M70"/>
    <mergeCell ref="N69:O70"/>
    <mergeCell ref="P69:Q70"/>
    <mergeCell ref="R69:S70"/>
    <mergeCell ref="B72:C72"/>
    <mergeCell ref="B73:C73"/>
    <mergeCell ref="B68:C71"/>
    <mergeCell ref="D68:S68"/>
    <mergeCell ref="D69:E70"/>
    <mergeCell ref="F69:G70"/>
    <mergeCell ref="H69:I70"/>
    <mergeCell ref="J69:K70"/>
    <mergeCell ref="B74:C74"/>
    <mergeCell ref="B75:C75"/>
    <mergeCell ref="D25:G25"/>
    <mergeCell ref="J25:L25"/>
    <mergeCell ref="N25:R25"/>
    <mergeCell ref="D26:G26"/>
    <mergeCell ref="J26:L26"/>
    <mergeCell ref="N26:R26"/>
    <mergeCell ref="D23:G23"/>
    <mergeCell ref="J23:L23"/>
    <mergeCell ref="N23:R23"/>
    <mergeCell ref="D24:G24"/>
    <mergeCell ref="J24:L24"/>
    <mergeCell ref="N24:R24"/>
    <mergeCell ref="D21:G21"/>
    <mergeCell ref="J21:L21"/>
    <mergeCell ref="N21:R21"/>
    <mergeCell ref="D22:G22"/>
    <mergeCell ref="J22:L22"/>
    <mergeCell ref="N22:R22"/>
    <mergeCell ref="D19:G19"/>
    <mergeCell ref="J19:L19"/>
    <mergeCell ref="N19:R19"/>
    <mergeCell ref="D20:G20"/>
    <mergeCell ref="J20:L20"/>
    <mergeCell ref="N20:R20"/>
    <mergeCell ref="D17:G17"/>
    <mergeCell ref="J17:L17"/>
    <mergeCell ref="N17:R17"/>
    <mergeCell ref="D18:G18"/>
    <mergeCell ref="J18:L18"/>
    <mergeCell ref="N18:R18"/>
    <mergeCell ref="D15:G15"/>
    <mergeCell ref="J15:L15"/>
    <mergeCell ref="N15:R15"/>
    <mergeCell ref="D16:G16"/>
    <mergeCell ref="J16:L16"/>
    <mergeCell ref="N16:R16"/>
    <mergeCell ref="D14:G14"/>
    <mergeCell ref="J14:L14"/>
    <mergeCell ref="N14:R14"/>
    <mergeCell ref="B12:C12"/>
    <mergeCell ref="D12:G12"/>
    <mergeCell ref="J12:L12"/>
    <mergeCell ref="N12:R12"/>
    <mergeCell ref="B13:C13"/>
    <mergeCell ref="D13:E13"/>
    <mergeCell ref="P13:R13"/>
    <mergeCell ref="B1:S1"/>
    <mergeCell ref="N9:R9"/>
    <mergeCell ref="B10:C10"/>
    <mergeCell ref="D10:G10"/>
    <mergeCell ref="J10:L10"/>
    <mergeCell ref="N10:R10"/>
    <mergeCell ref="B11:C11"/>
    <mergeCell ref="D11:G11"/>
    <mergeCell ref="J11:L11"/>
    <mergeCell ref="N11:R11"/>
    <mergeCell ref="B2:S2"/>
    <mergeCell ref="B6:C9"/>
    <mergeCell ref="D6:S6"/>
    <mergeCell ref="D7:I8"/>
    <mergeCell ref="J7:M8"/>
    <mergeCell ref="N7:S8"/>
    <mergeCell ref="D9:G9"/>
    <mergeCell ref="J9:L9"/>
  </mergeCells>
  <hyperlinks>
    <hyperlink ref="U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141"/>
  <sheetViews>
    <sheetView showGridLines="0" view="pageBreakPreview" topLeftCell="A58" zoomScale="65" zoomScaleNormal="100" zoomScaleSheetLayoutView="65" workbookViewId="0">
      <selection activeCell="D94" sqref="D94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12" width="20.7109375" style="20" customWidth="1"/>
    <col min="13" max="16384" width="9.140625" style="20"/>
  </cols>
  <sheetData>
    <row r="1" spans="2:16" s="9" customFormat="1" ht="26.25" customHeight="1" x14ac:dyDescent="0.2">
      <c r="B1" s="1351" t="s">
        <v>17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88"/>
      <c r="N1" s="188"/>
      <c r="O1" s="188"/>
      <c r="P1" s="188"/>
    </row>
    <row r="2" spans="2:16" s="9" customFormat="1" ht="3.95" customHeight="1" x14ac:dyDescent="0.2">
      <c r="B2" s="1264"/>
      <c r="C2" s="1264"/>
      <c r="D2" s="1264"/>
      <c r="E2" s="1264"/>
      <c r="F2" s="1264"/>
      <c r="G2" s="1264"/>
      <c r="H2" s="1264"/>
      <c r="I2" s="1264"/>
      <c r="J2" s="1264"/>
      <c r="K2" s="1264"/>
      <c r="L2" s="1264"/>
      <c r="M2" s="1264"/>
      <c r="N2" s="1264"/>
      <c r="O2" s="1264"/>
      <c r="P2" s="1264"/>
    </row>
    <row r="3" spans="2:16" ht="18" customHeight="1" x14ac:dyDescent="0.2">
      <c r="I3" s="1178"/>
      <c r="J3" s="1178"/>
      <c r="K3" s="1178"/>
      <c r="L3" s="1178"/>
      <c r="M3" s="1264"/>
      <c r="N3" s="1264"/>
      <c r="O3" s="1264"/>
      <c r="P3" s="1264"/>
    </row>
    <row r="4" spans="2:16" s="9" customFormat="1" ht="18" customHeight="1" x14ac:dyDescent="0.25">
      <c r="G4" s="38"/>
      <c r="N4" s="1130" t="s">
        <v>0</v>
      </c>
    </row>
    <row r="5" spans="2:16" s="9" customFormat="1" ht="18" customHeight="1" x14ac:dyDescent="0.25">
      <c r="B5" s="39" t="s">
        <v>790</v>
      </c>
      <c r="C5" s="40"/>
      <c r="L5" s="41"/>
    </row>
    <row r="6" spans="2:16" ht="20.100000000000001" customHeight="1" x14ac:dyDescent="0.2">
      <c r="B6" s="2306"/>
      <c r="C6" s="2307"/>
      <c r="D6" s="1786" t="s">
        <v>324</v>
      </c>
      <c r="E6" s="1786" t="s">
        <v>325</v>
      </c>
      <c r="F6" s="1786" t="s">
        <v>331</v>
      </c>
      <c r="G6" s="1786" t="s">
        <v>327</v>
      </c>
      <c r="H6" s="1786" t="s">
        <v>791</v>
      </c>
      <c r="I6" s="1888" t="s">
        <v>1045</v>
      </c>
      <c r="J6" s="1888" t="s">
        <v>829</v>
      </c>
      <c r="K6" s="1786" t="s">
        <v>22</v>
      </c>
      <c r="L6" s="1526" t="s">
        <v>792</v>
      </c>
      <c r="M6" s="152"/>
      <c r="N6" s="152"/>
    </row>
    <row r="7" spans="2:16" ht="18.95" customHeight="1" x14ac:dyDescent="0.2">
      <c r="B7" s="2308"/>
      <c r="C7" s="2309"/>
      <c r="D7" s="1252"/>
      <c r="E7" s="1252"/>
      <c r="F7" s="1252"/>
      <c r="G7" s="1252"/>
      <c r="H7" s="1252"/>
      <c r="I7" s="2179"/>
      <c r="J7" s="1795"/>
      <c r="K7" s="1252"/>
      <c r="L7" s="2076"/>
      <c r="M7" s="152"/>
      <c r="N7" s="152"/>
    </row>
    <row r="8" spans="2:16" ht="24" customHeight="1" x14ac:dyDescent="0.2">
      <c r="B8" s="1175">
        <v>2020</v>
      </c>
      <c r="C8" s="1176"/>
      <c r="D8" s="986">
        <f>+'[70]Anuais e VH-Anuais'!B33</f>
        <v>97.627577499999987</v>
      </c>
      <c r="E8" s="987">
        <f>+'[70]Anuais e VH-Anuais'!C33</f>
        <v>97.193994166666684</v>
      </c>
      <c r="F8" s="987">
        <f>+'[70]Anuais e VH-Anuais'!D33</f>
        <v>94.95614833333336</v>
      </c>
      <c r="G8" s="987">
        <f>+'[70]Anuais e VH-Anuais'!E33</f>
        <v>97.335990833333327</v>
      </c>
      <c r="H8" s="987">
        <f>+'[70]Anuais e VH-Anuais'!F33</f>
        <v>96.165124999999989</v>
      </c>
      <c r="I8" s="987">
        <f>+'[70]Anuais e VH-Anuais'!J33</f>
        <v>97.138933333333327</v>
      </c>
      <c r="J8" s="987">
        <f>+'[70]Anuais e VH-Anuais'!I33</f>
        <v>96.941629999999989</v>
      </c>
      <c r="K8" s="987">
        <f>+'[70]Anuais e VH-Anuais'!G33</f>
        <v>97.57579166666666</v>
      </c>
      <c r="L8" s="986">
        <f>+'[70]Anuais e VH-Anuais'!H33</f>
        <v>98.355944166666674</v>
      </c>
      <c r="M8" s="152"/>
      <c r="N8" s="152"/>
    </row>
    <row r="9" spans="2:16" ht="24" customHeight="1" x14ac:dyDescent="0.2">
      <c r="B9" s="1175">
        <v>2021</v>
      </c>
      <c r="C9" s="1176"/>
      <c r="D9" s="986">
        <f>+'[70]Anuais e VH-Anuais'!B34</f>
        <v>101.88479166666667</v>
      </c>
      <c r="E9" s="987">
        <f>+'[70]Anuais e VH-Anuais'!C34</f>
        <v>100.71511166666666</v>
      </c>
      <c r="F9" s="987">
        <f>+'[70]Anuais e VH-Anuais'!D34</f>
        <v>101.16891833333334</v>
      </c>
      <c r="G9" s="987">
        <f>+'[70]Anuais e VH-Anuais'!E34</f>
        <v>102.57502499999998</v>
      </c>
      <c r="H9" s="987">
        <f>+'[70]Anuais e VH-Anuais'!F34</f>
        <v>101.55272083333331</v>
      </c>
      <c r="I9" s="987">
        <f>+'[70]Anuais e VH-Anuais'!J34</f>
        <v>101.20004999999999</v>
      </c>
      <c r="J9" s="987">
        <f>+'[70]Anuais e VH-Anuais'!I34</f>
        <v>101.40501</v>
      </c>
      <c r="K9" s="987">
        <f>+'[70]Anuais e VH-Anuais'!G34</f>
        <v>101.00465000000003</v>
      </c>
      <c r="L9" s="986">
        <f>+'[70]Anuais e VH-Anuais'!H34</f>
        <v>100.34804333333334</v>
      </c>
      <c r="M9" s="152"/>
      <c r="N9" s="152"/>
    </row>
    <row r="10" spans="2:16" ht="24" customHeight="1" x14ac:dyDescent="0.2">
      <c r="B10" s="1175">
        <v>2022</v>
      </c>
      <c r="C10" s="1176"/>
      <c r="D10" s="986">
        <f>+'[70]Anuais e VH-Anuais'!B35</f>
        <v>99.874001666666686</v>
      </c>
      <c r="E10" s="987">
        <f>+'[70]Anuais e VH-Anuais'!C35</f>
        <v>99.494164999999995</v>
      </c>
      <c r="F10" s="987">
        <f>+'[70]Anuais e VH-Anuais'!D35</f>
        <v>99.001476666666647</v>
      </c>
      <c r="G10" s="987">
        <f>+'[70]Anuais e VH-Anuais'!E35</f>
        <v>99.055147499999975</v>
      </c>
      <c r="H10" s="987">
        <f>+'[70]Anuais e VH-Anuais'!F35</f>
        <v>97.520769166666682</v>
      </c>
      <c r="I10" s="987">
        <f>+'[70]Anuais e VH-Anuais'!J35</f>
        <v>99.510875000000013</v>
      </c>
      <c r="J10" s="987">
        <f>+'[70]Anuais e VH-Anuais'!I35</f>
        <v>98.829504999999997</v>
      </c>
      <c r="K10" s="987">
        <f>+'[70]Anuais e VH-Anuais'!G35</f>
        <v>99.622448333333338</v>
      </c>
      <c r="L10" s="986">
        <f>+'[70]Anuais e VH-Anuais'!H35</f>
        <v>100.35433333333333</v>
      </c>
      <c r="M10" s="152"/>
      <c r="N10" s="152"/>
    </row>
    <row r="11" spans="2:16" ht="24" customHeight="1" x14ac:dyDescent="0.2">
      <c r="B11" s="1398"/>
      <c r="C11" s="1399"/>
      <c r="D11" s="988"/>
      <c r="E11" s="989"/>
      <c r="F11" s="989"/>
      <c r="G11" s="989"/>
      <c r="H11" s="989"/>
      <c r="I11" s="989"/>
      <c r="J11" s="989"/>
      <c r="K11" s="989"/>
      <c r="L11" s="988"/>
      <c r="M11" s="152"/>
      <c r="N11" s="152"/>
    </row>
    <row r="12" spans="2:16" ht="24" customHeight="1" x14ac:dyDescent="0.2">
      <c r="B12" s="57">
        <v>21</v>
      </c>
      <c r="C12" s="58" t="s">
        <v>70</v>
      </c>
      <c r="D12" s="847">
        <f>+'[70]Valores Mensais'!B398</f>
        <v>102.1785</v>
      </c>
      <c r="E12" s="990">
        <f>+'[70]Valores Mensais'!C398</f>
        <v>101.4819</v>
      </c>
      <c r="F12" s="990">
        <f>+'[70]Valores Mensais'!D398</f>
        <v>102.02160000000001</v>
      </c>
      <c r="G12" s="990">
        <f>+'[70]Valores Mensais'!E398</f>
        <v>103.37390000000001</v>
      </c>
      <c r="H12" s="990">
        <f>+'[70]Valores Mensais'!F398</f>
        <v>102.1922</v>
      </c>
      <c r="I12" s="990">
        <f>+'[70]Valores Mensais'!J398</f>
        <v>100.91459999999999</v>
      </c>
      <c r="J12" s="990">
        <f>+'[70]Valores Mensais'!I398</f>
        <v>99.921589999999995</v>
      </c>
      <c r="K12" s="990">
        <f>+'[70]Valores Mensais'!G398</f>
        <v>101.0215</v>
      </c>
      <c r="L12" s="847">
        <f>+'[70]Valores Mensais'!H398</f>
        <v>100.4592</v>
      </c>
      <c r="M12" s="152"/>
      <c r="N12" s="152"/>
    </row>
    <row r="13" spans="2:16" ht="24" customHeight="1" x14ac:dyDescent="0.2">
      <c r="B13" s="1137"/>
      <c r="C13" s="1138" t="s">
        <v>71</v>
      </c>
      <c r="D13" s="988">
        <f>+'[70]Valores Mensais'!B399</f>
        <v>101.99939999999999</v>
      </c>
      <c r="E13" s="989">
        <f>+'[70]Valores Mensais'!C399</f>
        <v>101.349</v>
      </c>
      <c r="F13" s="989">
        <f>+'[70]Valores Mensais'!D399</f>
        <v>101.6465</v>
      </c>
      <c r="G13" s="989">
        <f>+'[70]Valores Mensais'!E399</f>
        <v>102.9675</v>
      </c>
      <c r="H13" s="989">
        <f>+'[70]Valores Mensais'!F399</f>
        <v>101.7462</v>
      </c>
      <c r="I13" s="989">
        <f>+'[70]Valores Mensais'!J399</f>
        <v>100.7572</v>
      </c>
      <c r="J13" s="989">
        <f>+'[70]Valores Mensais'!I399</f>
        <v>99.673929999999999</v>
      </c>
      <c r="K13" s="989">
        <f>+'[70]Valores Mensais'!G399</f>
        <v>100.93980000000001</v>
      </c>
      <c r="L13" s="988">
        <f>+'[70]Valores Mensais'!H399</f>
        <v>100.47920000000001</v>
      </c>
      <c r="M13" s="152"/>
      <c r="N13" s="152"/>
    </row>
    <row r="14" spans="2:16" ht="24" customHeight="1" x14ac:dyDescent="0.2">
      <c r="B14" s="57">
        <v>22</v>
      </c>
      <c r="C14" s="58" t="s">
        <v>72</v>
      </c>
      <c r="D14" s="847">
        <f>+'[70]Valores Mensais'!B400</f>
        <v>101.7962</v>
      </c>
      <c r="E14" s="990">
        <f>+'[70]Valores Mensais'!C400</f>
        <v>101.1283</v>
      </c>
      <c r="F14" s="990">
        <f>+'[70]Valores Mensais'!D400</f>
        <v>101.1442</v>
      </c>
      <c r="G14" s="990">
        <f>+'[70]Valores Mensais'!E400</f>
        <v>102.3981</v>
      </c>
      <c r="H14" s="990">
        <f>+'[70]Valores Mensais'!F400</f>
        <v>101.0586</v>
      </c>
      <c r="I14" s="990">
        <f>+'[70]Valores Mensais'!J400</f>
        <v>100.5787</v>
      </c>
      <c r="J14" s="990">
        <f>+'[70]Valores Mensais'!I400</f>
        <v>99.445229999999995</v>
      </c>
      <c r="K14" s="990">
        <f>+'[70]Valores Mensais'!G400</f>
        <v>100.8158</v>
      </c>
      <c r="L14" s="847">
        <f>+'[70]Valores Mensais'!H400</f>
        <v>100.5085</v>
      </c>
      <c r="M14" s="152"/>
      <c r="N14" s="152"/>
    </row>
    <row r="15" spans="2:16" ht="24" customHeight="1" x14ac:dyDescent="0.2">
      <c r="B15" s="57"/>
      <c r="C15" s="58" t="s">
        <v>73</v>
      </c>
      <c r="D15" s="847">
        <f>+'[70]Valores Mensais'!B401</f>
        <v>101.52719999999999</v>
      </c>
      <c r="E15" s="990">
        <f>+'[70]Valores Mensais'!C401</f>
        <v>100.81740000000001</v>
      </c>
      <c r="F15" s="990">
        <f>+'[70]Valores Mensais'!D401</f>
        <v>100.5442</v>
      </c>
      <c r="G15" s="990">
        <f>+'[70]Valores Mensais'!E401</f>
        <v>101.7206</v>
      </c>
      <c r="H15" s="990">
        <f>+'[70]Valores Mensais'!F401</f>
        <v>100.16630000000001</v>
      </c>
      <c r="I15" s="990">
        <f>+'[70]Valores Mensais'!J401</f>
        <v>100.3784</v>
      </c>
      <c r="J15" s="990">
        <f>+'[70]Valores Mensais'!I401</f>
        <v>99.235900000000001</v>
      </c>
      <c r="K15" s="990">
        <f>+'[70]Valores Mensais'!G401</f>
        <v>100.6486</v>
      </c>
      <c r="L15" s="847">
        <f>+'[70]Valores Mensais'!H401</f>
        <v>100.5235</v>
      </c>
      <c r="M15" s="152"/>
      <c r="N15" s="152"/>
    </row>
    <row r="16" spans="2:16" ht="24" customHeight="1" x14ac:dyDescent="0.2">
      <c r="B16" s="57"/>
      <c r="C16" s="58" t="s">
        <v>74</v>
      </c>
      <c r="D16" s="847">
        <f>+'[70]Valores Mensais'!B402</f>
        <v>101.1724</v>
      </c>
      <c r="E16" s="990">
        <f>+'[70]Valores Mensais'!C402</f>
        <v>100.43770000000001</v>
      </c>
      <c r="F16" s="990">
        <f>+'[70]Valores Mensais'!D402</f>
        <v>99.925250000000005</v>
      </c>
      <c r="G16" s="990">
        <f>+'[70]Valores Mensais'!E402</f>
        <v>100.9796</v>
      </c>
      <c r="H16" s="990">
        <f>+'[70]Valores Mensais'!F402</f>
        <v>99.202420000000004</v>
      </c>
      <c r="I16" s="990">
        <f>+'[70]Valores Mensais'!J402</f>
        <v>100.16070000000001</v>
      </c>
      <c r="J16" s="990">
        <f>+'[70]Valores Mensais'!I402</f>
        <v>99.054159999999996</v>
      </c>
      <c r="K16" s="990">
        <f>+'[70]Valores Mensais'!G402</f>
        <v>100.4349</v>
      </c>
      <c r="L16" s="847">
        <f>+'[70]Valores Mensais'!H402</f>
        <v>100.5266</v>
      </c>
      <c r="M16" s="152"/>
      <c r="N16" s="152"/>
    </row>
    <row r="17" spans="2:14" ht="24" customHeight="1" x14ac:dyDescent="0.2">
      <c r="B17" s="57"/>
      <c r="C17" s="58" t="s">
        <v>75</v>
      </c>
      <c r="D17" s="847">
        <f>+'[70]Valores Mensais'!B403</f>
        <v>100.77</v>
      </c>
      <c r="E17" s="990">
        <f>+'[70]Valores Mensais'!C403</f>
        <v>100.05249999999999</v>
      </c>
      <c r="F17" s="990">
        <f>+'[70]Valores Mensais'!D403</f>
        <v>99.362399999999994</v>
      </c>
      <c r="G17" s="990">
        <f>+'[70]Valores Mensais'!E403</f>
        <v>100.2354</v>
      </c>
      <c r="H17" s="990">
        <f>+'[70]Valores Mensais'!F403</f>
        <v>98.315950000000001</v>
      </c>
      <c r="I17" s="990">
        <f>+'[70]Valores Mensais'!J403</f>
        <v>99.932029999999997</v>
      </c>
      <c r="J17" s="990">
        <f>+'[70]Valores Mensais'!I403</f>
        <v>98.890879999999996</v>
      </c>
      <c r="K17" s="990">
        <f>+'[70]Valores Mensais'!G403</f>
        <v>100.17789999999999</v>
      </c>
      <c r="L17" s="847">
        <f>+'[70]Valores Mensais'!H403</f>
        <v>100.51900000000001</v>
      </c>
      <c r="M17" s="152"/>
      <c r="N17" s="152"/>
    </row>
    <row r="18" spans="2:14" ht="24" customHeight="1" x14ac:dyDescent="0.2">
      <c r="B18" s="57"/>
      <c r="C18" s="58" t="s">
        <v>76</v>
      </c>
      <c r="D18" s="847">
        <f>+'[70]Valores Mensais'!B404</f>
        <v>100.3408</v>
      </c>
      <c r="E18" s="990">
        <f>+'[70]Valores Mensais'!C404</f>
        <v>99.697109999999995</v>
      </c>
      <c r="F18" s="990">
        <f>+'[70]Valores Mensais'!D404</f>
        <v>98.879199999999997</v>
      </c>
      <c r="G18" s="990">
        <f>+'[70]Valores Mensais'!E404</f>
        <v>99.512230000000002</v>
      </c>
      <c r="H18" s="990">
        <f>+'[70]Valores Mensais'!F404</f>
        <v>97.57629</v>
      </c>
      <c r="I18" s="990">
        <f>+'[70]Valores Mensais'!J404</f>
        <v>99.699650000000005</v>
      </c>
      <c r="J18" s="990">
        <f>+'[70]Valores Mensais'!I404</f>
        <v>98.76276</v>
      </c>
      <c r="K18" s="990">
        <f>+'[70]Valores Mensais'!G404</f>
        <v>99.883610000000004</v>
      </c>
      <c r="L18" s="847">
        <f>+'[70]Valores Mensais'!H404</f>
        <v>100.4923</v>
      </c>
      <c r="M18" s="152"/>
      <c r="N18" s="152"/>
    </row>
    <row r="19" spans="2:14" ht="24" customHeight="1" x14ac:dyDescent="0.2">
      <c r="B19" s="57"/>
      <c r="C19" s="58" t="s">
        <v>77</v>
      </c>
      <c r="D19" s="847">
        <f>+'[70]Valores Mensais'!B405</f>
        <v>99.890389999999996</v>
      </c>
      <c r="E19" s="990">
        <f>+'[70]Valores Mensais'!C405</f>
        <v>99.394289999999998</v>
      </c>
      <c r="F19" s="990">
        <f>+'[70]Valores Mensais'!D405</f>
        <v>98.478660000000005</v>
      </c>
      <c r="G19" s="990">
        <f>+'[70]Valores Mensais'!E405</f>
        <v>98.822389999999999</v>
      </c>
      <c r="H19" s="990">
        <f>+'[70]Valores Mensais'!F405</f>
        <v>96.992980000000003</v>
      </c>
      <c r="I19" s="990">
        <f>+'[70]Valores Mensais'!J405</f>
        <v>99.476990000000001</v>
      </c>
      <c r="J19" s="990">
        <f>+'[70]Valores Mensais'!I405</f>
        <v>98.671750000000003</v>
      </c>
      <c r="K19" s="990">
        <f>+'[70]Valores Mensais'!G405</f>
        <v>99.591930000000005</v>
      </c>
      <c r="L19" s="847">
        <f>+'[70]Valores Mensais'!H405</f>
        <v>100.4482</v>
      </c>
      <c r="M19" s="152"/>
      <c r="N19" s="152"/>
    </row>
    <row r="20" spans="2:14" ht="24" customHeight="1" x14ac:dyDescent="0.2">
      <c r="B20" s="57"/>
      <c r="C20" s="58" t="s">
        <v>66</v>
      </c>
      <c r="D20" s="847">
        <f>+'[70]Valores Mensais'!B406</f>
        <v>99.443430000000006</v>
      </c>
      <c r="E20" s="990">
        <f>+'[70]Valores Mensais'!C406</f>
        <v>99.150819999999996</v>
      </c>
      <c r="F20" s="990">
        <f>+'[70]Valores Mensais'!D406</f>
        <v>98.203680000000006</v>
      </c>
      <c r="G20" s="990">
        <f>+'[70]Valores Mensais'!E406</f>
        <v>98.214179999999999</v>
      </c>
      <c r="H20" s="990">
        <f>+'[70]Valores Mensais'!F406</f>
        <v>96.554770000000005</v>
      </c>
      <c r="I20" s="990">
        <f>+'[70]Valores Mensais'!J406</f>
        <v>99.279640000000001</v>
      </c>
      <c r="J20" s="990">
        <f>+'[70]Valores Mensais'!I406</f>
        <v>98.607969999999995</v>
      </c>
      <c r="K20" s="990">
        <f>+'[70]Valores Mensais'!G406</f>
        <v>99.347369999999998</v>
      </c>
      <c r="L20" s="847">
        <f>+'[70]Valores Mensais'!H406</f>
        <v>100.39230000000001</v>
      </c>
      <c r="M20" s="152"/>
      <c r="N20" s="152"/>
    </row>
    <row r="21" spans="2:14" ht="24" customHeight="1" x14ac:dyDescent="0.2">
      <c r="B21" s="57"/>
      <c r="C21" s="58" t="s">
        <v>67</v>
      </c>
      <c r="D21" s="847">
        <f>+'[70]Valores Mensais'!B407</f>
        <v>99.051730000000006</v>
      </c>
      <c r="E21" s="990">
        <f>+'[70]Valores Mensais'!C407</f>
        <v>98.955910000000003</v>
      </c>
      <c r="F21" s="990">
        <f>+'[70]Valores Mensais'!D407</f>
        <v>98.087639999999993</v>
      </c>
      <c r="G21" s="990">
        <f>+'[70]Valores Mensais'!E407</f>
        <v>97.731859999999998</v>
      </c>
      <c r="H21" s="990">
        <f>+'[70]Valores Mensais'!F407</f>
        <v>96.228390000000005</v>
      </c>
      <c r="I21" s="990">
        <f>+'[70]Valores Mensais'!J407</f>
        <v>99.117620000000002</v>
      </c>
      <c r="J21" s="990">
        <f>+'[70]Valores Mensais'!I407</f>
        <v>98.576769999999996</v>
      </c>
      <c r="K21" s="990">
        <f>+'[70]Valores Mensais'!G407</f>
        <v>99.160380000000004</v>
      </c>
      <c r="L21" s="847">
        <f>+'[70]Valores Mensais'!H407</f>
        <v>100.32940000000001</v>
      </c>
      <c r="M21" s="152"/>
      <c r="N21" s="152"/>
    </row>
    <row r="22" spans="2:14" ht="24" customHeight="1" x14ac:dyDescent="0.2">
      <c r="B22" s="57"/>
      <c r="C22" s="58" t="s">
        <v>68</v>
      </c>
      <c r="D22" s="847">
        <f>+'[70]Valores Mensais'!B408</f>
        <v>98.755250000000004</v>
      </c>
      <c r="E22" s="990">
        <f>+'[70]Valores Mensais'!C408</f>
        <v>98.784940000000006</v>
      </c>
      <c r="F22" s="990">
        <f>+'[70]Valores Mensais'!D408</f>
        <v>98.108670000000004</v>
      </c>
      <c r="G22" s="990">
        <f>+'[70]Valores Mensais'!E408</f>
        <v>97.383740000000003</v>
      </c>
      <c r="H22" s="990">
        <f>+'[70]Valores Mensais'!F408</f>
        <v>96.015519999999995</v>
      </c>
      <c r="I22" s="990">
        <f>+'[70]Valores Mensais'!J408</f>
        <v>98.985720000000001</v>
      </c>
      <c r="J22" s="990">
        <f>+'[70]Valores Mensais'!I408</f>
        <v>98.577349999999996</v>
      </c>
      <c r="K22" s="990">
        <f>+'[70]Valores Mensais'!G408</f>
        <v>99.011859999999999</v>
      </c>
      <c r="L22" s="847">
        <f>+'[70]Valores Mensais'!H408</f>
        <v>100.2483</v>
      </c>
      <c r="M22" s="152"/>
      <c r="N22" s="152"/>
    </row>
    <row r="23" spans="2:14" ht="24" customHeight="1" x14ac:dyDescent="0.2">
      <c r="B23" s="57"/>
      <c r="C23" s="58" t="s">
        <v>69</v>
      </c>
      <c r="D23" s="847">
        <f>+'[70]Valores Mensais'!B409</f>
        <v>98.582359999999994</v>
      </c>
      <c r="E23" s="990">
        <f>+'[70]Valores Mensais'!C409</f>
        <v>98.641159999999999</v>
      </c>
      <c r="F23" s="990">
        <f>+'[70]Valores Mensais'!D409</f>
        <v>98.233369999999994</v>
      </c>
      <c r="G23" s="990">
        <f>+'[70]Valores Mensais'!E409</f>
        <v>97.201790000000003</v>
      </c>
      <c r="H23" s="990">
        <f>+'[70]Valores Mensais'!F409</f>
        <v>95.955460000000002</v>
      </c>
      <c r="I23" s="990">
        <f>+'[70]Valores Mensais'!J409</f>
        <v>98.887929999999997</v>
      </c>
      <c r="J23" s="990">
        <f>+'[70]Valores Mensais'!I409</f>
        <v>98.614459999999994</v>
      </c>
      <c r="K23" s="990">
        <f>+'[70]Valores Mensais'!G409</f>
        <v>98.889080000000007</v>
      </c>
      <c r="L23" s="847">
        <f>+'[70]Valores Mensais'!H409</f>
        <v>100.1643</v>
      </c>
      <c r="M23" s="152"/>
      <c r="N23" s="152"/>
    </row>
    <row r="24" spans="2:14" ht="24" customHeight="1" x14ac:dyDescent="0.2">
      <c r="B24" s="57"/>
      <c r="C24" s="58" t="s">
        <v>70</v>
      </c>
      <c r="D24" s="847">
        <f>+'[70]Valores Mensais'!B410</f>
        <v>98.543390000000002</v>
      </c>
      <c r="E24" s="990">
        <f>+'[70]Valores Mensais'!C410</f>
        <v>98.507450000000006</v>
      </c>
      <c r="F24" s="990">
        <f>+'[70]Valores Mensais'!D410</f>
        <v>98.422290000000004</v>
      </c>
      <c r="G24" s="990">
        <f>+'[70]Valores Mensais'!E410</f>
        <v>97.185469999999995</v>
      </c>
      <c r="H24" s="990">
        <f>+'[70]Valores Mensais'!F410</f>
        <v>96.023089999999996</v>
      </c>
      <c r="I24" s="990">
        <f>+'[70]Valores Mensais'!J410</f>
        <v>98.829120000000003</v>
      </c>
      <c r="J24" s="990">
        <f>+'[70]Valores Mensais'!I410</f>
        <v>98.699349999999995</v>
      </c>
      <c r="K24" s="990">
        <f>+'[70]Valores Mensais'!G410</f>
        <v>98.789760000000001</v>
      </c>
      <c r="L24" s="847">
        <f>+'[70]Valores Mensais'!H410</f>
        <v>100.08</v>
      </c>
      <c r="M24" s="152"/>
      <c r="N24" s="152"/>
    </row>
    <row r="25" spans="2:14" ht="24" customHeight="1" x14ac:dyDescent="0.2">
      <c r="B25" s="1137"/>
      <c r="C25" s="1138" t="s">
        <v>71</v>
      </c>
      <c r="D25" s="988">
        <f>+'[70]Valores Mensais'!B411</f>
        <v>98.614869999999996</v>
      </c>
      <c r="E25" s="989">
        <f>+'[70]Valores Mensais'!C411</f>
        <v>98.362399999999994</v>
      </c>
      <c r="F25" s="989">
        <f>+'[70]Valores Mensais'!D411</f>
        <v>98.628159999999994</v>
      </c>
      <c r="G25" s="989">
        <f>+'[70]Valores Mensais'!E411</f>
        <v>97.276409999999998</v>
      </c>
      <c r="H25" s="989">
        <f>+'[70]Valores Mensais'!F411</f>
        <v>96.159459999999996</v>
      </c>
      <c r="I25" s="989">
        <f>+'[70]Valores Mensais'!J411</f>
        <v>98.804000000000002</v>
      </c>
      <c r="J25" s="989">
        <f>+'[70]Valores Mensais'!I411</f>
        <v>98.817480000000003</v>
      </c>
      <c r="K25" s="989">
        <f>+'[70]Valores Mensais'!G411</f>
        <v>98.718190000000007</v>
      </c>
      <c r="L25" s="988">
        <f>+'[70]Valores Mensais'!H411</f>
        <v>100.0196</v>
      </c>
      <c r="M25" s="152"/>
      <c r="N25" s="152"/>
    </row>
    <row r="26" spans="2:14" ht="24" customHeight="1" x14ac:dyDescent="0.2">
      <c r="B26" s="57">
        <v>23</v>
      </c>
      <c r="C26" s="58" t="s">
        <v>72</v>
      </c>
      <c r="D26" s="847">
        <f>+'[70]Valores Mensais'!B412</f>
        <v>98.754230000000007</v>
      </c>
      <c r="E26" s="990">
        <f>+'[70]Valores Mensais'!C412</f>
        <v>98.213750000000005</v>
      </c>
      <c r="F26" s="990">
        <f>+'[70]Valores Mensais'!D412</f>
        <v>98.81541</v>
      </c>
      <c r="G26" s="990">
        <f>+'[70]Valores Mensais'!E412</f>
        <v>97.428319999999999</v>
      </c>
      <c r="H26" s="990">
        <f>+'[70]Valores Mensais'!F412</f>
        <v>96.321280000000002</v>
      </c>
      <c r="I26" s="990">
        <f>+'[70]Valores Mensais'!J412</f>
        <v>98.802130000000005</v>
      </c>
      <c r="J26" s="990">
        <f>+'[70]Valores Mensais'!I412</f>
        <v>98.954939999999993</v>
      </c>
      <c r="K26" s="990">
        <f>+'[70]Valores Mensais'!G412</f>
        <v>98.661990000000003</v>
      </c>
      <c r="L26" s="847">
        <f>+'[70]Valores Mensais'!H412</f>
        <v>99.993110000000001</v>
      </c>
      <c r="M26" s="152"/>
      <c r="N26" s="152"/>
    </row>
    <row r="27" spans="2:14" ht="24" customHeight="1" x14ac:dyDescent="0.2">
      <c r="B27" s="57"/>
      <c r="C27" s="58" t="s">
        <v>73</v>
      </c>
      <c r="D27" s="847">
        <f>+'[70]Valores Mensais'!B413</f>
        <v>98.924289999999999</v>
      </c>
      <c r="E27" s="990">
        <f>+'[70]Valores Mensais'!C413</f>
        <v>98.071709999999996</v>
      </c>
      <c r="F27" s="990">
        <f>+'[70]Valores Mensais'!D413</f>
        <v>98.957570000000004</v>
      </c>
      <c r="G27" s="990">
        <f>+'[70]Valores Mensais'!E413</f>
        <v>97.603089999999995</v>
      </c>
      <c r="H27" s="990">
        <f>+'[70]Valores Mensais'!F413</f>
        <v>96.48348</v>
      </c>
      <c r="I27" s="990">
        <f>+'[70]Valores Mensais'!J413</f>
        <v>98.817769999999996</v>
      </c>
      <c r="J27" s="990">
        <f>+'[70]Valores Mensais'!I413</f>
        <v>99.118979999999993</v>
      </c>
      <c r="K27" s="990">
        <f>+'[70]Valores Mensais'!G413</f>
        <v>98.599980000000002</v>
      </c>
      <c r="L27" s="847">
        <f>+'[70]Valores Mensais'!H413</f>
        <v>99.997640000000004</v>
      </c>
      <c r="M27" s="152"/>
      <c r="N27" s="152"/>
    </row>
    <row r="28" spans="2:14" ht="24" customHeight="1" x14ac:dyDescent="0.2">
      <c r="B28" s="57"/>
      <c r="C28" s="58" t="s">
        <v>74</v>
      </c>
      <c r="D28" s="847">
        <f>+'[70]Valores Mensais'!B414</f>
        <v>99.105069999999998</v>
      </c>
      <c r="E28" s="990">
        <f>+'[70]Valores Mensais'!C414</f>
        <v>97.930480000000003</v>
      </c>
      <c r="F28" s="990">
        <f>+'[70]Valores Mensais'!D414</f>
        <v>99.04768</v>
      </c>
      <c r="G28" s="990">
        <f>+'[70]Valores Mensais'!E414</f>
        <v>97.773300000000006</v>
      </c>
      <c r="H28" s="990">
        <f>+'[70]Valores Mensais'!F414</f>
        <v>96.623320000000007</v>
      </c>
      <c r="I28" s="990">
        <f>+'[70]Valores Mensais'!J414</f>
        <v>98.842029999999994</v>
      </c>
      <c r="J28" s="990">
        <f>+'[70]Valores Mensais'!I414</f>
        <v>99.296210000000002</v>
      </c>
      <c r="K28" s="990">
        <f>+'[70]Valores Mensais'!G414</f>
        <v>98.52467</v>
      </c>
      <c r="L28" s="847">
        <f>+'[70]Valores Mensais'!H414</f>
        <v>100.0333</v>
      </c>
      <c r="M28" s="152"/>
      <c r="N28" s="152"/>
    </row>
    <row r="29" spans="2:14" ht="24" customHeight="1" x14ac:dyDescent="0.2">
      <c r="B29" s="57"/>
      <c r="C29" s="58" t="s">
        <v>75</v>
      </c>
      <c r="D29" s="847">
        <f>+'[70]Valores Mensais'!B415</f>
        <v>99.283709999999999</v>
      </c>
      <c r="E29" s="990">
        <f>+'[70]Valores Mensais'!C415</f>
        <v>97.779520000000005</v>
      </c>
      <c r="F29" s="990">
        <f>+'[70]Valores Mensais'!D415</f>
        <v>99.103440000000006</v>
      </c>
      <c r="G29" s="990">
        <f>+'[70]Valores Mensais'!E415</f>
        <v>97.912909999999997</v>
      </c>
      <c r="H29" s="990">
        <f>+'[70]Valores Mensais'!F415</f>
        <v>96.761629999999997</v>
      </c>
      <c r="I29" s="990">
        <f>+'[70]Valores Mensais'!J415</f>
        <v>98.874369999999999</v>
      </c>
      <c r="J29" s="990">
        <f>+'[70]Valores Mensais'!I415</f>
        <v>99.479870000000005</v>
      </c>
      <c r="K29" s="990">
        <f>+'[70]Valores Mensais'!G415</f>
        <v>98.443650000000005</v>
      </c>
      <c r="L29" s="847">
        <f>+'[70]Valores Mensais'!H415</f>
        <v>100.0737</v>
      </c>
      <c r="M29" s="152"/>
      <c r="N29" s="152"/>
    </row>
    <row r="30" spans="2:14" ht="2.1" customHeight="1" x14ac:dyDescent="0.2">
      <c r="B30" s="991"/>
      <c r="C30" s="992"/>
      <c r="D30" s="847">
        <f>+'[70]Valores Mensais'!B413</f>
        <v>98.924289999999999</v>
      </c>
      <c r="E30" s="990">
        <f>+'[70]Valores Mensais'!C413</f>
        <v>98.071709999999996</v>
      </c>
      <c r="F30" s="990">
        <f>+'[70]Valores Mensais'!D413</f>
        <v>98.957570000000004</v>
      </c>
      <c r="G30" s="990">
        <f>+'[70]Valores Mensais'!E413</f>
        <v>97.603089999999995</v>
      </c>
      <c r="H30" s="990">
        <f>+'[70]Valores Mensais'!F413</f>
        <v>96.48348</v>
      </c>
      <c r="I30" s="990">
        <f>+'[70]Valores Mensais'!J413</f>
        <v>98.817769999999996</v>
      </c>
      <c r="J30" s="990">
        <f>+'[70]Valores Mensais'!I413</f>
        <v>99.118979999999993</v>
      </c>
      <c r="K30" s="990">
        <f>+'[70]Valores Mensais'!G413</f>
        <v>98.599980000000002</v>
      </c>
      <c r="L30" s="847">
        <f>+'[70]Valores Mensais'!H413</f>
        <v>99.997640000000004</v>
      </c>
      <c r="M30" s="152"/>
      <c r="N30" s="152"/>
    </row>
    <row r="31" spans="2:14" s="833" customFormat="1" ht="18" customHeight="1" x14ac:dyDescent="0.2">
      <c r="B31" s="995" t="s">
        <v>793</v>
      </c>
      <c r="C31" s="995"/>
      <c r="D31" s="834"/>
      <c r="E31" s="834"/>
      <c r="F31" s="834"/>
      <c r="G31" s="834"/>
      <c r="H31" s="834"/>
      <c r="I31" s="834"/>
      <c r="J31" s="834"/>
      <c r="K31" s="834"/>
      <c r="L31" s="834"/>
    </row>
    <row r="32" spans="2:14" ht="24" customHeight="1" x14ac:dyDescent="0.2">
      <c r="B32" s="996"/>
      <c r="C32" s="996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</row>
    <row r="33" spans="2:14" ht="24" customHeight="1" x14ac:dyDescent="0.2">
      <c r="B33" s="996"/>
      <c r="C33" s="996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</row>
    <row r="34" spans="2:14" ht="24" customHeight="1" x14ac:dyDescent="0.2">
      <c r="B34" s="996"/>
      <c r="C34" s="996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</row>
    <row r="35" spans="2:14" ht="24" customHeight="1" x14ac:dyDescent="0.2">
      <c r="B35" s="996"/>
      <c r="C35" s="996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</row>
    <row r="36" spans="2:14" ht="24" customHeight="1" x14ac:dyDescent="0.2">
      <c r="B36" s="996"/>
      <c r="C36" s="996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</row>
    <row r="37" spans="2:14" ht="24" customHeight="1" x14ac:dyDescent="0.2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</row>
    <row r="38" spans="2:14" ht="6.95" customHeight="1" x14ac:dyDescent="0.2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</row>
    <row r="39" spans="2:14" ht="6.95" customHeight="1" x14ac:dyDescent="0.2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</row>
    <row r="40" spans="2:14" ht="6.95" customHeight="1" x14ac:dyDescent="0.2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</row>
    <row r="41" spans="2:14" ht="6.95" customHeight="1" x14ac:dyDescent="0.2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</row>
    <row r="42" spans="2:14" ht="6.95" customHeight="1" x14ac:dyDescent="0.2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</row>
    <row r="43" spans="2:14" ht="6.95" customHeight="1" x14ac:dyDescent="0.2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</row>
    <row r="44" spans="2:14" ht="6.95" customHeight="1" x14ac:dyDescent="0.2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</row>
    <row r="45" spans="2:14" ht="6.95" customHeight="1" x14ac:dyDescent="0.2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</row>
    <row r="46" spans="2:14" ht="6.95" customHeight="1" x14ac:dyDescent="0.2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</row>
    <row r="47" spans="2:14" ht="6.95" customHeight="1" x14ac:dyDescent="0.2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</row>
    <row r="48" spans="2:14" ht="6.95" customHeight="1" x14ac:dyDescent="0.2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</row>
    <row r="49" spans="2:14" ht="6.95" customHeight="1" x14ac:dyDescent="0.2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</row>
    <row r="50" spans="2:14" ht="6.95" customHeight="1" x14ac:dyDescent="0.2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</row>
    <row r="51" spans="2:14" ht="6.95" customHeight="1" x14ac:dyDescent="0.2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</row>
    <row r="52" spans="2:14" ht="6.95" customHeight="1" x14ac:dyDescent="0.2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</row>
    <row r="53" spans="2:14" ht="6.95" customHeight="1" x14ac:dyDescent="0.2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</row>
    <row r="54" spans="2:14" ht="6.95" customHeight="1" x14ac:dyDescent="0.2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</row>
    <row r="55" spans="2:14" ht="6.95" customHeight="1" x14ac:dyDescent="0.2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</row>
    <row r="56" spans="2:14" ht="6.95" customHeight="1" x14ac:dyDescent="0.2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</row>
    <row r="57" spans="2:14" ht="6.95" customHeight="1" x14ac:dyDescent="0.2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</row>
    <row r="58" spans="2:14" ht="6.95" customHeight="1" x14ac:dyDescent="0.2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</row>
    <row r="59" spans="2:14" ht="6.95" customHeight="1" x14ac:dyDescent="0.2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</row>
    <row r="60" spans="2:14" ht="6.95" customHeight="1" x14ac:dyDescent="0.2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</row>
    <row r="61" spans="2:14" ht="6.95" customHeight="1" x14ac:dyDescent="0.2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</row>
    <row r="62" spans="2:14" ht="6.95" customHeight="1" x14ac:dyDescent="0.2">
      <c r="B62" s="152"/>
      <c r="C62" s="152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</row>
    <row r="63" spans="2:14" ht="6.95" customHeight="1" x14ac:dyDescent="0.2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</row>
    <row r="64" spans="2:14" ht="6.95" customHeight="1" x14ac:dyDescent="0.2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</row>
    <row r="65" spans="2:14" ht="6.95" customHeight="1" x14ac:dyDescent="0.2">
      <c r="B65" s="152"/>
      <c r="C65" s="152"/>
      <c r="D65" s="152"/>
      <c r="E65" s="152"/>
      <c r="F65" s="152" t="s">
        <v>18</v>
      </c>
      <c r="G65" s="152"/>
      <c r="H65" s="152"/>
      <c r="I65" s="152"/>
      <c r="J65" s="152"/>
      <c r="K65" s="152"/>
      <c r="L65" s="152"/>
      <c r="M65" s="152"/>
      <c r="N65" s="152"/>
    </row>
    <row r="66" spans="2:14" ht="6.95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</row>
    <row r="67" spans="2:14" ht="6.95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</row>
    <row r="68" spans="2:14" ht="6.95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</row>
    <row r="69" spans="2:14" ht="24" customHeight="1" x14ac:dyDescent="0.2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</row>
    <row r="70" spans="2:14" ht="24" customHeight="1" x14ac:dyDescent="0.2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</row>
    <row r="71" spans="2:14" ht="18" customHeight="1" x14ac:dyDescent="0.25">
      <c r="B71" s="39" t="s">
        <v>794</v>
      </c>
      <c r="C71" s="997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</row>
    <row r="72" spans="2:14" ht="18" customHeight="1" x14ac:dyDescent="0.2">
      <c r="B72" s="80" t="s">
        <v>795</v>
      </c>
      <c r="C72" s="998"/>
      <c r="D72" s="152"/>
      <c r="E72" s="152"/>
      <c r="F72" s="152"/>
      <c r="G72" s="152"/>
      <c r="H72" s="152"/>
      <c r="I72" s="152"/>
      <c r="J72" s="152"/>
      <c r="K72" s="152"/>
      <c r="L72" s="999"/>
      <c r="M72" s="152"/>
      <c r="N72" s="152"/>
    </row>
    <row r="73" spans="2:14" ht="20.100000000000001" customHeight="1" x14ac:dyDescent="0.2">
      <c r="B73" s="2306"/>
      <c r="C73" s="2307"/>
      <c r="D73" s="1786" t="s">
        <v>796</v>
      </c>
      <c r="E73" s="1786" t="s">
        <v>332</v>
      </c>
      <c r="F73" s="1786" t="s">
        <v>323</v>
      </c>
      <c r="G73" s="1786" t="s">
        <v>797</v>
      </c>
      <c r="H73" s="1786" t="s">
        <v>791</v>
      </c>
      <c r="I73" s="1888" t="s">
        <v>798</v>
      </c>
      <c r="J73" s="1888" t="s">
        <v>799</v>
      </c>
      <c r="K73" s="1786" t="s">
        <v>800</v>
      </c>
      <c r="L73" s="1526" t="s">
        <v>792</v>
      </c>
      <c r="M73" s="152"/>
      <c r="N73" s="152"/>
    </row>
    <row r="74" spans="2:14" ht="18" customHeight="1" x14ac:dyDescent="0.2">
      <c r="B74" s="2308"/>
      <c r="C74" s="2309"/>
      <c r="D74" s="1252"/>
      <c r="E74" s="1252"/>
      <c r="F74" s="1252"/>
      <c r="G74" s="1252"/>
      <c r="H74" s="1252"/>
      <c r="I74" s="1795"/>
      <c r="J74" s="1795" t="s">
        <v>801</v>
      </c>
      <c r="K74" s="1252"/>
      <c r="L74" s="2076"/>
      <c r="M74" s="152"/>
      <c r="N74" s="152"/>
    </row>
    <row r="75" spans="2:14" ht="24" customHeight="1" x14ac:dyDescent="0.2">
      <c r="B75" s="2310">
        <v>2020</v>
      </c>
      <c r="C75" s="2311"/>
      <c r="D75" s="1000">
        <f>+'[71]Anuais e VH anuais'!T29</f>
        <v>-3.6967878027321932</v>
      </c>
      <c r="E75" s="1000">
        <f>+'[71]Anuais e VH anuais'!V29</f>
        <v>-7.7845857559116443</v>
      </c>
      <c r="F75" s="1000">
        <f>+'[71]Anuais e VH anuais'!U29</f>
        <v>-11.325438322286397</v>
      </c>
      <c r="G75" s="1000">
        <f>+'[71]Anuais e VH anuais'!W29</f>
        <v>-8.9791260972892353</v>
      </c>
      <c r="H75" s="1000">
        <f>+'[71]Anuais e VH anuais'!X29</f>
        <v>-11.030858472409111</v>
      </c>
      <c r="I75" s="1000">
        <f>+'[71]Anuais e VH anuais'!Q29</f>
        <v>-6.0918518101678583</v>
      </c>
      <c r="J75" s="1000">
        <f>+'[71]Anuais e VH anuais'!S29</f>
        <v>-5.6494746412984238</v>
      </c>
      <c r="K75" s="1000">
        <f>+'[71]Anuais e VH anuais'!Y29</f>
        <v>-2.7684242045376894</v>
      </c>
      <c r="L75" s="1001">
        <f>+'[71]Anuais e VH anuais'!Z29</f>
        <v>-4.2786036876551359</v>
      </c>
      <c r="M75" s="152"/>
      <c r="N75" s="152"/>
    </row>
    <row r="76" spans="2:14" ht="24" customHeight="1" x14ac:dyDescent="0.2">
      <c r="B76" s="2310">
        <v>2021</v>
      </c>
      <c r="C76" s="2311"/>
      <c r="D76" s="1000">
        <f>+'[71]Anuais e VH anuais'!T30</f>
        <v>2.6269878989648054</v>
      </c>
      <c r="E76" s="1000">
        <f>+'[71]Anuais e VH anuais'!V30</f>
        <v>6.8165880309108751</v>
      </c>
      <c r="F76" s="1000">
        <f>+'[71]Anuais e VH anuais'!U30</f>
        <v>5.5195949732681937</v>
      </c>
      <c r="G76" s="1000">
        <f>+'[71]Anuais e VH anuais'!W30</f>
        <v>6.9867664161850085</v>
      </c>
      <c r="H76" s="1000">
        <f>+'[71]Anuais e VH anuais'!X30</f>
        <v>7.5974709745063596</v>
      </c>
      <c r="I76" s="1000">
        <f>+'[71]Anuais e VH anuais'!Q30</f>
        <v>5.3419170280442518</v>
      </c>
      <c r="J76" s="1000">
        <f>+'[71]Anuais e VH anuais'!S30</f>
        <v>5.4316837295586895</v>
      </c>
      <c r="K76" s="1000">
        <f>+'[71]Anuais e VH anuais'!Y30</f>
        <v>5.9468045447914841</v>
      </c>
      <c r="L76" s="1001">
        <f>+'[71]Anuais e VH anuais'!Z30</f>
        <v>2.158293920943799</v>
      </c>
      <c r="M76" s="152"/>
      <c r="N76" s="152"/>
    </row>
    <row r="77" spans="2:14" ht="24" customHeight="1" x14ac:dyDescent="0.2">
      <c r="B77" s="2310">
        <v>2022</v>
      </c>
      <c r="C77" s="2311"/>
      <c r="D77" s="1000">
        <f>+'[71]Anuais e VH anuais'!T31</f>
        <v>1.8135431464121332</v>
      </c>
      <c r="E77" s="1000">
        <f>+'[71]Anuais e VH anuais'!V31</f>
        <v>2.5623952431710117</v>
      </c>
      <c r="F77" s="1000">
        <f>+'[71]Anuais e VH anuais'!U31</f>
        <v>5.4517396234323723</v>
      </c>
      <c r="G77" s="1000">
        <f>+'[71]Anuais e VH anuais'!W31</f>
        <v>3.6746832549042763</v>
      </c>
      <c r="H77" s="1000">
        <f>+'[71]Anuais e VH anuais'!X31</f>
        <v>4.1016213834822679</v>
      </c>
      <c r="I77" s="1000">
        <f>+'[71]Anuais e VH anuais'!Q31</f>
        <v>3.45360543936164</v>
      </c>
      <c r="J77" s="1000">
        <f>+'[71]Anuais e VH anuais'!S31</f>
        <v>3.5268335128158412</v>
      </c>
      <c r="K77" s="1000">
        <f>+'[71]Anuais e VH anuais'!Y31</f>
        <v>2.0617242399208591</v>
      </c>
      <c r="L77" s="1001">
        <f>+'[71]Anuais e VH anuais'!Z31</f>
        <v>1.0461222517382351</v>
      </c>
      <c r="M77" s="152"/>
      <c r="N77" s="152"/>
    </row>
    <row r="78" spans="2:14" ht="24" customHeight="1" x14ac:dyDescent="0.2">
      <c r="B78" s="1002"/>
      <c r="C78" s="1003"/>
      <c r="D78" s="1004"/>
      <c r="E78" s="1004"/>
      <c r="F78" s="1004"/>
      <c r="G78" s="1004"/>
      <c r="H78" s="1004"/>
      <c r="I78" s="1004"/>
      <c r="J78" s="1004"/>
      <c r="K78" s="1004"/>
      <c r="L78" s="1005"/>
      <c r="M78" s="152"/>
      <c r="N78" s="152"/>
    </row>
    <row r="79" spans="2:14" ht="24" customHeight="1" x14ac:dyDescent="0.2">
      <c r="B79" s="1008">
        <v>19</v>
      </c>
      <c r="C79" s="1009" t="s">
        <v>176</v>
      </c>
      <c r="D79" s="1006">
        <f>+'[71]VH PIB Geral'!E97</f>
        <v>0.54668243479365497</v>
      </c>
      <c r="E79" s="1006">
        <f>+'[71]VH PIB Geral'!G97</f>
        <v>2.3740101514411194</v>
      </c>
      <c r="F79" s="1006">
        <f>+'[71]VH PIB Geral'!F97</f>
        <v>2.1515993006273826</v>
      </c>
      <c r="G79" s="1006">
        <f>+'[71]VH PIB Geral'!H97</f>
        <v>0.83138145499086491</v>
      </c>
      <c r="H79" s="1006">
        <f>+'[71]VH PIB Geral'!I97</f>
        <v>1.5614450464156882</v>
      </c>
      <c r="I79" s="1006">
        <f>+'[71]VH PIB Geral'!B97</f>
        <v>1.6023848638230698</v>
      </c>
      <c r="J79" s="1006">
        <f>+'[71]VH PIB Geral'!D97</f>
        <v>1.8383955789242235</v>
      </c>
      <c r="K79" s="1006">
        <f>+'[71]VH PIB Geral'!J97</f>
        <v>2.135658768589388</v>
      </c>
      <c r="L79" s="1007">
        <f>+'[71]VH PIB Geral'!K97</f>
        <v>-0.10616905058999926</v>
      </c>
      <c r="M79" s="152"/>
      <c r="N79" s="152"/>
    </row>
    <row r="80" spans="2:14" ht="24" customHeight="1" x14ac:dyDescent="0.2">
      <c r="B80" s="57"/>
      <c r="C80" s="58" t="s">
        <v>177</v>
      </c>
      <c r="D80" s="1006">
        <f>+'[71]VH PIB Geral'!E98</f>
        <v>1.4591799847876397</v>
      </c>
      <c r="E80" s="1006">
        <f>+'[71]VH PIB Geral'!G98</f>
        <v>1.9760150727533343</v>
      </c>
      <c r="F80" s="1006">
        <f>+'[71]VH PIB Geral'!F98</f>
        <v>1.9225259883768553</v>
      </c>
      <c r="G80" s="1006">
        <f>+'[71]VH PIB Geral'!H98</f>
        <v>0.76293515213949892</v>
      </c>
      <c r="H80" s="1006">
        <f>+'[71]VH PIB Geral'!I98</f>
        <v>1.6170628636581696</v>
      </c>
      <c r="I80" s="1006">
        <f>+'[71]VH PIB Geral'!B98</f>
        <v>1.8075948173380318</v>
      </c>
      <c r="J80" s="1006">
        <f>+'[71]VH PIB Geral'!D98</f>
        <v>2.0076781321335169</v>
      </c>
      <c r="K80" s="1006">
        <f>+'[71]VH PIB Geral'!J98</f>
        <v>2.3059193462996674</v>
      </c>
      <c r="L80" s="1007">
        <f>+'[71]VH PIB Geral'!K98</f>
        <v>0.63716249963221561</v>
      </c>
      <c r="M80" s="152"/>
      <c r="N80" s="152"/>
    </row>
    <row r="81" spans="2:14" ht="24" customHeight="1" x14ac:dyDescent="0.2">
      <c r="B81" s="1010"/>
      <c r="C81" s="1011" t="s">
        <v>174</v>
      </c>
      <c r="D81" s="1012">
        <f>+'[71]VH PIB Geral'!E99</f>
        <v>0.92210792549349829</v>
      </c>
      <c r="E81" s="1012">
        <f>+'[71]VH PIB Geral'!G99</f>
        <v>1.0844016187799399</v>
      </c>
      <c r="F81" s="1012">
        <f>+'[71]VH PIB Geral'!F99</f>
        <v>1.4748882737403601</v>
      </c>
      <c r="G81" s="1012">
        <f>+'[71]VH PIB Geral'!H99</f>
        <v>-0.34127374711945269</v>
      </c>
      <c r="H81" s="1012">
        <f>+'[71]VH PIB Geral'!I99</f>
        <v>1.3309481087286912</v>
      </c>
      <c r="I81" s="1012">
        <f>+'[71]VH PIB Geral'!B99</f>
        <v>1.1771917836393975</v>
      </c>
      <c r="J81" s="1012">
        <f>+'[71]VH PIB Geral'!D99</f>
        <v>1.3871051586409999</v>
      </c>
      <c r="K81" s="1012">
        <f>+'[71]VH PIB Geral'!J99</f>
        <v>2.5729033773360221</v>
      </c>
      <c r="L81" s="1013">
        <f>+'[71]VH PIB Geral'!K99</f>
        <v>-1.9990325774832729</v>
      </c>
      <c r="M81" s="152"/>
      <c r="N81" s="152"/>
    </row>
    <row r="82" spans="2:14" ht="24" customHeight="1" x14ac:dyDescent="0.2">
      <c r="B82" s="57">
        <v>20</v>
      </c>
      <c r="C82" s="58" t="s">
        <v>175</v>
      </c>
      <c r="D82" s="1006">
        <f>+'[71]VH PIB Geral'!E100</f>
        <v>-1.2206673158695613</v>
      </c>
      <c r="E82" s="1006">
        <f>+'[71]VH PIB Geral'!G100</f>
        <v>-5.1561927432697612</v>
      </c>
      <c r="F82" s="1006">
        <f>+'[71]VH PIB Geral'!F100</f>
        <v>-4.6737029278839266</v>
      </c>
      <c r="G82" s="1006">
        <f>+'[71]VH PIB Geral'!H100</f>
        <v>-6.2720535323829818</v>
      </c>
      <c r="H82" s="1006">
        <f>+'[71]VH PIB Geral'!I100</f>
        <v>-1.9630178417028743</v>
      </c>
      <c r="I82" s="1006">
        <f>+'[71]VH PIB Geral'!B100</f>
        <v>-2.8285305426070217</v>
      </c>
      <c r="J82" s="1006">
        <f>+'[71]VH PIB Geral'!D100</f>
        <v>-2.2345135866539079</v>
      </c>
      <c r="K82" s="1006">
        <f>+'[71]VH PIB Geral'!J100</f>
        <v>0.82026397103327486</v>
      </c>
      <c r="L82" s="1007">
        <f>+'[71]VH PIB Geral'!K100</f>
        <v>-1.7881733677995726</v>
      </c>
      <c r="M82" s="152"/>
      <c r="N82" s="152"/>
    </row>
    <row r="83" spans="2:14" ht="24" customHeight="1" x14ac:dyDescent="0.2">
      <c r="B83" s="1008"/>
      <c r="C83" s="1009" t="s">
        <v>176</v>
      </c>
      <c r="D83" s="1006">
        <f>+'[71]VH PIB Geral'!E101</f>
        <v>-10.43583294622923</v>
      </c>
      <c r="E83" s="1006">
        <f>+'[71]VH PIB Geral'!G101</f>
        <v>-18.614483101065726</v>
      </c>
      <c r="F83" s="1006">
        <f>+'[71]VH PIB Geral'!F101</f>
        <v>-21.937066645187709</v>
      </c>
      <c r="G83" s="1006">
        <f>+'[71]VH PIB Geral'!H101</f>
        <v>-17.745130699511989</v>
      </c>
      <c r="H83" s="1006">
        <f>+'[71]VH PIB Geral'!I101</f>
        <v>-22.62740762376113</v>
      </c>
      <c r="I83" s="1006">
        <f>+'[71]VH PIB Geral'!B101</f>
        <v>-14.236838824932418</v>
      </c>
      <c r="J83" s="1006">
        <f>+'[71]VH PIB Geral'!D101</f>
        <v>-13.394027838146593</v>
      </c>
      <c r="K83" s="1006">
        <f>+'[71]VH PIB Geral'!J101</f>
        <v>-8.3508242714453012</v>
      </c>
      <c r="L83" s="1007">
        <f>+'[71]VH PIB Geral'!K101</f>
        <v>-9.8916248432746823</v>
      </c>
      <c r="M83" s="152"/>
      <c r="N83" s="152"/>
    </row>
    <row r="84" spans="2:14" ht="24" customHeight="1" x14ac:dyDescent="0.2">
      <c r="B84" s="57"/>
      <c r="C84" s="58" t="s">
        <v>177</v>
      </c>
      <c r="D84" s="1006">
        <f>+'[71]VH PIB Geral'!E102</f>
        <v>-2.4800798212107567</v>
      </c>
      <c r="E84" s="1006">
        <f>+'[71]VH PIB Geral'!G102</f>
        <v>-3.6081076741312668</v>
      </c>
      <c r="F84" s="1006">
        <f>+'[71]VH PIB Geral'!F102</f>
        <v>-9.2168180829527167</v>
      </c>
      <c r="G84" s="1006">
        <f>+'[71]VH PIB Geral'!H102</f>
        <v>-6.1207415889669488</v>
      </c>
      <c r="H84" s="1006">
        <f>+'[71]VH PIB Geral'!I102</f>
        <v>-10.324677637671865</v>
      </c>
      <c r="I84" s="1006">
        <f>+'[71]VH PIB Geral'!B102</f>
        <v>-3.8429925440285784</v>
      </c>
      <c r="J84" s="1006">
        <f>+'[71]VH PIB Geral'!D102</f>
        <v>-3.6970313055705972</v>
      </c>
      <c r="K84" s="1006">
        <f>+'[71]VH PIB Geral'!J102</f>
        <v>-2.0239507811969148</v>
      </c>
      <c r="L84" s="1007">
        <f>+'[71]VH PIB Geral'!K102</f>
        <v>-5.0366884112689192</v>
      </c>
      <c r="M84" s="152"/>
      <c r="N84" s="152"/>
    </row>
    <row r="85" spans="2:14" ht="24" customHeight="1" x14ac:dyDescent="0.2">
      <c r="B85" s="1010"/>
      <c r="C85" s="1011" t="s">
        <v>174</v>
      </c>
      <c r="D85" s="1012">
        <f>+'[71]VH PIB Geral'!E103</f>
        <v>-2.1295418322922366</v>
      </c>
      <c r="E85" s="1012">
        <f>+'[71]VH PIB Geral'!G103</f>
        <v>-4.2053650799893427</v>
      </c>
      <c r="F85" s="1012">
        <f>+'[71]VH PIB Geral'!F103</f>
        <v>-9.4669676187169038</v>
      </c>
      <c r="G85" s="1012">
        <f>+'[71]VH PIB Geral'!H103</f>
        <v>-6.0089781227168126</v>
      </c>
      <c r="H85" s="1012">
        <f>+'[71]VH PIB Geral'!I103</f>
        <v>-9.2133274189037273</v>
      </c>
      <c r="I85" s="1012">
        <f>+'[71]VH PIB Geral'!B103</f>
        <v>-4.108643447065619</v>
      </c>
      <c r="J85" s="1012">
        <f>+'[71]VH PIB Geral'!D103</f>
        <v>-3.8481652546898282</v>
      </c>
      <c r="K85" s="1012">
        <f>+'[71]VH PIB Geral'!J103</f>
        <v>-1.5164683045634675</v>
      </c>
      <c r="L85" s="1013">
        <f>+'[71]VH PIB Geral'!K103</f>
        <v>-0.50800173748324351</v>
      </c>
      <c r="M85" s="152"/>
      <c r="N85" s="152"/>
    </row>
    <row r="86" spans="2:14" ht="24" customHeight="1" x14ac:dyDescent="0.2">
      <c r="B86" s="57">
        <v>21</v>
      </c>
      <c r="C86" s="58" t="s">
        <v>175</v>
      </c>
      <c r="D86" s="1006">
        <f>+'[71]VH PIB Geral'!E104</f>
        <v>-2.1745050733380733</v>
      </c>
      <c r="E86" s="1006">
        <f>+'[71]VH PIB Geral'!G104</f>
        <v>1.5348354602837233</v>
      </c>
      <c r="F86" s="1006">
        <f>+'[71]VH PIB Geral'!F104</f>
        <v>-4.429802868649757</v>
      </c>
      <c r="G86" s="1006">
        <f>+'[71]VH PIB Geral'!H104</f>
        <v>0.22146242717486775</v>
      </c>
      <c r="H86" s="1006">
        <f>+'[71]VH PIB Geral'!I104</f>
        <v>-7.7326331390721208</v>
      </c>
      <c r="I86" s="1006">
        <f>+'[71]VH PIB Geral'!B104</f>
        <v>-0.7999084408471524</v>
      </c>
      <c r="J86" s="1006">
        <f>+'[71]VH PIB Geral'!D104</f>
        <v>-0.71834197106046549</v>
      </c>
      <c r="K86" s="1014">
        <f>+'[71]VH PIB Geral'!J104</f>
        <v>1.1916861068252071</v>
      </c>
      <c r="L86" s="1007">
        <f>+'[71]VH PIB Geral'!K104</f>
        <v>-1.096986460184024</v>
      </c>
      <c r="M86" s="152"/>
      <c r="N86" s="152"/>
    </row>
    <row r="87" spans="2:14" ht="24" customHeight="1" x14ac:dyDescent="0.2">
      <c r="B87" s="57"/>
      <c r="C87" s="58" t="s">
        <v>176</v>
      </c>
      <c r="D87" s="1006">
        <f>+'[71]VH PIB Geral'!E105</f>
        <v>10.156277013042025</v>
      </c>
      <c r="E87" s="1006">
        <f>+'[71]VH PIB Geral'!G105</f>
        <v>18.651039303413896</v>
      </c>
      <c r="F87" s="1006">
        <f>+'[71]VH PIB Geral'!F105</f>
        <v>17.875245592237341</v>
      </c>
      <c r="G87" s="1006">
        <f>+'[71]VH PIB Geral'!H105</f>
        <v>16.751760417610996</v>
      </c>
      <c r="H87" s="1006">
        <f>+'[71]VH PIB Geral'!I105</f>
        <v>24.405387754345821</v>
      </c>
      <c r="I87" s="1006">
        <f>+'[71]VH PIB Geral'!B105</f>
        <v>14.244617023607486</v>
      </c>
      <c r="J87" s="1006">
        <f>+'[71]VH PIB Geral'!D105</f>
        <v>13.797340835766182</v>
      </c>
      <c r="K87" s="1006">
        <f>+'[71]VH PIB Geral'!J105</f>
        <v>12.460655860334779</v>
      </c>
      <c r="L87" s="1007">
        <f>+'[71]VH PIB Geral'!K105</f>
        <v>7.8100570745225806</v>
      </c>
      <c r="M87" s="152"/>
      <c r="N87" s="152"/>
    </row>
    <row r="88" spans="2:14" ht="24" customHeight="1" x14ac:dyDescent="0.2">
      <c r="B88" s="57"/>
      <c r="C88" s="58" t="s">
        <v>177</v>
      </c>
      <c r="D88" s="1006">
        <f>+'[71]VH PIB Geral'!E106</f>
        <v>1.8499672117556987</v>
      </c>
      <c r="E88" s="1006">
        <f>+'[71]VH PIB Geral'!G106</f>
        <v>3.4991489419157196</v>
      </c>
      <c r="F88" s="1006">
        <f>+'[71]VH PIB Geral'!F106</f>
        <v>4.2019749282162788</v>
      </c>
      <c r="G88" s="1006">
        <f>+'[71]VH PIB Geral'!H106</f>
        <v>5.1896372904183474</v>
      </c>
      <c r="H88" s="1006">
        <f>+'[71]VH PIB Geral'!I106</f>
        <v>8.5356964820886958</v>
      </c>
      <c r="I88" s="1006">
        <f>+'[71]VH PIB Geral'!B106</f>
        <v>3.9901515112262143</v>
      </c>
      <c r="J88" s="1006">
        <f>+'[71]VH PIB Geral'!D106</f>
        <v>4.2913809331929009</v>
      </c>
      <c r="K88" s="1006">
        <f>+'[71]VH PIB Geral'!J106</f>
        <v>4.9557984816231526</v>
      </c>
      <c r="L88" s="1007">
        <f>+'[71]VH PIB Geral'!K106</f>
        <v>1.7039700308885353</v>
      </c>
      <c r="M88" s="152"/>
      <c r="N88" s="152"/>
    </row>
    <row r="89" spans="2:14" ht="24" customHeight="1" x14ac:dyDescent="0.2">
      <c r="B89" s="1010"/>
      <c r="C89" s="1011" t="s">
        <v>174</v>
      </c>
      <c r="D89" s="1012">
        <f>+'[71]VH PIB Geral'!E107</f>
        <v>1.1924155932757641</v>
      </c>
      <c r="E89" s="1012">
        <f>+'[71]VH PIB Geral'!G107</f>
        <v>5.088144315302201</v>
      </c>
      <c r="F89" s="1012">
        <f>+'[71]VH PIB Geral'!F107</f>
        <v>6.6253351577223674</v>
      </c>
      <c r="G89" s="1012">
        <f>+'[71]VH PIB Geral'!H107</f>
        <v>6.8819318231313487</v>
      </c>
      <c r="H89" s="1012">
        <f>+'[71]VH PIB Geral'!I107</f>
        <v>8.8693362322196378</v>
      </c>
      <c r="I89" s="1012">
        <f>+'[71]VH PIB Geral'!B107</f>
        <v>4.8379407478804648</v>
      </c>
      <c r="J89" s="1012">
        <f>+'[71]VH PIB Geral'!D107</f>
        <v>5.1508924296445269</v>
      </c>
      <c r="K89" s="1006">
        <f>+'[71]VH PIB Geral'!J107</f>
        <v>5.7169882109245895</v>
      </c>
      <c r="L89" s="1013">
        <f>+'[71]VH PIB Geral'!K107</f>
        <v>0.97590086044121449</v>
      </c>
      <c r="M89" s="152"/>
      <c r="N89" s="152"/>
    </row>
    <row r="90" spans="2:14" ht="24" customHeight="1" x14ac:dyDescent="0.2">
      <c r="B90" s="57">
        <v>22</v>
      </c>
      <c r="C90" s="58" t="s">
        <v>175</v>
      </c>
      <c r="D90" s="1006">
        <f>+'[71]VH PIB Geral'!E108</f>
        <v>3.7512431190286577</v>
      </c>
      <c r="E90" s="1006">
        <f>+'[71]VH PIB Geral'!G108</f>
        <v>4.7074734419445097</v>
      </c>
      <c r="F90" s="1006">
        <f>+'[71]VH PIB Geral'!F108</f>
        <v>6.4789794507635223</v>
      </c>
      <c r="G90" s="1006">
        <f>+'[71]VH PIB Geral'!H108</f>
        <v>6.524136459913632</v>
      </c>
      <c r="H90" s="1006">
        <f>+'[71]VH PIB Geral'!I108</f>
        <v>10.563901200781345</v>
      </c>
      <c r="I90" s="1006">
        <f>+'[71]VH PIB Geral'!B108</f>
        <v>5.4852251815862063</v>
      </c>
      <c r="J90" s="1006">
        <f>+'[71]VH PIB Geral'!D108</f>
        <v>5.6609044305386602</v>
      </c>
      <c r="K90" s="1014">
        <f>+'[71]VH PIB Geral'!J108</f>
        <v>3.6838709005942771</v>
      </c>
      <c r="L90" s="1007">
        <f>+'[71]VH PIB Geral'!K108</f>
        <v>0.65834239598747679</v>
      </c>
      <c r="M90" s="152"/>
      <c r="N90" s="152"/>
    </row>
    <row r="91" spans="2:14" ht="24" customHeight="1" x14ac:dyDescent="0.2">
      <c r="B91" s="57"/>
      <c r="C91" s="58" t="s">
        <v>176</v>
      </c>
      <c r="D91" s="1006">
        <f>+'[71]VH PIB Geral'!E109</f>
        <v>1.6651301595749901</v>
      </c>
      <c r="E91" s="1006">
        <f>+'[71]VH PIB Geral'!G109</f>
        <v>4.2454148619886167</v>
      </c>
      <c r="F91" s="1006">
        <f>+'[71]VH PIB Geral'!F109</f>
        <v>7.7208684837277941</v>
      </c>
      <c r="G91" s="1006">
        <f>+'[71]VH PIB Geral'!H109</f>
        <v>5.0603312140741874</v>
      </c>
      <c r="H91" s="1006">
        <f>+'[71]VH PIB Geral'!I109</f>
        <v>3.8413924698655011</v>
      </c>
      <c r="I91" s="1006">
        <f>+'[71]VH PIB Geral'!B109</f>
        <v>4.3900310782336138</v>
      </c>
      <c r="J91" s="1006">
        <f>+'[71]VH PIB Geral'!D109</f>
        <v>4.441088158637041</v>
      </c>
      <c r="K91" s="1006">
        <f>+'[71]VH PIB Geral'!J109</f>
        <v>1.7964408878337279</v>
      </c>
      <c r="L91" s="1007">
        <f>+'[71]VH PIB Geral'!K109</f>
        <v>1.4907137684432525</v>
      </c>
      <c r="M91" s="152"/>
      <c r="N91" s="152"/>
    </row>
    <row r="92" spans="2:14" ht="24" customHeight="1" x14ac:dyDescent="0.2">
      <c r="B92" s="57"/>
      <c r="C92" s="58" t="s">
        <v>177</v>
      </c>
      <c r="D92" s="1006">
        <f>+'[71]VH PIB Geral'!E110</f>
        <v>1.3517827826619255</v>
      </c>
      <c r="E92" s="1006">
        <f>+'[71]VH PIB Geral'!G110</f>
        <v>1.0027185302926567</v>
      </c>
      <c r="F92" s="1006">
        <f>+'[71]VH PIB Geral'!F110</f>
        <v>4.8496467999759485</v>
      </c>
      <c r="G92" s="1006">
        <f>+'[71]VH PIB Geral'!H110</f>
        <v>2.4832142789552369</v>
      </c>
      <c r="H92" s="1006">
        <f>+'[71]VH PIB Geral'!I110</f>
        <v>1.9760762836078527</v>
      </c>
      <c r="I92" s="1006">
        <f>+'[71]VH PIB Geral'!B110</f>
        <v>2.4536624809046836</v>
      </c>
      <c r="J92" s="1006">
        <f>+'[71]VH PIB Geral'!D110</f>
        <v>2.6110984778626722</v>
      </c>
      <c r="K92" s="1006">
        <f>+'[71]VH PIB Geral'!J110</f>
        <v>1.9422953752935568</v>
      </c>
      <c r="L92" s="1007">
        <f>+'[71]VH PIB Geral'!K110</f>
        <v>1.5620824423114632</v>
      </c>
      <c r="M92" s="152"/>
      <c r="N92" s="152"/>
    </row>
    <row r="93" spans="2:14" ht="24" customHeight="1" x14ac:dyDescent="0.2">
      <c r="B93" s="1010"/>
      <c r="C93" s="1011" t="s">
        <v>174</v>
      </c>
      <c r="D93" s="1012">
        <f>+'[71]VH PIB Geral'!E111</f>
        <v>0.83571903933641334</v>
      </c>
      <c r="E93" s="1012">
        <f>+'[71]VH PIB Geral'!G111</f>
        <v>0.41454989644671425</v>
      </c>
      <c r="F93" s="1012">
        <f>+'[71]VH PIB Geral'!F111</f>
        <v>2.9276560419224884</v>
      </c>
      <c r="G93" s="1012">
        <f>+'[71]VH PIB Geral'!H111</f>
        <v>1.4332459338882275</v>
      </c>
      <c r="H93" s="1012">
        <f>+'[71]VH PIB Geral'!I111</f>
        <v>0.57387878252626034</v>
      </c>
      <c r="I93" s="1012">
        <f>+'[71]VH PIB Geral'!B111</f>
        <v>1.829836104712057</v>
      </c>
      <c r="J93" s="1012">
        <f>+'[71]VH PIB Geral'!D111</f>
        <v>1.7183217728955036</v>
      </c>
      <c r="K93" s="1006">
        <f>+'[71]VH PIB Geral'!J111</f>
        <v>0.88122681968589855</v>
      </c>
      <c r="L93" s="1013">
        <f>+'[71]VH PIB Geral'!K111</f>
        <v>0.39302451707756703</v>
      </c>
      <c r="M93" s="152"/>
      <c r="N93" s="152"/>
    </row>
    <row r="94" spans="2:14" ht="24" customHeight="1" x14ac:dyDescent="0.2">
      <c r="B94" s="57">
        <v>23</v>
      </c>
      <c r="C94" s="58" t="s">
        <v>175</v>
      </c>
      <c r="D94" s="1006">
        <f>+'[71]VH PIB Geral'!E112</f>
        <v>-0.5</v>
      </c>
      <c r="E94" s="1006">
        <f>+'[71]VH PIB Geral'!G112</f>
        <v>0.83447410930854726</v>
      </c>
      <c r="F94" s="1006">
        <f>+'[71]VH PIB Geral'!F112</f>
        <v>3.7875631839138002</v>
      </c>
      <c r="G94" s="1006">
        <f>+'[71]VH PIB Geral'!H112</f>
        <v>1.7898847440570798</v>
      </c>
      <c r="H94" s="1012">
        <f>+'[71]VH PIB Geral'!I112</f>
        <v>0.21182944590725228</v>
      </c>
      <c r="I94" s="1006">
        <f>+'[71]VH PIB Geral'!B112</f>
        <v>1.3</v>
      </c>
      <c r="J94" s="1006">
        <f>+'[71]VH PIB Geral'!D112</f>
        <v>1.2394502800038287</v>
      </c>
      <c r="K94" s="1014">
        <f>+'[71]VH PIB Geral'!J112</f>
        <v>1.6176389397764668</v>
      </c>
      <c r="L94" s="1007">
        <f>+'[71]VH PIB Geral'!K112</f>
        <v>1.282040874612056</v>
      </c>
      <c r="M94" s="152"/>
      <c r="N94" s="152"/>
    </row>
    <row r="95" spans="2:14" ht="2.1" customHeight="1" x14ac:dyDescent="0.2">
      <c r="B95" s="991"/>
      <c r="C95" s="991"/>
      <c r="D95" s="994"/>
      <c r="E95" s="994">
        <f>+'[71]VH PIB Geral'!G93</f>
        <v>1.9669805828325782</v>
      </c>
      <c r="F95" s="994">
        <f>+'[71]VH PIB Geral'!F93</f>
        <v>2.1996272055835098</v>
      </c>
      <c r="G95" s="994">
        <f>+'[71]VH PIB Geral'!H93</f>
        <v>0.91446097120604364</v>
      </c>
      <c r="H95" s="1015"/>
      <c r="I95" s="994">
        <f>+'[71]VH PIB Geral'!B93</f>
        <v>2.1345908506869682</v>
      </c>
      <c r="J95" s="994"/>
      <c r="K95" s="994">
        <f>+'[71]VH PIB Geral'!J93</f>
        <v>3.2621028744326708</v>
      </c>
      <c r="L95" s="1148">
        <f>+'[71]VH PIB Geral'!K93</f>
        <v>1.3638594277358917</v>
      </c>
      <c r="M95" s="152"/>
      <c r="N95" s="152"/>
    </row>
    <row r="96" spans="2:14" s="833" customFormat="1" ht="18" customHeight="1" x14ac:dyDescent="0.2">
      <c r="B96" s="1017" t="s">
        <v>802</v>
      </c>
      <c r="C96" s="1017"/>
      <c r="D96" s="834"/>
      <c r="E96" s="834"/>
      <c r="F96" s="834"/>
      <c r="G96" s="834"/>
      <c r="I96" s="834"/>
      <c r="J96" s="834"/>
      <c r="K96" s="939"/>
      <c r="L96" s="834"/>
    </row>
    <row r="97" spans="2:14" ht="18" customHeight="1" x14ac:dyDescent="0.2">
      <c r="B97" s="152"/>
      <c r="C97" s="152"/>
      <c r="D97" s="152"/>
      <c r="E97" s="152"/>
      <c r="F97" s="152"/>
      <c r="G97" s="152"/>
      <c r="H97" s="152"/>
      <c r="I97" s="152"/>
      <c r="J97" s="152"/>
      <c r="K97" s="830"/>
      <c r="L97" s="152"/>
      <c r="M97" s="152"/>
      <c r="N97" s="152"/>
    </row>
    <row r="98" spans="2:14" ht="18" customHeight="1" x14ac:dyDescent="0.2">
      <c r="B98" s="152"/>
      <c r="C98" s="152"/>
      <c r="D98" s="152"/>
      <c r="E98" s="152"/>
      <c r="G98" s="152"/>
      <c r="H98" s="152"/>
      <c r="I98" s="152"/>
      <c r="J98" s="152"/>
      <c r="K98" s="830"/>
      <c r="L98" s="152"/>
      <c r="M98" s="152"/>
      <c r="N98" s="152"/>
    </row>
    <row r="99" spans="2:14" ht="18" customHeight="1" x14ac:dyDescent="0.2">
      <c r="B99" s="976"/>
      <c r="C99" s="976"/>
      <c r="D99" s="976"/>
      <c r="E99" s="976"/>
      <c r="F99" s="976"/>
      <c r="G99" s="976"/>
      <c r="H99" s="976"/>
      <c r="I99" s="976"/>
      <c r="J99" s="976"/>
      <c r="K99" s="976"/>
      <c r="L99" s="976"/>
      <c r="M99" s="152"/>
      <c r="N99" s="152"/>
    </row>
    <row r="100" spans="2:14" ht="3.95" customHeight="1" x14ac:dyDescent="0.2">
      <c r="B100" s="2294"/>
      <c r="C100" s="2294"/>
      <c r="D100" s="2294"/>
      <c r="E100" s="2294"/>
      <c r="F100" s="2294"/>
      <c r="G100" s="2294"/>
      <c r="H100" s="2294"/>
      <c r="I100" s="2294"/>
      <c r="J100" s="2294"/>
      <c r="K100" s="2294"/>
      <c r="L100" s="2294"/>
      <c r="M100" s="152"/>
      <c r="N100" s="152"/>
    </row>
    <row r="101" spans="2:14" ht="18" customHeight="1" x14ac:dyDescent="0.3">
      <c r="B101" s="123" t="s">
        <v>922</v>
      </c>
      <c r="C101" s="173"/>
      <c r="D101" s="426"/>
      <c r="E101" s="426"/>
      <c r="F101" s="426"/>
      <c r="G101" s="426"/>
      <c r="H101" s="426"/>
      <c r="I101" s="426"/>
      <c r="J101" s="426"/>
      <c r="K101" s="426"/>
      <c r="L101" s="126" t="str">
        <f>+Capa!$G$15</f>
        <v>Indicadores de Conjuntura  •  maio | 2023</v>
      </c>
      <c r="M101" s="152"/>
      <c r="N101" s="152"/>
    </row>
    <row r="102" spans="2:14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</row>
    <row r="103" spans="2:14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</row>
    <row r="104" spans="2:14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</row>
    <row r="105" spans="2:14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</row>
    <row r="106" spans="2:14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</row>
    <row r="107" spans="2:14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</row>
    <row r="108" spans="2:14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</row>
    <row r="109" spans="2:14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</row>
    <row r="110" spans="2:14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</row>
    <row r="111" spans="2:14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</row>
    <row r="112" spans="2:14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</row>
    <row r="113" spans="2:14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</row>
    <row r="114" spans="2:14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</row>
    <row r="115" spans="2:14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</row>
    <row r="116" spans="2:14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</row>
    <row r="117" spans="2:14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2:14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2:14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2:14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2:14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2:14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2:14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2:14" ht="18" customHeight="1" x14ac:dyDescent="0.2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2:14" ht="18" customHeight="1" x14ac:dyDescent="0.2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2:14" ht="18" customHeight="1" x14ac:dyDescent="0.2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2:14" ht="18" customHeight="1" x14ac:dyDescent="0.2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2:14" ht="18" customHeight="1" x14ac:dyDescent="0.2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2:14" ht="18" customHeight="1" x14ac:dyDescent="0.2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2:14" ht="18" customHeight="1" x14ac:dyDescent="0.2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2:14" ht="18" customHeight="1" x14ac:dyDescent="0.2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</row>
    <row r="132" spans="2:14" ht="18" customHeight="1" x14ac:dyDescent="0.2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</row>
    <row r="133" spans="2:14" ht="18" customHeight="1" x14ac:dyDescent="0.2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</row>
    <row r="134" spans="2:14" ht="18" customHeight="1" x14ac:dyDescent="0.2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</row>
    <row r="135" spans="2:14" ht="18" customHeight="1" x14ac:dyDescent="0.2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</row>
    <row r="136" spans="2:14" ht="18" customHeight="1" x14ac:dyDescent="0.2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</row>
    <row r="137" spans="2:14" ht="18" customHeight="1" x14ac:dyDescent="0.2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</row>
    <row r="138" spans="2:14" ht="18" customHeight="1" x14ac:dyDescent="0.2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</row>
    <row r="139" spans="2:14" ht="18" customHeight="1" x14ac:dyDescent="0.2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</row>
    <row r="140" spans="2:14" ht="18" customHeight="1" x14ac:dyDescent="0.2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</row>
    <row r="141" spans="2:14" ht="18" customHeight="1" x14ac:dyDescent="0.2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</row>
  </sheetData>
  <mergeCells count="32">
    <mergeCell ref="F73:F74"/>
    <mergeCell ref="B77:C77"/>
    <mergeCell ref="B100:L100"/>
    <mergeCell ref="H73:H74"/>
    <mergeCell ref="J73:J74"/>
    <mergeCell ref="K73:K74"/>
    <mergeCell ref="L73:L74"/>
    <mergeCell ref="B75:C75"/>
    <mergeCell ref="B76:C76"/>
    <mergeCell ref="G73:G74"/>
    <mergeCell ref="I73:I74"/>
    <mergeCell ref="B9:C9"/>
    <mergeCell ref="B11:C11"/>
    <mergeCell ref="B73:C74"/>
    <mergeCell ref="D73:D74"/>
    <mergeCell ref="E73:E74"/>
    <mergeCell ref="I6:I7"/>
    <mergeCell ref="B10:C10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ignoredErrors>
    <ignoredError sqref="D28:L28" formula="1"/>
  </ignoredError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50"/>
  <sheetViews>
    <sheetView showGridLines="0" view="pageBreakPreview" topLeftCell="A70" zoomScale="65" zoomScaleNormal="100" zoomScaleSheetLayoutView="65" workbookViewId="0">
      <selection activeCell="K85" sqref="K85:L85"/>
    </sheetView>
  </sheetViews>
  <sheetFormatPr defaultRowHeight="12.75" x14ac:dyDescent="0.2"/>
  <cols>
    <col min="1" max="1" width="9.140625" style="20"/>
    <col min="2" max="3" width="5.7109375" style="20" customWidth="1"/>
    <col min="4" max="8" width="18.7109375" style="20" customWidth="1"/>
    <col min="9" max="10" width="17.7109375" style="20" customWidth="1"/>
    <col min="11" max="11" width="18.7109375" style="20" customWidth="1"/>
    <col min="12" max="12" width="17.7109375" style="20" customWidth="1"/>
    <col min="13" max="13" width="21.7109375" style="20" customWidth="1"/>
    <col min="14" max="14" width="10.28515625" style="20" hidden="1" customWidth="1"/>
    <col min="15" max="16384" width="9.140625" style="20"/>
  </cols>
  <sheetData>
    <row r="1" spans="2:23" ht="26.25" customHeight="1" x14ac:dyDescent="0.2">
      <c r="B1" s="1177" t="s">
        <v>17</v>
      </c>
      <c r="C1" s="1177"/>
      <c r="D1" s="1177"/>
      <c r="E1" s="1177"/>
      <c r="F1" s="1177"/>
      <c r="G1" s="1177"/>
      <c r="H1" s="1177"/>
      <c r="I1" s="1177"/>
      <c r="J1" s="1177"/>
      <c r="K1" s="1177"/>
      <c r="L1" s="1177"/>
      <c r="M1" s="1177"/>
      <c r="N1" s="152"/>
      <c r="O1" s="152"/>
      <c r="P1" s="152"/>
      <c r="Q1" s="152"/>
      <c r="R1" s="152"/>
      <c r="S1" s="152"/>
      <c r="T1" s="152"/>
      <c r="U1" s="152"/>
      <c r="V1" s="152"/>
      <c r="W1" s="152"/>
    </row>
    <row r="2" spans="2:23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52"/>
      <c r="O2" s="152"/>
      <c r="P2" s="152"/>
      <c r="Q2" s="152"/>
      <c r="R2" s="152"/>
      <c r="S2" s="152"/>
      <c r="T2" s="152"/>
      <c r="U2" s="152"/>
      <c r="V2" s="152"/>
      <c r="W2" s="152"/>
    </row>
    <row r="3" spans="2:23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</row>
    <row r="4" spans="2:23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N4" s="152"/>
      <c r="O4" s="152"/>
      <c r="P4" s="1130" t="s">
        <v>0</v>
      </c>
      <c r="Q4" s="152"/>
      <c r="R4" s="152"/>
      <c r="S4" s="152"/>
      <c r="T4" s="152"/>
      <c r="U4" s="152"/>
      <c r="V4" s="152"/>
      <c r="W4" s="152"/>
    </row>
    <row r="5" spans="2:23" ht="18" customHeight="1" x14ac:dyDescent="0.25">
      <c r="B5" s="39" t="s">
        <v>803</v>
      </c>
      <c r="C5" s="997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</row>
    <row r="6" spans="2:23" s="1021" customFormat="1" ht="45" customHeight="1" x14ac:dyDescent="0.2">
      <c r="B6" s="2312"/>
      <c r="C6" s="2313"/>
      <c r="D6" s="1018" t="s">
        <v>324</v>
      </c>
      <c r="E6" s="1018" t="s">
        <v>325</v>
      </c>
      <c r="F6" s="1018" t="s">
        <v>331</v>
      </c>
      <c r="G6" s="1018" t="s">
        <v>327</v>
      </c>
      <c r="H6" s="1018" t="s">
        <v>326</v>
      </c>
      <c r="I6" s="1018" t="s">
        <v>1048</v>
      </c>
      <c r="J6" s="770" t="s">
        <v>804</v>
      </c>
      <c r="K6" s="1209" t="s">
        <v>800</v>
      </c>
      <c r="L6" s="1209"/>
      <c r="M6" s="771" t="s">
        <v>805</v>
      </c>
      <c r="N6" s="1019"/>
      <c r="O6" s="1020"/>
      <c r="P6" s="1020"/>
      <c r="Q6" s="1020"/>
      <c r="R6" s="1020"/>
      <c r="S6" s="1020"/>
      <c r="T6" s="1020"/>
      <c r="U6" s="1020"/>
      <c r="V6" s="1020"/>
      <c r="W6" s="1020"/>
    </row>
    <row r="7" spans="2:23" s="1021" customFormat="1" ht="30" customHeight="1" x14ac:dyDescent="0.2">
      <c r="B7" s="2314"/>
      <c r="C7" s="2315"/>
      <c r="D7" s="2316" t="s">
        <v>806</v>
      </c>
      <c r="E7" s="2316"/>
      <c r="F7" s="2316"/>
      <c r="G7" s="2316"/>
      <c r="H7" s="2316"/>
      <c r="I7" s="2316"/>
      <c r="J7" s="2316"/>
      <c r="K7" s="1022" t="s">
        <v>807</v>
      </c>
      <c r="L7" s="244" t="s">
        <v>59</v>
      </c>
      <c r="M7" s="180" t="s">
        <v>310</v>
      </c>
      <c r="N7" s="1019"/>
      <c r="O7" s="1020"/>
      <c r="P7" s="1020"/>
      <c r="Q7" s="1020"/>
      <c r="R7" s="1020"/>
      <c r="S7" s="1020"/>
      <c r="T7" s="1020"/>
      <c r="U7" s="1020"/>
      <c r="V7" s="1020"/>
      <c r="W7" s="1020"/>
    </row>
    <row r="8" spans="2:23" ht="24" customHeight="1" x14ac:dyDescent="0.2">
      <c r="B8" s="1175">
        <v>2020</v>
      </c>
      <c r="C8" s="1175"/>
      <c r="D8" s="987">
        <f>+'[72]Valores Anuais'!B30</f>
        <v>-9.3000000000000007</v>
      </c>
      <c r="E8" s="1023">
        <f>+'[72]Valores Anuais'!C30</f>
        <v>-13.15</v>
      </c>
      <c r="F8" s="987">
        <f>+'[72]Valores Anuais'!D30</f>
        <v>-22.525000000000002</v>
      </c>
      <c r="G8" s="1023">
        <f>+'[72]Valores Anuais'!E30</f>
        <v>-15.918181818181818</v>
      </c>
      <c r="H8" s="987">
        <f>+'[72]Valores Anuais'!BN30</f>
        <v>44166</v>
      </c>
      <c r="I8" s="1023">
        <f>+'[72]Valores Anuais'!K30</f>
        <v>-14.183333333333332</v>
      </c>
      <c r="J8" s="987">
        <f>+'[72]Valores Anuais'!J30</f>
        <v>-14.525</v>
      </c>
      <c r="K8" s="987">
        <f>+'[72]Valores Anuais'!H30</f>
        <v>81.541666666666671</v>
      </c>
      <c r="L8" s="987">
        <f>('[72]Valores Anuais'!H30/'[72]Valores Anuais'!H29-1)*100</f>
        <v>-15.046014933148111</v>
      </c>
      <c r="M8" s="1023">
        <f>+'[72]Valores Anuais'!I30</f>
        <v>30.8</v>
      </c>
      <c r="N8" s="1024"/>
      <c r="O8" s="152"/>
      <c r="P8" s="152"/>
      <c r="Q8" s="152"/>
      <c r="R8" s="152"/>
      <c r="S8" s="152"/>
      <c r="T8" s="152"/>
      <c r="U8" s="152"/>
      <c r="V8" s="152"/>
      <c r="W8" s="152"/>
    </row>
    <row r="9" spans="2:23" ht="24" customHeight="1" x14ac:dyDescent="0.2">
      <c r="B9" s="1175">
        <v>2021</v>
      </c>
      <c r="C9" s="1175"/>
      <c r="D9" s="987">
        <f>+'[72]Valores Anuais'!B31</f>
        <v>-5.1833333333333345</v>
      </c>
      <c r="E9" s="1023">
        <f>+'[72]Valores Anuais'!C31</f>
        <v>-7.2416666666666671</v>
      </c>
      <c r="F9" s="987">
        <f>+'[72]Valores Anuais'!D31</f>
        <v>-12.866666666666669</v>
      </c>
      <c r="G9" s="1023">
        <f>+'[72]Valores Anuais'!E31</f>
        <v>-6.8333333333333348</v>
      </c>
      <c r="H9" s="987">
        <f>+'[72]Valores Anuais'!BN31</f>
        <v>44531</v>
      </c>
      <c r="I9" s="1023">
        <f>+'[72]Valores Anuais'!K31</f>
        <v>-7.4749999999999988</v>
      </c>
      <c r="J9" s="987">
        <f>+'[72]Valores Anuais'!J31</f>
        <v>-8.4666666666666668</v>
      </c>
      <c r="K9" s="987">
        <f>+'[72]Valores Anuais'!H31</f>
        <v>77.61666666666666</v>
      </c>
      <c r="L9" s="987">
        <f>('[72]Valores Anuais'!H31/'[72]Valores Anuais'!H30-1)*100</f>
        <v>-4.8134900357690524</v>
      </c>
      <c r="M9" s="1023">
        <f>+'[72]Valores Anuais'!I31</f>
        <v>37.375</v>
      </c>
      <c r="N9" s="1024"/>
      <c r="O9" s="152"/>
      <c r="P9" s="152"/>
      <c r="Q9" s="152"/>
      <c r="R9" s="152"/>
      <c r="S9" s="152"/>
      <c r="T9" s="152"/>
      <c r="U9" s="152"/>
      <c r="V9" s="152"/>
      <c r="W9" s="152"/>
    </row>
    <row r="10" spans="2:23" ht="24" customHeight="1" x14ac:dyDescent="0.2">
      <c r="B10" s="1175">
        <v>2022</v>
      </c>
      <c r="C10" s="1175"/>
      <c r="D10" s="987">
        <f>+'[72]Valores Anuais'!B32</f>
        <v>-19.825000000000003</v>
      </c>
      <c r="E10" s="1023">
        <f>+'[72]Valores Anuais'!C32</f>
        <v>-18.45</v>
      </c>
      <c r="F10" s="987">
        <f>+'[72]Valores Anuais'!D32</f>
        <v>-26.45</v>
      </c>
      <c r="G10" s="1023">
        <f>+'[72]Valores Anuais'!E32</f>
        <v>-21.2</v>
      </c>
      <c r="H10" s="987">
        <f>+'[72]Valores Anuais'!BN32</f>
        <v>44896</v>
      </c>
      <c r="I10" s="1023">
        <f>+'[72]Valores Anuais'!K32</f>
        <v>-21.924999999999997</v>
      </c>
      <c r="J10" s="987">
        <f>+'[72]Valores Anuais'!J32</f>
        <v>-23</v>
      </c>
      <c r="K10" s="987">
        <f>+'[72]Valores Anuais'!H32</f>
        <v>58.974999999999994</v>
      </c>
      <c r="L10" s="987">
        <f>('[72]Valores Anuais'!H32/'[72]Valores Anuais'!H31-1)*100</f>
        <v>-24.017607902082883</v>
      </c>
      <c r="M10" s="1023">
        <f>+'[72]Valores Anuais'!I32</f>
        <v>31.5</v>
      </c>
      <c r="N10" s="1024"/>
      <c r="O10" s="152"/>
      <c r="P10" s="152"/>
      <c r="Q10" s="152"/>
      <c r="R10" s="152"/>
      <c r="S10" s="152"/>
      <c r="T10" s="152"/>
      <c r="U10" s="152"/>
      <c r="V10" s="152"/>
      <c r="W10" s="152"/>
    </row>
    <row r="11" spans="2:23" ht="24" customHeight="1" x14ac:dyDescent="0.2">
      <c r="B11" s="1398"/>
      <c r="C11" s="1398"/>
      <c r="D11" s="989"/>
      <c r="E11" s="784"/>
      <c r="F11" s="989"/>
      <c r="G11" s="784"/>
      <c r="H11" s="989"/>
      <c r="I11" s="784"/>
      <c r="J11" s="989"/>
      <c r="K11" s="989"/>
      <c r="L11" s="989"/>
      <c r="M11" s="784"/>
      <c r="N11" s="1024"/>
      <c r="O11" s="152"/>
      <c r="P11" s="152"/>
      <c r="Q11" s="152"/>
      <c r="R11" s="152"/>
      <c r="S11" s="152"/>
      <c r="T11" s="152"/>
      <c r="U11" s="152"/>
      <c r="V11" s="152"/>
      <c r="W11" s="152"/>
    </row>
    <row r="12" spans="2:23" ht="24" customHeight="1" x14ac:dyDescent="0.2">
      <c r="B12" s="110">
        <v>21</v>
      </c>
      <c r="C12" s="51" t="s">
        <v>71</v>
      </c>
      <c r="D12" s="989">
        <f>+'[72]Valores Mensais'!B350</f>
        <v>-7.1</v>
      </c>
      <c r="E12" s="784">
        <f>+'[72]Valores Mensais'!C350</f>
        <v>-8.6</v>
      </c>
      <c r="F12" s="989">
        <f>+'[72]Valores Mensais'!D350</f>
        <v>-14.5</v>
      </c>
      <c r="G12" s="989">
        <f>+'[72]Valores Mensais'!E350</f>
        <v>-5.7</v>
      </c>
      <c r="H12" s="989">
        <f>+'[72]Valores Mensais'!BO350</f>
        <v>-11.7</v>
      </c>
      <c r="I12" s="784">
        <f>+'[72]Valores Mensais'!J350</f>
        <v>-9.1999999999999993</v>
      </c>
      <c r="J12" s="989">
        <f>+'[72]Valores Mensais'!I350</f>
        <v>-10.3</v>
      </c>
      <c r="K12" s="989">
        <f>+'[72]Valores Mensais'!H350</f>
        <v>70.599999999999994</v>
      </c>
      <c r="L12" s="989">
        <f>+'[72]VH . EUA e Japão'!C306</f>
        <v>-12.515489467162343</v>
      </c>
      <c r="M12" s="989">
        <f>+'[72]Valores Mensais'!K350</f>
        <v>38.799999999999997</v>
      </c>
      <c r="N12" s="152"/>
      <c r="O12" s="152"/>
      <c r="P12" s="152"/>
      <c r="Q12" s="152"/>
      <c r="R12" s="152"/>
      <c r="S12" s="152"/>
      <c r="T12" s="152"/>
      <c r="U12" s="152"/>
      <c r="V12" s="152"/>
      <c r="W12" s="152"/>
    </row>
    <row r="13" spans="2:23" ht="24" customHeight="1" x14ac:dyDescent="0.2">
      <c r="B13" s="57">
        <v>22</v>
      </c>
      <c r="C13" s="58" t="s">
        <v>72</v>
      </c>
      <c r="D13" s="990">
        <f>+'[72]Valores Mensais'!B351</f>
        <v>-5.2</v>
      </c>
      <c r="E13" s="782">
        <f>+'[72]Valores Mensais'!C351</f>
        <v>-9.1999999999999993</v>
      </c>
      <c r="F13" s="990">
        <f>+'[72]Valores Mensais'!D351</f>
        <v>-13.6</v>
      </c>
      <c r="G13" s="782">
        <f>+'[72]Valores Mensais'!E351</f>
        <v>-10</v>
      </c>
      <c r="H13" s="990">
        <f>+'[72]Valores Mensais'!BO351</f>
        <v>-11.4</v>
      </c>
      <c r="I13" s="782">
        <f>+'[72]Valores Mensais'!J351</f>
        <v>-9.5</v>
      </c>
      <c r="J13" s="990">
        <f>+'[72]Valores Mensais'!I351</f>
        <v>-10.9</v>
      </c>
      <c r="K13" s="990">
        <f>+'[72]Valores Mensais'!H351</f>
        <v>67.2</v>
      </c>
      <c r="L13" s="990">
        <f>+'[72]VH . EUA e Japão'!C307</f>
        <v>-14.936708860759495</v>
      </c>
      <c r="M13" s="782">
        <f>+'[72]Valores Mensais'!K351</f>
        <v>36.799999999999997</v>
      </c>
      <c r="N13" s="152"/>
      <c r="O13" s="152"/>
      <c r="P13" s="152"/>
      <c r="Q13" s="152"/>
      <c r="R13" s="152"/>
      <c r="S13" s="152"/>
      <c r="T13" s="152"/>
      <c r="U13" s="152"/>
      <c r="V13" s="152"/>
      <c r="W13" s="152"/>
    </row>
    <row r="14" spans="2:23" ht="24" customHeight="1" x14ac:dyDescent="0.2">
      <c r="B14" s="57"/>
      <c r="C14" s="58" t="s">
        <v>73</v>
      </c>
      <c r="D14" s="990">
        <f>+'[72]Valores Mensais'!B352</f>
        <v>-6.2</v>
      </c>
      <c r="E14" s="782">
        <f>+'[72]Valores Mensais'!C352</f>
        <v>-8.4</v>
      </c>
      <c r="F14" s="990">
        <f>+'[72]Valores Mensais'!D352</f>
        <v>-11.3</v>
      </c>
      <c r="G14" s="782">
        <f>+'[72]Valores Mensais'!E352</f>
        <v>-10.8</v>
      </c>
      <c r="H14" s="990">
        <f>+'[72]Valores Mensais'!BO352</f>
        <v>-15.2</v>
      </c>
      <c r="I14" s="782">
        <f>+'[72]Valores Mensais'!J352</f>
        <v>-9.5</v>
      </c>
      <c r="J14" s="990">
        <f>+'[72]Valores Mensais'!I352</f>
        <v>-10.7</v>
      </c>
      <c r="K14" s="990">
        <f>+'[72]Valores Mensais'!H352</f>
        <v>62.8</v>
      </c>
      <c r="L14" s="990">
        <f>+'[72]VH . EUA e Japão'!C308</f>
        <v>-18.229166666666664</v>
      </c>
      <c r="M14" s="782">
        <f>+'[72]Valores Mensais'!K352</f>
        <v>35.5</v>
      </c>
      <c r="N14" s="152"/>
      <c r="O14" s="152"/>
      <c r="P14" s="152"/>
      <c r="Q14" s="152"/>
      <c r="R14" s="152"/>
      <c r="S14" s="152"/>
      <c r="T14" s="152"/>
      <c r="U14" s="152"/>
      <c r="V14" s="152"/>
      <c r="W14" s="152"/>
    </row>
    <row r="15" spans="2:23" ht="24" customHeight="1" x14ac:dyDescent="0.2">
      <c r="B15" s="57"/>
      <c r="C15" s="58" t="s">
        <v>74</v>
      </c>
      <c r="D15" s="990">
        <f>+'[72]Valores Mensais'!B353</f>
        <v>-15.3</v>
      </c>
      <c r="E15" s="782">
        <f>+'[72]Valores Mensais'!C353</f>
        <v>-21.2</v>
      </c>
      <c r="F15" s="990">
        <f>+'[72]Valores Mensais'!D353</f>
        <v>-29.6</v>
      </c>
      <c r="G15" s="782">
        <f>+'[72]Valores Mensais'!E353</f>
        <v>-24.6</v>
      </c>
      <c r="H15" s="990">
        <f>+'[72]Valores Mensais'!BO353</f>
        <v>-23.3</v>
      </c>
      <c r="I15" s="782">
        <f>+'[72]Valores Mensais'!J353</f>
        <v>-22</v>
      </c>
      <c r="J15" s="990">
        <f>+'[72]Valores Mensais'!I353</f>
        <v>-22.5</v>
      </c>
      <c r="K15" s="990">
        <f>+'[72]Valores Mensais'!H353</f>
        <v>59.4</v>
      </c>
      <c r="L15" s="990">
        <f>+'[72]VH . EUA e Japão'!C309</f>
        <v>-30.03533568904594</v>
      </c>
      <c r="M15" s="782">
        <f>+'[72]Valores Mensais'!K353</f>
        <v>32.5</v>
      </c>
      <c r="N15" s="152"/>
      <c r="O15" s="152"/>
      <c r="P15" s="152"/>
      <c r="Q15" s="152"/>
      <c r="R15" s="152"/>
      <c r="S15" s="152"/>
      <c r="T15" s="152"/>
      <c r="U15" s="152"/>
      <c r="V15" s="152"/>
      <c r="W15" s="152"/>
    </row>
    <row r="16" spans="2:23" ht="24" customHeight="1" x14ac:dyDescent="0.2">
      <c r="B16" s="57"/>
      <c r="C16" s="58" t="s">
        <v>75</v>
      </c>
      <c r="D16" s="990">
        <f>+'[72]Valores Mensais'!B354</f>
        <v>-18.899999999999999</v>
      </c>
      <c r="E16" s="782">
        <f>+'[72]Valores Mensais'!C354</f>
        <v>-19.399999999999999</v>
      </c>
      <c r="F16" s="990">
        <f>+'[72]Valores Mensais'!D354</f>
        <v>-27.7</v>
      </c>
      <c r="G16" s="782">
        <f>+'[72]Valores Mensais'!E354</f>
        <v>-22.6</v>
      </c>
      <c r="H16" s="990">
        <f>+'[72]Valores Mensais'!BO354</f>
        <v>-26.9</v>
      </c>
      <c r="I16" s="782">
        <f>+'[72]Valores Mensais'!J354</f>
        <v>-22.5</v>
      </c>
      <c r="J16" s="990">
        <f>+'[72]Valores Mensais'!I354</f>
        <v>-23.1</v>
      </c>
      <c r="K16" s="990">
        <f>+'[72]Valores Mensais'!H354</f>
        <v>65.2</v>
      </c>
      <c r="L16" s="990">
        <f>+'[72]VH . EUA e Japão'!C310</f>
        <v>-26.160815402038494</v>
      </c>
      <c r="M16" s="782">
        <f>+'[72]Valores Mensais'!K354</f>
        <v>32.4</v>
      </c>
      <c r="N16" s="152"/>
      <c r="O16" s="152"/>
      <c r="P16" s="152"/>
      <c r="Q16" s="152"/>
      <c r="R16" s="152"/>
      <c r="S16" s="152"/>
      <c r="T16" s="152"/>
      <c r="U16" s="152"/>
      <c r="V16" s="152"/>
      <c r="W16" s="152"/>
    </row>
    <row r="17" spans="2:23" ht="24" customHeight="1" x14ac:dyDescent="0.2">
      <c r="B17" s="57"/>
      <c r="C17" s="58" t="s">
        <v>76</v>
      </c>
      <c r="D17" s="990">
        <f>+'[72]Valores Mensais'!B355</f>
        <v>-18.3</v>
      </c>
      <c r="E17" s="782">
        <f>+'[72]Valores Mensais'!C355</f>
        <v>-19.100000000000001</v>
      </c>
      <c r="F17" s="990">
        <f>+'[72]Valores Mensais'!D355</f>
        <v>-24</v>
      </c>
      <c r="G17" s="782">
        <f>+'[72]Valores Mensais'!E355</f>
        <v>-22.4</v>
      </c>
      <c r="H17" s="990">
        <f>+'[72]Valores Mensais'!BO355</f>
        <v>-22.8</v>
      </c>
      <c r="I17" s="782">
        <f>+'[72]Valores Mensais'!J355</f>
        <v>-21.5</v>
      </c>
      <c r="J17" s="990">
        <f>+'[72]Valores Mensais'!I355</f>
        <v>-22.6</v>
      </c>
      <c r="K17" s="990">
        <f>+'[72]Valores Mensais'!H355</f>
        <v>58.4</v>
      </c>
      <c r="L17" s="990">
        <f>+'[72]VH . EUA e Japão'!C311</f>
        <v>-29.553679131483722</v>
      </c>
      <c r="M17" s="782">
        <f>+'[72]Valores Mensais'!K355</f>
        <v>33.1</v>
      </c>
      <c r="N17" s="152"/>
      <c r="O17" s="152"/>
      <c r="P17" s="152"/>
      <c r="Q17" s="152"/>
      <c r="R17" s="152"/>
      <c r="S17" s="152"/>
      <c r="T17" s="152"/>
      <c r="U17" s="152"/>
      <c r="V17" s="152"/>
      <c r="W17" s="152"/>
    </row>
    <row r="18" spans="2:23" ht="24" customHeight="1" x14ac:dyDescent="0.2">
      <c r="B18" s="57"/>
      <c r="C18" s="58" t="s">
        <v>77</v>
      </c>
      <c r="D18" s="990">
        <f>+'[72]Valores Mensais'!B356</f>
        <v>-19.899999999999999</v>
      </c>
      <c r="E18" s="782">
        <f>+'[72]Valores Mensais'!C356</f>
        <v>-21.2</v>
      </c>
      <c r="F18" s="990">
        <f>+'[72]Valores Mensais'!D356</f>
        <v>-29.2</v>
      </c>
      <c r="G18" s="782">
        <f>+'[72]Valores Mensais'!E356</f>
        <v>-24</v>
      </c>
      <c r="H18" s="990">
        <f>+'[72]Valores Mensais'!BO356</f>
        <v>-28.1</v>
      </c>
      <c r="I18" s="782">
        <f>+'[72]Valores Mensais'!J356</f>
        <v>-24.1</v>
      </c>
      <c r="J18" s="990">
        <f>+'[72]Valores Mensais'!I356</f>
        <v>-24.9</v>
      </c>
      <c r="K18" s="990">
        <f>+'[72]Valores Mensais'!H356</f>
        <v>50</v>
      </c>
      <c r="L18" s="990">
        <f>+'[72]VH . EUA e Japão'!C312</f>
        <v>-41.520467836257311</v>
      </c>
      <c r="M18" s="782">
        <f>+'[72]Valores Mensais'!K356</f>
        <v>31.7</v>
      </c>
      <c r="N18" s="152"/>
      <c r="O18" s="152"/>
      <c r="P18" s="152"/>
      <c r="Q18" s="152"/>
      <c r="R18" s="152"/>
      <c r="S18" s="152"/>
      <c r="T18" s="152"/>
      <c r="U18" s="152"/>
      <c r="V18" s="152"/>
      <c r="W18" s="152"/>
    </row>
    <row r="19" spans="2:23" ht="24" customHeight="1" x14ac:dyDescent="0.2">
      <c r="B19" s="57"/>
      <c r="C19" s="58" t="s">
        <v>66</v>
      </c>
      <c r="D19" s="990">
        <f>+'[72]Valores Mensais'!B357</f>
        <v>-25.2</v>
      </c>
      <c r="E19" s="782">
        <f>+'[72]Valores Mensais'!C357</f>
        <v>-21.7</v>
      </c>
      <c r="F19" s="990">
        <f>+'[72]Valores Mensais'!D357</f>
        <v>-34.6</v>
      </c>
      <c r="G19" s="782">
        <f>+'[72]Valores Mensais'!E357</f>
        <v>-27.8</v>
      </c>
      <c r="H19" s="990">
        <f>+'[72]Valores Mensais'!BO357</f>
        <v>-26.6</v>
      </c>
      <c r="I19" s="782">
        <f>+'[72]Valores Mensais'!J357</f>
        <v>-27.2</v>
      </c>
      <c r="J19" s="990">
        <f>+'[72]Valores Mensais'!I357</f>
        <v>-27.9</v>
      </c>
      <c r="K19" s="990">
        <f>+'[72]Valores Mensais'!H357</f>
        <v>51.5</v>
      </c>
      <c r="L19" s="990">
        <f>+'[72]VH . EUA e Japão'!C313</f>
        <v>-36.576354679802961</v>
      </c>
      <c r="M19" s="782">
        <f>+'[72]Valores Mensais'!K357</f>
        <v>30.1</v>
      </c>
      <c r="N19" s="152"/>
      <c r="O19" s="152"/>
      <c r="P19" s="152"/>
      <c r="Q19" s="152"/>
      <c r="R19" s="152"/>
      <c r="S19" s="152"/>
      <c r="T19" s="152"/>
      <c r="U19" s="152"/>
      <c r="V19" s="152"/>
      <c r="W19" s="152"/>
    </row>
    <row r="20" spans="2:23" ht="24" customHeight="1" x14ac:dyDescent="0.2">
      <c r="B20" s="57"/>
      <c r="C20" s="58" t="s">
        <v>67</v>
      </c>
      <c r="D20" s="990">
        <f>+'[72]Valores Mensais'!B358</f>
        <v>-24.1</v>
      </c>
      <c r="E20" s="782">
        <f>+'[72]Valores Mensais'!C358</f>
        <v>-18.7</v>
      </c>
      <c r="F20" s="990">
        <f>+'[72]Valores Mensais'!D358</f>
        <v>-31.1</v>
      </c>
      <c r="G20" s="782">
        <f>+'[72]Valores Mensais'!E358</f>
        <v>-24.7</v>
      </c>
      <c r="H20" s="990">
        <f>+'[72]Valores Mensais'!BO358</f>
        <v>-28.9</v>
      </c>
      <c r="I20" s="782">
        <f>+'[72]Valores Mensais'!J358</f>
        <v>-25</v>
      </c>
      <c r="J20" s="990">
        <f>+'[72]Valores Mensais'!I358</f>
        <v>-26.2</v>
      </c>
      <c r="K20" s="990">
        <f>+'[72]Valores Mensais'!H358</f>
        <v>58.2</v>
      </c>
      <c r="L20" s="990">
        <f>+'[72]VH . EUA e Japão'!C314</f>
        <v>-17.211948790896148</v>
      </c>
      <c r="M20" s="782">
        <f>+'[72]Valores Mensais'!K358</f>
        <v>32.200000000000003</v>
      </c>
      <c r="N20" s="152"/>
      <c r="O20" s="152"/>
      <c r="P20" s="152"/>
      <c r="Q20" s="152"/>
      <c r="R20" s="152"/>
      <c r="S20" s="152"/>
      <c r="T20" s="152"/>
      <c r="U20" s="152"/>
      <c r="V20" s="152"/>
      <c r="W20" s="152"/>
    </row>
    <row r="21" spans="2:23" ht="24" customHeight="1" x14ac:dyDescent="0.2">
      <c r="B21" s="57"/>
      <c r="C21" s="58" t="s">
        <v>68</v>
      </c>
      <c r="D21" s="990">
        <f>+'[72]Valores Mensais'!B359</f>
        <v>-29.4</v>
      </c>
      <c r="E21" s="782">
        <f>+'[72]Valores Mensais'!C359</f>
        <v>-22.3</v>
      </c>
      <c r="F21" s="990">
        <f>+'[72]Valores Mensais'!D359</f>
        <v>-32</v>
      </c>
      <c r="G21" s="782">
        <f>+'[72]Valores Mensais'!E359</f>
        <v>-26.4</v>
      </c>
      <c r="H21" s="990">
        <f>+'[72]Valores Mensais'!BO359</f>
        <v>-35.799999999999997</v>
      </c>
      <c r="I21" s="782">
        <f>+'[72]Valores Mensais'!J359</f>
        <v>-28.7</v>
      </c>
      <c r="J21" s="990">
        <f>+'[72]Valores Mensais'!I359</f>
        <v>-29.8</v>
      </c>
      <c r="K21" s="990">
        <f>+'[72]Valores Mensais'!H359</f>
        <v>58.6</v>
      </c>
      <c r="L21" s="990">
        <f>+'[72]VH . EUA e Japão'!C315</f>
        <v>-19.505494505494504</v>
      </c>
      <c r="M21" s="782">
        <f>+'[72]Valores Mensais'!K359</f>
        <v>30.8</v>
      </c>
      <c r="N21" s="152"/>
      <c r="O21" s="152"/>
      <c r="P21" s="152"/>
      <c r="Q21" s="152"/>
      <c r="R21" s="152"/>
      <c r="S21" s="152"/>
      <c r="T21" s="152"/>
      <c r="U21" s="152"/>
      <c r="V21" s="152"/>
      <c r="W21" s="152"/>
    </row>
    <row r="22" spans="2:23" ht="24" customHeight="1" x14ac:dyDescent="0.2">
      <c r="B22" s="57"/>
      <c r="C22" s="58" t="s">
        <v>69</v>
      </c>
      <c r="D22" s="990">
        <f>+'[72]Valores Mensais'!B360</f>
        <v>-28.3</v>
      </c>
      <c r="E22" s="782">
        <f>+'[72]Valores Mensais'!C360</f>
        <v>-20.8</v>
      </c>
      <c r="F22" s="990">
        <f>+'[72]Valores Mensais'!D360</f>
        <v>-31.1</v>
      </c>
      <c r="G22" s="782">
        <f>+'[72]Valores Mensais'!E360</f>
        <v>-26.4</v>
      </c>
      <c r="H22" s="990">
        <f>+'[72]Valores Mensais'!BO360</f>
        <v>-32.4</v>
      </c>
      <c r="I22" s="782">
        <f>+'[72]Valores Mensais'!J360</f>
        <v>-27.4</v>
      </c>
      <c r="J22" s="990">
        <f>+'[72]Valores Mensais'!I360</f>
        <v>-28.8</v>
      </c>
      <c r="K22" s="990">
        <f>+'[72]Valores Mensais'!H360</f>
        <v>59.9</v>
      </c>
      <c r="L22" s="990">
        <f>+'[72]VH . EUA e Japão'!C316</f>
        <v>-16.457461645746175</v>
      </c>
      <c r="M22" s="782">
        <f>+'[72]Valores Mensais'!K360</f>
        <v>30.5</v>
      </c>
      <c r="N22" s="152"/>
      <c r="O22" s="152"/>
      <c r="P22" s="152"/>
      <c r="Q22" s="152"/>
      <c r="R22" s="152"/>
      <c r="S22" s="152"/>
      <c r="T22" s="152"/>
      <c r="U22" s="152"/>
      <c r="V22" s="152"/>
      <c r="W22" s="152"/>
    </row>
    <row r="23" spans="2:23" ht="24" customHeight="1" x14ac:dyDescent="0.2">
      <c r="B23" s="57"/>
      <c r="C23" s="58" t="s">
        <v>70</v>
      </c>
      <c r="D23" s="990">
        <f>+'[72]Valores Mensais'!B361</f>
        <v>-25.1</v>
      </c>
      <c r="E23" s="782">
        <f>+'[72]Valores Mensais'!C361</f>
        <v>-18.7</v>
      </c>
      <c r="F23" s="990">
        <f>+'[72]Valores Mensais'!D361</f>
        <v>-28</v>
      </c>
      <c r="G23" s="782">
        <f>+'[72]Valores Mensais'!E361</f>
        <v>-18.100000000000001</v>
      </c>
      <c r="H23" s="990">
        <f>+'[72]Valores Mensais'!BO361</f>
        <v>-29.2</v>
      </c>
      <c r="I23" s="782">
        <f>+'[72]Valores Mensais'!J361</f>
        <v>-23.7</v>
      </c>
      <c r="J23" s="990">
        <f>+'[72]Valores Mensais'!I361</f>
        <v>-25.1</v>
      </c>
      <c r="K23" s="990">
        <f>+'[72]Valores Mensais'!H361</f>
        <v>56.8</v>
      </c>
      <c r="L23" s="990">
        <f>+'[72]VH . EUA e Japão'!C317</f>
        <v>-15.727002967359061</v>
      </c>
      <c r="M23" s="782">
        <f>+'[72]Valores Mensais'!K361</f>
        <v>29.7</v>
      </c>
      <c r="N23" s="152"/>
      <c r="O23" s="152"/>
      <c r="P23" s="152"/>
      <c r="Q23" s="152"/>
      <c r="R23" s="152"/>
      <c r="S23" s="152"/>
      <c r="T23" s="152"/>
      <c r="U23" s="152"/>
      <c r="V23" s="152"/>
      <c r="W23" s="152"/>
    </row>
    <row r="24" spans="2:23" ht="24" customHeight="1" x14ac:dyDescent="0.2">
      <c r="B24" s="110"/>
      <c r="C24" s="51" t="s">
        <v>71</v>
      </c>
      <c r="D24" s="989">
        <f>+'[72]Valores Mensais'!B362</f>
        <v>-22</v>
      </c>
      <c r="E24" s="784">
        <f>+'[72]Valores Mensais'!C362</f>
        <v>-20.7</v>
      </c>
      <c r="F24" s="989">
        <f>+'[72]Valores Mensais'!D362</f>
        <v>-25.2</v>
      </c>
      <c r="G24" s="989">
        <f>+'[72]Valores Mensais'!E362</f>
        <v>-16.600000000000001</v>
      </c>
      <c r="H24" s="989">
        <f>+'[72]Valores Mensais'!BO362</f>
        <v>-24.7</v>
      </c>
      <c r="I24" s="784">
        <f>+'[72]Valores Mensais'!J362</f>
        <v>-22</v>
      </c>
      <c r="J24" s="989">
        <f>+'[72]Valores Mensais'!I362</f>
        <v>-23.5</v>
      </c>
      <c r="K24" s="989">
        <f>+'[72]Valores Mensais'!H362</f>
        <v>59.7</v>
      </c>
      <c r="L24" s="989">
        <f>+'[72]VH . EUA e Japão'!C318</f>
        <v>-15.439093484419253</v>
      </c>
      <c r="M24" s="989">
        <f>+'[72]Valores Mensais'!K362</f>
        <v>31</v>
      </c>
      <c r="N24" s="152"/>
      <c r="O24" s="152"/>
      <c r="P24" s="152"/>
      <c r="Q24" s="152"/>
      <c r="R24" s="152"/>
      <c r="S24" s="152"/>
      <c r="T24" s="152"/>
      <c r="U24" s="152"/>
      <c r="V24" s="152"/>
      <c r="W24" s="152"/>
    </row>
    <row r="25" spans="2:23" ht="24" customHeight="1" x14ac:dyDescent="0.2">
      <c r="B25" s="57">
        <v>23</v>
      </c>
      <c r="C25" s="58" t="s">
        <v>72</v>
      </c>
      <c r="D25" s="990">
        <f>+'[72]Valores Mensais'!B363</f>
        <v>-19.2</v>
      </c>
      <c r="E25" s="782">
        <f>+'[72]Valores Mensais'!C363</f>
        <v>-20.3</v>
      </c>
      <c r="F25" s="990">
        <f>+'[72]Valores Mensais'!D363</f>
        <v>-22.8</v>
      </c>
      <c r="G25" s="782">
        <f>+'[72]Valores Mensais'!E363</f>
        <v>-18</v>
      </c>
      <c r="H25" s="990">
        <f>+'[72]Valores Mensais'!BO363</f>
        <v>-24</v>
      </c>
      <c r="I25" s="782">
        <f>+'[72]Valores Mensais'!J363</f>
        <v>-20.6</v>
      </c>
      <c r="J25" s="990">
        <f>+'[72]Valores Mensais'!I363</f>
        <v>-22.1</v>
      </c>
      <c r="K25" s="990">
        <f>+'[72]Valores Mensais'!H363</f>
        <v>64.900000000000006</v>
      </c>
      <c r="L25" s="990">
        <f>+'[72]VH . EUA e Japão'!C319</f>
        <v>-3.4226190476190466</v>
      </c>
      <c r="M25" s="782">
        <f>+'[72]Valores Mensais'!K363</f>
        <v>31.3</v>
      </c>
      <c r="N25" s="152"/>
      <c r="O25" s="152"/>
      <c r="P25" s="152"/>
      <c r="Q25" s="152"/>
      <c r="R25" s="152"/>
      <c r="S25" s="152"/>
      <c r="T25" s="152"/>
      <c r="U25" s="152"/>
      <c r="V25" s="152"/>
      <c r="W25" s="152"/>
    </row>
    <row r="26" spans="2:23" ht="24" customHeight="1" x14ac:dyDescent="0.2">
      <c r="B26" s="57"/>
      <c r="C26" s="58" t="s">
        <v>73</v>
      </c>
      <c r="D26" s="990">
        <f>+'[72]Valores Mensais'!B364</f>
        <v>-15.8</v>
      </c>
      <c r="E26" s="782">
        <f>+'[72]Valores Mensais'!C364</f>
        <v>-21.3</v>
      </c>
      <c r="F26" s="990">
        <f>+'[72]Valores Mensais'!D364</f>
        <v>-21.9</v>
      </c>
      <c r="G26" s="782">
        <f>+'[72]Valores Mensais'!E364</f>
        <v>-16.5</v>
      </c>
      <c r="H26" s="990">
        <f>+'[72]Valores Mensais'!BO364</f>
        <v>-18.7</v>
      </c>
      <c r="I26" s="782">
        <f>+'[72]Valores Mensais'!J364</f>
        <v>-19</v>
      </c>
      <c r="J26" s="990">
        <f>+'[72]Valores Mensais'!I364</f>
        <v>-20.6</v>
      </c>
      <c r="K26" s="990">
        <f>+'[72]Valores Mensais'!H364</f>
        <v>67</v>
      </c>
      <c r="L26" s="990">
        <f>+'[72]VH . EUA e Japão'!C320</f>
        <v>6.6878980891719841</v>
      </c>
      <c r="M26" s="782">
        <f>+'[72]Valores Mensais'!K364</f>
        <v>31.3</v>
      </c>
      <c r="N26" s="152"/>
      <c r="O26" s="152"/>
      <c r="P26" s="152"/>
      <c r="Q26" s="152"/>
      <c r="R26" s="152"/>
      <c r="S26" s="152"/>
      <c r="T26" s="152"/>
      <c r="U26" s="152"/>
      <c r="V26" s="152"/>
      <c r="W26" s="152"/>
    </row>
    <row r="27" spans="2:23" ht="24" customHeight="1" x14ac:dyDescent="0.2">
      <c r="B27" s="57"/>
      <c r="C27" s="58" t="s">
        <v>74</v>
      </c>
      <c r="D27" s="990">
        <f>+'[72]Valores Mensais'!B365</f>
        <v>-17.100000000000001</v>
      </c>
      <c r="E27" s="782">
        <f>+'[72]Valores Mensais'!C365</f>
        <v>-20.6</v>
      </c>
      <c r="F27" s="990">
        <f>+'[72]Valores Mensais'!D365</f>
        <v>-24.5</v>
      </c>
      <c r="G27" s="782">
        <f>+'[72]Valores Mensais'!E365</f>
        <v>-14.7</v>
      </c>
      <c r="H27" s="990">
        <f>+'[72]Valores Mensais'!BO365</f>
        <v>-17.399999999999999</v>
      </c>
      <c r="I27" s="782">
        <f>+'[72]Valores Mensais'!J365</f>
        <v>-19.100000000000001</v>
      </c>
      <c r="J27" s="990">
        <f>+'[72]Valores Mensais'!I365</f>
        <v>-20.6</v>
      </c>
      <c r="K27" s="990">
        <f>+'[72]Valores Mensais'!H365</f>
        <v>62</v>
      </c>
      <c r="L27" s="990">
        <f>+'[72]VH . EUA e Japão'!C321</f>
        <v>4.3771043771043905</v>
      </c>
      <c r="M27" s="782">
        <f>+'[72]Valores Mensais'!K365</f>
        <v>33.9</v>
      </c>
      <c r="N27" s="152"/>
      <c r="O27" s="152"/>
      <c r="P27" s="152"/>
      <c r="Q27" s="152"/>
      <c r="R27" s="152"/>
      <c r="S27" s="152"/>
      <c r="T27" s="152"/>
      <c r="U27" s="152"/>
      <c r="V27" s="152"/>
      <c r="W27" s="152"/>
    </row>
    <row r="28" spans="2:23" ht="24" customHeight="1" x14ac:dyDescent="0.2">
      <c r="B28" s="57"/>
      <c r="C28" s="58" t="s">
        <v>75</v>
      </c>
      <c r="D28" s="990">
        <f>+'[72]Valores Mensais'!B366</f>
        <v>-13.2</v>
      </c>
      <c r="E28" s="782">
        <f>+'[72]Valores Mensais'!C366</f>
        <v>-19.100000000000001</v>
      </c>
      <c r="F28" s="990">
        <f>+'[72]Valores Mensais'!D366</f>
        <v>-20.7</v>
      </c>
      <c r="G28" s="782">
        <f>+'[72]Valores Mensais'!E366</f>
        <v>-15.1</v>
      </c>
      <c r="H28" s="990">
        <f>+'[72]Valores Mensais'!BO366</f>
        <v>-17.100000000000001</v>
      </c>
      <c r="I28" s="782">
        <f>+'[72]Valores Mensais'!J366</f>
        <v>-17.5</v>
      </c>
      <c r="J28" s="990">
        <f>+'[72]Valores Mensais'!I366</f>
        <v>-18.899999999999999</v>
      </c>
      <c r="K28" s="990">
        <f>+'[72]Valores Mensais'!H366</f>
        <v>63.5</v>
      </c>
      <c r="L28" s="990">
        <f>+'[72]VH . EUA e Japão'!C322</f>
        <v>-2.6073619631901912</v>
      </c>
      <c r="M28" s="782">
        <f>+'[72]Valores Mensais'!K366</f>
        <v>35.4</v>
      </c>
      <c r="N28" s="152"/>
      <c r="O28" s="152"/>
      <c r="P28" s="152"/>
      <c r="Q28" s="152"/>
      <c r="R28" s="152"/>
      <c r="S28" s="152"/>
      <c r="T28" s="152"/>
      <c r="U28" s="152"/>
      <c r="V28" s="152"/>
      <c r="W28" s="152"/>
    </row>
    <row r="29" spans="2:23" ht="24" customHeight="1" x14ac:dyDescent="0.2">
      <c r="B29" s="57"/>
      <c r="C29" s="58" t="s">
        <v>76</v>
      </c>
      <c r="D29" s="990">
        <f>+'[72]Valores Mensais'!B367</f>
        <v>-13</v>
      </c>
      <c r="E29" s="782">
        <f>+'[72]Valores Mensais'!C367</f>
        <v>-17.3</v>
      </c>
      <c r="F29" s="990">
        <f>+'[72]Valores Mensais'!D367</f>
        <v>-21.2</v>
      </c>
      <c r="G29" s="782">
        <f>+'[72]Valores Mensais'!E367</f>
        <v>-16.600000000000001</v>
      </c>
      <c r="H29" s="990">
        <f>+'[72]Valores Mensais'!BO367</f>
        <v>-19.8</v>
      </c>
      <c r="I29" s="782">
        <f>+'[72]Valores Mensais'!J367</f>
        <v>-17.399999999999999</v>
      </c>
      <c r="J29" s="990">
        <f>+'[72]Valores Mensais'!I367</f>
        <v>-18.3</v>
      </c>
      <c r="K29" s="990"/>
      <c r="L29" s="990"/>
      <c r="M29" s="782">
        <f>+'[72]Valores Mensais'!K367</f>
        <v>36</v>
      </c>
      <c r="N29" s="152"/>
      <c r="O29" s="152"/>
      <c r="P29" s="152"/>
      <c r="Q29" s="152"/>
      <c r="R29" s="152"/>
      <c r="S29" s="152"/>
      <c r="T29" s="152"/>
      <c r="U29" s="152"/>
      <c r="V29" s="152"/>
      <c r="W29" s="152"/>
    </row>
    <row r="30" spans="2:23" ht="2.1" customHeight="1" x14ac:dyDescent="0.2">
      <c r="B30" s="991"/>
      <c r="C30" s="991"/>
      <c r="D30" s="994"/>
      <c r="E30" s="1016"/>
      <c r="F30" s="994"/>
      <c r="G30" s="1016"/>
      <c r="H30" s="994"/>
      <c r="I30" s="1016"/>
      <c r="J30" s="994"/>
      <c r="K30" s="994"/>
      <c r="L30" s="994"/>
      <c r="M30" s="782"/>
      <c r="N30" s="152"/>
      <c r="O30" s="152"/>
      <c r="P30" s="152"/>
      <c r="Q30" s="152"/>
      <c r="R30" s="152"/>
      <c r="S30" s="152"/>
      <c r="T30" s="152"/>
      <c r="U30" s="152"/>
      <c r="V30" s="152"/>
      <c r="W30" s="152"/>
    </row>
    <row r="31" spans="2:23" s="833" customFormat="1" ht="18" customHeight="1" x14ac:dyDescent="0.2">
      <c r="B31" s="995" t="s">
        <v>808</v>
      </c>
      <c r="C31" s="995"/>
      <c r="D31" s="834"/>
      <c r="E31" s="834"/>
      <c r="F31" s="834"/>
      <c r="G31" s="834"/>
      <c r="H31" s="834"/>
      <c r="I31" s="834"/>
      <c r="J31" s="834"/>
      <c r="K31" s="834"/>
      <c r="L31" s="834"/>
      <c r="M31" s="834"/>
    </row>
    <row r="32" spans="2:23" s="833" customFormat="1" ht="18" customHeight="1" x14ac:dyDescent="0.2">
      <c r="B32" s="1025" t="s">
        <v>809</v>
      </c>
      <c r="C32" s="1025"/>
    </row>
    <row r="33" spans="2:23" ht="24" customHeight="1" x14ac:dyDescent="0.2">
      <c r="B33" s="1026"/>
      <c r="C33" s="1026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</row>
    <row r="34" spans="2:23" ht="24" customHeight="1" x14ac:dyDescent="0.2">
      <c r="B34" s="1026"/>
      <c r="C34" s="1026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</row>
    <row r="35" spans="2:23" ht="24" customHeight="1" x14ac:dyDescent="0.2">
      <c r="B35" s="1026"/>
      <c r="C35" s="1026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</row>
    <row r="36" spans="2:23" ht="24" customHeight="1" x14ac:dyDescent="0.2">
      <c r="B36" s="1026"/>
      <c r="C36" s="1026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</row>
    <row r="37" spans="2:23" ht="9.9499999999999993" customHeight="1" x14ac:dyDescent="0.2">
      <c r="B37" s="1026"/>
      <c r="C37" s="1026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</row>
    <row r="38" spans="2:23" ht="9.9499999999999993" customHeight="1" x14ac:dyDescent="0.2">
      <c r="B38" s="1026"/>
      <c r="C38" s="1026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</row>
    <row r="39" spans="2:23" ht="6.2" customHeight="1" x14ac:dyDescent="0.2">
      <c r="B39" s="1026"/>
      <c r="C39" s="1026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</row>
    <row r="40" spans="2:23" ht="6.2" customHeight="1" x14ac:dyDescent="0.2">
      <c r="B40" s="1026"/>
      <c r="C40" s="1026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</row>
    <row r="41" spans="2:23" ht="6.2" customHeight="1" x14ac:dyDescent="0.2">
      <c r="B41" s="1026"/>
      <c r="C41" s="1026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</row>
    <row r="42" spans="2:23" ht="6.2" customHeight="1" x14ac:dyDescent="0.2">
      <c r="B42" s="1026"/>
      <c r="C42" s="1026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</row>
    <row r="43" spans="2:23" ht="6.2" customHeight="1" x14ac:dyDescent="0.2">
      <c r="B43" s="1026"/>
      <c r="C43" s="1026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</row>
    <row r="44" spans="2:23" ht="6.2" customHeight="1" x14ac:dyDescent="0.2">
      <c r="B44" s="1026"/>
      <c r="C44" s="1026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</row>
    <row r="45" spans="2:23" ht="6.2" customHeight="1" x14ac:dyDescent="0.2">
      <c r="B45" s="1026"/>
      <c r="C45" s="1026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</row>
    <row r="46" spans="2:23" ht="6.2" customHeight="1" x14ac:dyDescent="0.2">
      <c r="B46" s="1026"/>
      <c r="C46" s="1026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</row>
    <row r="47" spans="2:23" ht="6.2" customHeight="1" x14ac:dyDescent="0.2">
      <c r="B47" s="1026"/>
      <c r="C47" s="1026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</row>
    <row r="48" spans="2:23" ht="6.2" customHeight="1" x14ac:dyDescent="0.2">
      <c r="B48" s="1026"/>
      <c r="C48" s="1026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</row>
    <row r="49" spans="2:23" ht="6.2" customHeight="1" x14ac:dyDescent="0.2">
      <c r="B49" s="1026"/>
      <c r="C49" s="1026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</row>
    <row r="50" spans="2:23" ht="6.2" customHeight="1" x14ac:dyDescent="0.2">
      <c r="B50" s="1026"/>
      <c r="C50" s="1026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</row>
    <row r="51" spans="2:23" ht="6.2" customHeight="1" x14ac:dyDescent="0.2">
      <c r="B51" s="1026"/>
      <c r="C51" s="1026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</row>
    <row r="52" spans="2:23" ht="6.2" customHeight="1" x14ac:dyDescent="0.2">
      <c r="B52" s="1026"/>
      <c r="C52" s="1026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</row>
    <row r="53" spans="2:23" ht="6.2" customHeight="1" x14ac:dyDescent="0.2">
      <c r="B53" s="1026"/>
      <c r="C53" s="1026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</row>
    <row r="54" spans="2:23" ht="6.2" customHeight="1" x14ac:dyDescent="0.2">
      <c r="B54" s="1026"/>
      <c r="C54" s="1026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</row>
    <row r="55" spans="2:23" ht="6.2" customHeight="1" x14ac:dyDescent="0.2">
      <c r="B55" s="1026"/>
      <c r="C55" s="1026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</row>
    <row r="56" spans="2:23" ht="6.2" customHeight="1" x14ac:dyDescent="0.2">
      <c r="B56" s="1026"/>
      <c r="C56" s="1026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</row>
    <row r="57" spans="2:23" ht="6.2" customHeight="1" x14ac:dyDescent="0.2">
      <c r="B57" s="1026"/>
      <c r="C57" s="1026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</row>
    <row r="58" spans="2:23" ht="6.2" customHeight="1" x14ac:dyDescent="0.2">
      <c r="B58" s="1026"/>
      <c r="C58" s="1026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</row>
    <row r="59" spans="2:23" ht="6.2" customHeight="1" x14ac:dyDescent="0.2">
      <c r="B59" s="1026"/>
      <c r="C59" s="1026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</row>
    <row r="60" spans="2:23" ht="6.2" customHeight="1" x14ac:dyDescent="0.2">
      <c r="B60" s="1026"/>
      <c r="C60" s="1026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</row>
    <row r="61" spans="2:23" ht="6.2" customHeight="1" x14ac:dyDescent="0.2">
      <c r="B61" s="1026"/>
      <c r="C61" s="1026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</row>
    <row r="62" spans="2:23" ht="6.2" customHeight="1" x14ac:dyDescent="0.2">
      <c r="B62" s="1026"/>
      <c r="C62" s="1026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</row>
    <row r="63" spans="2:23" ht="6.2" customHeight="1" x14ac:dyDescent="0.2">
      <c r="B63" s="1026"/>
      <c r="C63" s="1026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</row>
    <row r="64" spans="2:23" ht="6.2" customHeight="1" x14ac:dyDescent="0.2">
      <c r="B64" s="1026"/>
      <c r="C64" s="1026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</row>
    <row r="65" spans="2:23" ht="6.2" customHeight="1" x14ac:dyDescent="0.2">
      <c r="B65" s="1026"/>
      <c r="C65" s="1026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</row>
    <row r="66" spans="2:23" ht="6.2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</row>
    <row r="67" spans="2:23" ht="6.2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</row>
    <row r="68" spans="2:23" ht="6.2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</row>
    <row r="69" spans="2:23" ht="18" customHeight="1" x14ac:dyDescent="0.25">
      <c r="B69" s="39" t="s">
        <v>810</v>
      </c>
      <c r="C69" s="997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</row>
    <row r="70" spans="2:23" s="1021" customFormat="1" ht="36" customHeight="1" x14ac:dyDescent="0.2">
      <c r="B70" s="1594"/>
      <c r="C70" s="2068"/>
      <c r="D70" s="1027" t="s">
        <v>324</v>
      </c>
      <c r="E70" s="1027" t="s">
        <v>325</v>
      </c>
      <c r="F70" s="1027" t="s">
        <v>331</v>
      </c>
      <c r="G70" s="1027" t="s">
        <v>327</v>
      </c>
      <c r="H70" s="1018" t="s">
        <v>326</v>
      </c>
      <c r="I70" s="1786" t="s">
        <v>798</v>
      </c>
      <c r="J70" s="1786"/>
      <c r="K70" s="1786" t="s">
        <v>804</v>
      </c>
      <c r="L70" s="1786"/>
      <c r="M70" s="1028" t="s">
        <v>22</v>
      </c>
      <c r="N70" s="1020"/>
      <c r="O70" s="1020"/>
      <c r="P70" s="1020"/>
      <c r="Q70" s="1020"/>
      <c r="R70" s="1020"/>
      <c r="S70" s="1020"/>
      <c r="T70" s="1020"/>
      <c r="U70" s="1020"/>
      <c r="V70" s="1020"/>
      <c r="W70" s="1020"/>
    </row>
    <row r="71" spans="2:23" s="1021" customFormat="1" ht="30" customHeight="1" x14ac:dyDescent="0.2">
      <c r="B71" s="1592"/>
      <c r="C71" s="1900"/>
      <c r="D71" s="1934" t="s">
        <v>806</v>
      </c>
      <c r="E71" s="1934"/>
      <c r="F71" s="1934"/>
      <c r="G71" s="1934"/>
      <c r="H71" s="1934"/>
      <c r="I71" s="1934"/>
      <c r="J71" s="1934"/>
      <c r="K71" s="1934"/>
      <c r="L71" s="1934"/>
      <c r="M71" s="1029" t="s">
        <v>811</v>
      </c>
      <c r="N71" s="1020"/>
      <c r="O71" s="1020"/>
      <c r="P71" s="1020"/>
      <c r="Q71" s="1020"/>
      <c r="R71" s="1020"/>
      <c r="S71" s="1020"/>
      <c r="T71" s="1020"/>
      <c r="U71" s="1020"/>
      <c r="V71" s="1020"/>
      <c r="W71" s="1020"/>
    </row>
    <row r="72" spans="2:23" ht="24" customHeight="1" x14ac:dyDescent="0.2">
      <c r="B72" s="1175">
        <v>2020</v>
      </c>
      <c r="C72" s="1175"/>
      <c r="D72" s="987">
        <f>+'[72]Valores Anuais'!N30</f>
        <v>44166</v>
      </c>
      <c r="E72" s="987">
        <f>+'[72]Valores Anuais'!O30</f>
        <v>-13.808333333333332</v>
      </c>
      <c r="F72" s="987">
        <f>+'[72]Valores Anuais'!P30</f>
        <v>-14.199999999999998</v>
      </c>
      <c r="G72" s="986">
        <f>+'[72]Valores Anuais'!Q30</f>
        <v>-13.558333333333335</v>
      </c>
      <c r="H72" s="987">
        <f>+'[72]Valores Anuais'!BO30</f>
        <v>-12.891666666666667</v>
      </c>
      <c r="I72" s="1856">
        <f>+'[72]Valores Anuais'!U30</f>
        <v>-13.225</v>
      </c>
      <c r="J72" s="1856"/>
      <c r="K72" s="1856">
        <f>+'[72]Valores Anuais'!T30</f>
        <v>-28</v>
      </c>
      <c r="L72" s="1856"/>
      <c r="M72" s="1023">
        <f>+'[73]Valores Anuais'!B26</f>
        <v>52.516666666666659</v>
      </c>
      <c r="N72" s="1030"/>
      <c r="O72" s="152"/>
      <c r="P72" s="152"/>
      <c r="Q72" s="152"/>
      <c r="R72" s="152"/>
      <c r="S72" s="152"/>
      <c r="T72" s="152"/>
      <c r="U72" s="152"/>
      <c r="V72" s="152"/>
      <c r="W72" s="152"/>
    </row>
    <row r="73" spans="2:23" ht="24" customHeight="1" x14ac:dyDescent="0.2">
      <c r="B73" s="1175">
        <v>2021</v>
      </c>
      <c r="C73" s="1175"/>
      <c r="D73" s="987">
        <f>+'[72]Valores Anuais'!N31</f>
        <v>44531</v>
      </c>
      <c r="E73" s="987">
        <f>+'[72]Valores Anuais'!O31</f>
        <v>17.141666666666669</v>
      </c>
      <c r="F73" s="987">
        <f>+'[72]Valores Anuais'!P31</f>
        <v>0.47500000000000026</v>
      </c>
      <c r="G73" s="986">
        <f>+'[72]Valores Anuais'!Q31</f>
        <v>0.6166666666666667</v>
      </c>
      <c r="H73" s="987">
        <f>+'[72]Valores Anuais'!BO31</f>
        <v>-3.5833333333333335</v>
      </c>
      <c r="I73" s="1856">
        <f>+'[72]Valores Anuais'!U31</f>
        <v>8.0833333333333339</v>
      </c>
      <c r="J73" s="1856"/>
      <c r="K73" s="1856">
        <f>+'[72]Valores Anuais'!T31</f>
        <v>-28</v>
      </c>
      <c r="L73" s="1856"/>
      <c r="M73" s="1023">
        <f>+'[73]Valores Anuais'!B27</f>
        <v>60.65</v>
      </c>
      <c r="N73" s="1030"/>
      <c r="O73" s="152"/>
      <c r="P73" s="152"/>
      <c r="Q73" s="152"/>
      <c r="R73" s="152"/>
      <c r="S73" s="152"/>
      <c r="T73" s="152"/>
      <c r="U73" s="152"/>
      <c r="V73" s="152"/>
      <c r="W73" s="152"/>
    </row>
    <row r="74" spans="2:23" ht="24" customHeight="1" x14ac:dyDescent="0.2">
      <c r="B74" s="1175">
        <v>2022</v>
      </c>
      <c r="C74" s="1175"/>
      <c r="D74" s="987">
        <f>+'[72]Valores Anuais'!N32</f>
        <v>44896</v>
      </c>
      <c r="E74" s="987">
        <f>+'[72]Valores Anuais'!O32</f>
        <v>11.550000000000002</v>
      </c>
      <c r="F74" s="987">
        <f>+'[72]Valores Anuais'!P32</f>
        <v>-1.8416666666666666</v>
      </c>
      <c r="G74" s="986">
        <f>+'[72]Valores Anuais'!Q32</f>
        <v>-0.85</v>
      </c>
      <c r="H74" s="987">
        <f>+'[72]Valores Anuais'!BO32</f>
        <v>-25.441666666666666</v>
      </c>
      <c r="I74" s="1856">
        <f>+'[72]Valores Anuais'!U32</f>
        <v>3.6749999999999994</v>
      </c>
      <c r="J74" s="1856"/>
      <c r="K74" s="1856">
        <f>+'[72]Valores Anuais'!T32</f>
        <v>-25.666666666666668</v>
      </c>
      <c r="L74" s="1856"/>
      <c r="M74" s="1023">
        <f>+'[73]Valores Anuais'!B28</f>
        <v>53.491666666666667</v>
      </c>
      <c r="N74" s="1030"/>
      <c r="O74" s="152"/>
      <c r="P74" s="152"/>
      <c r="Q74" s="152"/>
      <c r="R74" s="152"/>
      <c r="S74" s="152"/>
      <c r="T74" s="152"/>
      <c r="U74" s="152"/>
      <c r="V74" s="152"/>
      <c r="W74" s="152"/>
    </row>
    <row r="75" spans="2:23" ht="24" customHeight="1" x14ac:dyDescent="0.2">
      <c r="B75" s="110"/>
      <c r="C75" s="51"/>
      <c r="D75" s="989"/>
      <c r="E75" s="989"/>
      <c r="F75" s="989"/>
      <c r="G75" s="988"/>
      <c r="H75" s="989"/>
      <c r="I75" s="1859"/>
      <c r="J75" s="1859"/>
      <c r="K75" s="1859"/>
      <c r="L75" s="1859"/>
      <c r="M75" s="784"/>
      <c r="N75" s="1030"/>
      <c r="O75" s="152"/>
      <c r="P75" s="152"/>
      <c r="Q75" s="152"/>
      <c r="R75" s="152"/>
      <c r="S75" s="152"/>
      <c r="T75" s="152"/>
      <c r="U75" s="152"/>
      <c r="V75" s="152"/>
      <c r="W75" s="152"/>
    </row>
    <row r="76" spans="2:23" ht="24" customHeight="1" x14ac:dyDescent="0.2">
      <c r="B76" s="110">
        <v>21</v>
      </c>
      <c r="C76" s="51" t="s">
        <v>71</v>
      </c>
      <c r="D76" s="989">
        <f>+'[72]Valores Mensais'!M350</f>
        <v>23.3</v>
      </c>
      <c r="E76" s="989">
        <f>+'[72]Valores Mensais'!N350</f>
        <v>4.9000000000000004</v>
      </c>
      <c r="F76" s="989">
        <f>+'[72]Valores Mensais'!O350</f>
        <v>6</v>
      </c>
      <c r="G76" s="988">
        <f>+'[72]Valores Mensais'!P350</f>
        <v>9.4</v>
      </c>
      <c r="H76" s="988">
        <f>+'[72]Valores Mensais'!BP350</f>
        <v>7.6</v>
      </c>
      <c r="I76" s="1859">
        <f>+'[72]Valores Mensais'!T350</f>
        <v>14.3</v>
      </c>
      <c r="J76" s="1859"/>
      <c r="K76" s="1859">
        <f>+'[72]Valores Mensais'!S350</f>
        <v>12.9</v>
      </c>
      <c r="L76" s="1859"/>
      <c r="M76" s="784">
        <f>+'[73]Valores Mensais'!B302</f>
        <v>58.7</v>
      </c>
      <c r="N76" s="1031"/>
      <c r="O76" s="152"/>
      <c r="P76" s="152"/>
      <c r="Q76" s="152"/>
      <c r="R76" s="152"/>
      <c r="S76" s="152"/>
      <c r="T76" s="152"/>
      <c r="U76" s="152"/>
      <c r="V76" s="152"/>
      <c r="W76" s="152"/>
    </row>
    <row r="77" spans="2:23" ht="24" customHeight="1" x14ac:dyDescent="0.2">
      <c r="B77" s="57">
        <v>22</v>
      </c>
      <c r="C77" s="58" t="s">
        <v>72</v>
      </c>
      <c r="D77" s="990">
        <f>+'[72]Valores Mensais'!M351</f>
        <v>22.4</v>
      </c>
      <c r="E77" s="990">
        <f>+'[72]Valores Mensais'!N351</f>
        <v>5.3</v>
      </c>
      <c r="F77" s="990">
        <f>+'[72]Valores Mensais'!O351</f>
        <v>6.6</v>
      </c>
      <c r="G77" s="847">
        <f>+'[72]Valores Mensais'!P351</f>
        <v>8</v>
      </c>
      <c r="H77" s="990">
        <f>+'[72]Valores Mensais'!BP351</f>
        <v>6.3</v>
      </c>
      <c r="I77" s="1826">
        <f>+'[72]Valores Mensais'!T351</f>
        <v>13.2</v>
      </c>
      <c r="J77" s="1826"/>
      <c r="K77" s="1826">
        <f>+'[72]Valores Mensais'!S351</f>
        <v>11.8</v>
      </c>
      <c r="L77" s="1826"/>
      <c r="M77" s="782">
        <f>+'[73]Valores Mensais'!B303</f>
        <v>57.6</v>
      </c>
      <c r="N77" s="1031"/>
      <c r="O77" s="152"/>
      <c r="P77" s="152"/>
      <c r="Q77" s="152"/>
      <c r="R77" s="152"/>
      <c r="S77" s="152"/>
      <c r="T77" s="152"/>
      <c r="U77" s="152"/>
      <c r="V77" s="152"/>
      <c r="W77" s="152"/>
    </row>
    <row r="78" spans="2:23" ht="24" customHeight="1" x14ac:dyDescent="0.2">
      <c r="B78" s="57"/>
      <c r="C78" s="58" t="s">
        <v>73</v>
      </c>
      <c r="D78" s="990">
        <f>+'[72]Valores Mensais'!M352</f>
        <v>22.5</v>
      </c>
      <c r="E78" s="990">
        <f>+'[72]Valores Mensais'!N352</f>
        <v>7.5</v>
      </c>
      <c r="F78" s="990">
        <f>+'[72]Valores Mensais'!O352</f>
        <v>9.6</v>
      </c>
      <c r="G78" s="847">
        <f>+'[72]Valores Mensais'!P352</f>
        <v>7.6</v>
      </c>
      <c r="H78" s="990">
        <f>+'[72]Valores Mensais'!BP352</f>
        <v>6</v>
      </c>
      <c r="I78" s="1826">
        <f>+'[72]Valores Mensais'!T352</f>
        <v>13.6</v>
      </c>
      <c r="J78" s="1826"/>
      <c r="K78" s="1826">
        <f>+'[72]Valores Mensais'!S352</f>
        <v>12.3</v>
      </c>
      <c r="L78" s="1826"/>
      <c r="M78" s="782">
        <f>+'[73]Valores Mensais'!B304</f>
        <v>58.6</v>
      </c>
      <c r="N78" s="1031"/>
      <c r="O78" s="152"/>
      <c r="P78" s="152"/>
      <c r="Q78" s="152"/>
      <c r="R78" s="152"/>
      <c r="S78" s="152"/>
      <c r="T78" s="152"/>
      <c r="U78" s="152"/>
      <c r="V78" s="152"/>
      <c r="W78" s="152"/>
    </row>
    <row r="79" spans="2:23" ht="24" customHeight="1" x14ac:dyDescent="0.2">
      <c r="B79" s="57"/>
      <c r="C79" s="58" t="s">
        <v>74</v>
      </c>
      <c r="D79" s="990">
        <f>+'[72]Valores Mensais'!M353</f>
        <v>15.3</v>
      </c>
      <c r="E79" s="990">
        <f>+'[72]Valores Mensais'!N353</f>
        <v>1.3</v>
      </c>
      <c r="F79" s="990">
        <f>+'[72]Valores Mensais'!O353</f>
        <v>4</v>
      </c>
      <c r="G79" s="847">
        <f>+'[72]Valores Mensais'!P353</f>
        <v>4</v>
      </c>
      <c r="H79" s="990">
        <f>+'[72]Valores Mensais'!BP353</f>
        <v>6.4</v>
      </c>
      <c r="I79" s="1826">
        <f>+'[72]Valores Mensais'!T353</f>
        <v>8</v>
      </c>
      <c r="J79" s="1826"/>
      <c r="K79" s="1826">
        <f>+'[72]Valores Mensais'!S353</f>
        <v>6.7</v>
      </c>
      <c r="L79" s="1826"/>
      <c r="M79" s="782">
        <f>+'[73]Valores Mensais'!B305</f>
        <v>57.1</v>
      </c>
      <c r="N79" s="1031"/>
      <c r="O79" s="152"/>
      <c r="P79" s="152"/>
      <c r="Q79" s="152"/>
      <c r="R79" s="152"/>
      <c r="S79" s="152"/>
      <c r="T79" s="152"/>
      <c r="U79" s="152"/>
      <c r="V79" s="152"/>
      <c r="W79" s="152"/>
    </row>
    <row r="80" spans="2:23" ht="24" customHeight="1" x14ac:dyDescent="0.2">
      <c r="B80" s="57"/>
      <c r="C80" s="58" t="s">
        <v>75</v>
      </c>
      <c r="D80" s="990">
        <f>+'[72]Valores Mensais'!M354</f>
        <v>15.6</v>
      </c>
      <c r="E80" s="990">
        <f>+'[72]Valores Mensais'!N354</f>
        <v>-0.2</v>
      </c>
      <c r="F80" s="990">
        <f>+'[72]Valores Mensais'!O354</f>
        <v>-1.6</v>
      </c>
      <c r="G80" s="847">
        <f>+'[72]Valores Mensais'!P354</f>
        <v>4.2</v>
      </c>
      <c r="H80" s="990">
        <f>+'[72]Valores Mensais'!BP354</f>
        <v>7.6</v>
      </c>
      <c r="I80" s="1826">
        <f>+'[72]Valores Mensais'!T354</f>
        <v>7.1</v>
      </c>
      <c r="J80" s="1826"/>
      <c r="K80" s="1826">
        <f>+'[72]Valores Mensais'!S354</f>
        <v>6</v>
      </c>
      <c r="L80" s="1826"/>
      <c r="M80" s="782">
        <f>+'[73]Valores Mensais'!B306</f>
        <v>55.4</v>
      </c>
      <c r="N80" s="1031"/>
      <c r="O80" s="152"/>
      <c r="P80" s="152"/>
      <c r="Q80" s="152"/>
      <c r="R80" s="152"/>
      <c r="S80" s="152"/>
      <c r="T80" s="152"/>
      <c r="U80" s="152"/>
      <c r="V80" s="152"/>
      <c r="W80" s="152"/>
    </row>
    <row r="81" spans="2:23" ht="24" customHeight="1" x14ac:dyDescent="0.2">
      <c r="B81" s="57"/>
      <c r="C81" s="58" t="s">
        <v>76</v>
      </c>
      <c r="D81" s="990">
        <f>+'[72]Valores Mensais'!M355</f>
        <v>14.7</v>
      </c>
      <c r="E81" s="990">
        <f>+'[72]Valores Mensais'!N355</f>
        <v>0.1</v>
      </c>
      <c r="F81" s="990">
        <f>+'[72]Valores Mensais'!O355</f>
        <v>1.1000000000000001</v>
      </c>
      <c r="G81" s="847">
        <f>+'[72]Valores Mensais'!P355</f>
        <v>3.8</v>
      </c>
      <c r="H81" s="990">
        <f>+'[72]Valores Mensais'!BP355</f>
        <v>6.3</v>
      </c>
      <c r="I81" s="1826">
        <f>+'[72]Valores Mensais'!T355</f>
        <v>6</v>
      </c>
      <c r="J81" s="1826"/>
      <c r="K81" s="1826">
        <f>+'[72]Valores Mensais'!S355</f>
        <v>4.9000000000000004</v>
      </c>
      <c r="L81" s="1826"/>
      <c r="M81" s="782">
        <f>+'[73]Valores Mensais'!B307</f>
        <v>56.1</v>
      </c>
      <c r="N81" s="1031"/>
      <c r="O81" s="152"/>
      <c r="P81" s="152"/>
      <c r="Q81" s="152"/>
      <c r="R81" s="152"/>
      <c r="S81" s="152"/>
      <c r="T81" s="152"/>
      <c r="U81" s="152"/>
      <c r="V81" s="152"/>
      <c r="W81" s="152"/>
    </row>
    <row r="82" spans="2:23" ht="24" customHeight="1" x14ac:dyDescent="0.2">
      <c r="B82" s="57"/>
      <c r="C82" s="58" t="s">
        <v>77</v>
      </c>
      <c r="D82" s="990">
        <f>+'[72]Valores Mensais'!M356</f>
        <v>15</v>
      </c>
      <c r="E82" s="990">
        <f>+'[72]Valores Mensais'!N356</f>
        <v>0.2</v>
      </c>
      <c r="F82" s="990">
        <f>+'[72]Valores Mensais'!O356</f>
        <v>1.7</v>
      </c>
      <c r="G82" s="847">
        <f>+'[72]Valores Mensais'!P356</f>
        <v>2.6</v>
      </c>
      <c r="H82" s="990">
        <f>+'[72]Valores Mensais'!BP356</f>
        <v>4.9000000000000004</v>
      </c>
      <c r="I82" s="1826">
        <f>+'[72]Valores Mensais'!T356</f>
        <v>7</v>
      </c>
      <c r="J82" s="1826"/>
      <c r="K82" s="1826">
        <f>+'[72]Valores Mensais'!S356</f>
        <v>4.8</v>
      </c>
      <c r="L82" s="1826"/>
      <c r="M82" s="782">
        <f>+'[73]Valores Mensais'!B308</f>
        <v>53</v>
      </c>
      <c r="N82" s="1031"/>
      <c r="O82" s="152"/>
      <c r="P82" s="152"/>
      <c r="Q82" s="152"/>
      <c r="R82" s="152"/>
      <c r="S82" s="152"/>
      <c r="T82" s="152"/>
      <c r="U82" s="152"/>
      <c r="V82" s="152"/>
      <c r="W82" s="152"/>
    </row>
    <row r="83" spans="2:23" ht="24" customHeight="1" x14ac:dyDescent="0.2">
      <c r="B83" s="57"/>
      <c r="C83" s="58" t="s">
        <v>66</v>
      </c>
      <c r="D83" s="990">
        <f>+'[72]Valores Mensais'!M357</f>
        <v>11.1</v>
      </c>
      <c r="E83" s="990">
        <f>+'[72]Valores Mensais'!N357</f>
        <v>-0.7</v>
      </c>
      <c r="F83" s="990">
        <f>+'[72]Valores Mensais'!O357</f>
        <v>-4.9000000000000004</v>
      </c>
      <c r="G83" s="847">
        <f>+'[72]Valores Mensais'!P357</f>
        <v>0.8</v>
      </c>
      <c r="H83" s="990">
        <f>+'[72]Valores Mensais'!BP357</f>
        <v>4.8</v>
      </c>
      <c r="I83" s="1826">
        <f>+'[72]Valores Mensais'!T357</f>
        <v>3.5</v>
      </c>
      <c r="J83" s="1826"/>
      <c r="K83" s="1826">
        <f>+'[72]Valores Mensais'!S357</f>
        <v>2.2000000000000002</v>
      </c>
      <c r="L83" s="1826"/>
      <c r="M83" s="782">
        <f>+'[73]Valores Mensais'!B309</f>
        <v>52.8</v>
      </c>
      <c r="N83" s="1031"/>
      <c r="O83" s="152"/>
      <c r="P83" s="152"/>
      <c r="Q83" s="152"/>
      <c r="R83" s="152"/>
      <c r="S83" s="152"/>
      <c r="T83" s="152"/>
      <c r="U83" s="152"/>
      <c r="V83" s="152"/>
      <c r="W83" s="152"/>
    </row>
    <row r="84" spans="2:23" ht="24" customHeight="1" x14ac:dyDescent="0.2">
      <c r="B84" s="57"/>
      <c r="C84" s="58" t="s">
        <v>67</v>
      </c>
      <c r="D84" s="990">
        <f>+'[72]Valores Mensais'!M358</f>
        <v>7.9</v>
      </c>
      <c r="E84" s="990">
        <f>+'[72]Valores Mensais'!N358</f>
        <v>-4.5999999999999996</v>
      </c>
      <c r="F84" s="990">
        <f>+'[72]Valores Mensais'!O358</f>
        <v>-5.5</v>
      </c>
      <c r="G84" s="847">
        <f>+'[72]Valores Mensais'!P358</f>
        <v>-1.1000000000000001</v>
      </c>
      <c r="H84" s="990">
        <f>+'[72]Valores Mensais'!BP358</f>
        <v>2.1</v>
      </c>
      <c r="I84" s="1826">
        <f>+'[72]Valores Mensais'!T358</f>
        <v>1.5</v>
      </c>
      <c r="J84" s="1826"/>
      <c r="K84" s="1826">
        <f>+'[72]Valores Mensais'!S358</f>
        <v>1.1000000000000001</v>
      </c>
      <c r="L84" s="1826"/>
      <c r="M84" s="782">
        <f>+'[73]Valores Mensais'!B310</f>
        <v>52.8</v>
      </c>
      <c r="N84" s="1031"/>
      <c r="O84" s="152"/>
      <c r="P84" s="152"/>
      <c r="Q84" s="152"/>
      <c r="R84" s="152"/>
      <c r="S84" s="152"/>
      <c r="T84" s="152"/>
      <c r="U84" s="152"/>
      <c r="V84" s="152"/>
      <c r="W84" s="152"/>
    </row>
    <row r="85" spans="2:23" ht="24" customHeight="1" x14ac:dyDescent="0.2">
      <c r="B85" s="57"/>
      <c r="C85" s="58" t="s">
        <v>68</v>
      </c>
      <c r="D85" s="990">
        <f>+'[72]Valores Mensais'!M359</f>
        <v>4.4000000000000004</v>
      </c>
      <c r="E85" s="990">
        <f>+'[72]Valores Mensais'!N359</f>
        <v>-6.6</v>
      </c>
      <c r="F85" s="990">
        <f>+'[72]Valores Mensais'!O359</f>
        <v>-5.0999999999999996</v>
      </c>
      <c r="G85" s="847">
        <f>+'[72]Valores Mensais'!P359</f>
        <v>-3.5</v>
      </c>
      <c r="H85" s="990">
        <f>+'[72]Valores Mensais'!BP359</f>
        <v>0.4</v>
      </c>
      <c r="I85" s="1826">
        <f>+'[72]Valores Mensais'!T359</f>
        <v>0.2</v>
      </c>
      <c r="J85" s="1826"/>
      <c r="K85" s="1826">
        <f>+'[72]Valores Mensais'!S359</f>
        <v>-0.5</v>
      </c>
      <c r="L85" s="1826"/>
      <c r="M85" s="782">
        <f>+'[73]Valores Mensais'!B311</f>
        <v>50.9</v>
      </c>
      <c r="N85" s="1031"/>
      <c r="O85" s="152"/>
      <c r="P85" s="152"/>
      <c r="Q85" s="152"/>
      <c r="R85" s="152"/>
      <c r="S85" s="152"/>
      <c r="T85" s="152"/>
      <c r="U85" s="152"/>
      <c r="V85" s="152"/>
      <c r="W85" s="152"/>
    </row>
    <row r="86" spans="2:23" ht="24" customHeight="1" x14ac:dyDescent="0.2">
      <c r="B86" s="57"/>
      <c r="C86" s="58" t="s">
        <v>69</v>
      </c>
      <c r="D86" s="990">
        <f>+'[72]Valores Mensais'!M360</f>
        <v>3.3</v>
      </c>
      <c r="E86" s="990">
        <f>+'[72]Valores Mensais'!N360</f>
        <v>-6.8</v>
      </c>
      <c r="F86" s="990">
        <f>+'[72]Valores Mensais'!O360</f>
        <v>-3.9</v>
      </c>
      <c r="G86" s="847">
        <f>+'[72]Valores Mensais'!P360</f>
        <v>-3.9</v>
      </c>
      <c r="H86" s="990">
        <f>+'[72]Valores Mensais'!BP360</f>
        <v>0</v>
      </c>
      <c r="I86" s="1826">
        <f>+'[72]Valores Mensais'!T360</f>
        <v>-0.5</v>
      </c>
      <c r="J86" s="1826"/>
      <c r="K86" s="1826">
        <f>+'[72]Valores Mensais'!S360</f>
        <v>-1.5</v>
      </c>
      <c r="L86" s="1826"/>
      <c r="M86" s="782">
        <f>+'[73]Valores Mensais'!B312</f>
        <v>50.2</v>
      </c>
      <c r="N86" s="1031"/>
      <c r="O86" s="152"/>
      <c r="P86" s="152"/>
      <c r="Q86" s="152"/>
      <c r="R86" s="152"/>
      <c r="S86" s="152"/>
      <c r="T86" s="152"/>
      <c r="U86" s="152"/>
      <c r="V86" s="152"/>
      <c r="W86" s="152"/>
    </row>
    <row r="87" spans="2:23" ht="24" customHeight="1" x14ac:dyDescent="0.2">
      <c r="B87" s="57"/>
      <c r="C87" s="58" t="s">
        <v>70</v>
      </c>
      <c r="D87" s="990">
        <f>+'[72]Valores Mensais'!M361</f>
        <v>3.4</v>
      </c>
      <c r="E87" s="990">
        <f>+'[72]Valores Mensais'!N361</f>
        <v>-9.1</v>
      </c>
      <c r="F87" s="990">
        <f>+'[72]Valores Mensais'!O361</f>
        <v>-7.5</v>
      </c>
      <c r="G87" s="847">
        <f>+'[72]Valores Mensais'!P361</f>
        <v>-2.8</v>
      </c>
      <c r="H87" s="990">
        <f>+'[72]Valores Mensais'!BP361</f>
        <v>0.9</v>
      </c>
      <c r="I87" s="1826">
        <f>+'[72]Valores Mensais'!T361</f>
        <v>-1.3</v>
      </c>
      <c r="J87" s="1826"/>
      <c r="K87" s="1826">
        <f>+'[72]Valores Mensais'!S361</f>
        <v>-2.1</v>
      </c>
      <c r="L87" s="1826"/>
      <c r="M87" s="782">
        <f>+'[73]Valores Mensais'!B313</f>
        <v>49</v>
      </c>
      <c r="N87" s="1031"/>
      <c r="O87" s="152"/>
      <c r="P87" s="152"/>
      <c r="Q87" s="152"/>
      <c r="R87" s="152"/>
      <c r="S87" s="152"/>
      <c r="T87" s="152"/>
      <c r="U87" s="152"/>
      <c r="V87" s="152"/>
      <c r="W87" s="152"/>
    </row>
    <row r="88" spans="2:23" ht="24" customHeight="1" x14ac:dyDescent="0.2">
      <c r="B88" s="110"/>
      <c r="C88" s="51" t="s">
        <v>71</v>
      </c>
      <c r="D88" s="989">
        <f>+'[72]Valores Mensais'!M362</f>
        <v>3</v>
      </c>
      <c r="E88" s="989">
        <f>+'[72]Valores Mensais'!N362</f>
        <v>-8.5</v>
      </c>
      <c r="F88" s="989">
        <f>+'[72]Valores Mensais'!O362</f>
        <v>-4.7</v>
      </c>
      <c r="G88" s="988">
        <f>+'[72]Valores Mensais'!P362</f>
        <v>-3.1</v>
      </c>
      <c r="H88" s="988">
        <f>+'[72]Valores Mensais'!BP362</f>
        <v>1.1000000000000001</v>
      </c>
      <c r="I88" s="1859">
        <f>+'[72]Valores Mensais'!T362</f>
        <v>-0.8</v>
      </c>
      <c r="J88" s="1859"/>
      <c r="K88" s="1859">
        <f>+'[72]Valores Mensais'!S362</f>
        <v>-1.6</v>
      </c>
      <c r="L88" s="1859"/>
      <c r="M88" s="784">
        <f>+'[73]Valores Mensais'!B314</f>
        <v>48.4</v>
      </c>
      <c r="N88" s="1031"/>
      <c r="O88" s="152"/>
      <c r="P88" s="152"/>
      <c r="Q88" s="152"/>
      <c r="R88" s="152"/>
      <c r="S88" s="152"/>
      <c r="T88" s="152"/>
      <c r="U88" s="152"/>
      <c r="V88" s="152"/>
      <c r="W88" s="152"/>
    </row>
    <row r="89" spans="2:23" ht="24" customHeight="1" x14ac:dyDescent="0.2">
      <c r="B89" s="57">
        <v>23</v>
      </c>
      <c r="C89" s="58" t="s">
        <v>72</v>
      </c>
      <c r="D89" s="990">
        <f>+'[72]Valores Mensais'!M363</f>
        <v>4</v>
      </c>
      <c r="E89" s="990">
        <f>+'[72]Valores Mensais'!N363</f>
        <v>-6.3</v>
      </c>
      <c r="F89" s="990">
        <f>+'[72]Valores Mensais'!O363</f>
        <v>-3.7</v>
      </c>
      <c r="G89" s="847">
        <f>+'[72]Valores Mensais'!P363</f>
        <v>-2</v>
      </c>
      <c r="H89" s="990">
        <f>+'[72]Valores Mensais'!BP363</f>
        <v>1</v>
      </c>
      <c r="I89" s="1826">
        <f>+'[72]Valores Mensais'!T363</f>
        <v>0.9</v>
      </c>
      <c r="J89" s="1826"/>
      <c r="K89" s="1826">
        <f>+'[72]Valores Mensais'!S363</f>
        <v>-0.4</v>
      </c>
      <c r="L89" s="1826"/>
      <c r="M89" s="782">
        <f>+'[73]Valores Mensais'!B315</f>
        <v>47.4</v>
      </c>
      <c r="N89" s="1031"/>
      <c r="O89" s="152"/>
      <c r="P89" s="152"/>
      <c r="Q89" s="152"/>
      <c r="R89" s="152"/>
      <c r="S89" s="152"/>
      <c r="T89" s="152"/>
      <c r="U89" s="152"/>
      <c r="V89" s="152"/>
      <c r="W89" s="152"/>
    </row>
    <row r="90" spans="2:23" ht="24" customHeight="1" x14ac:dyDescent="0.2">
      <c r="B90" s="57"/>
      <c r="C90" s="58" t="s">
        <v>73</v>
      </c>
      <c r="D90" s="990">
        <f>+'[72]Valores Mensais'!M364</f>
        <v>2.2999999999999998</v>
      </c>
      <c r="E90" s="990">
        <f>+'[72]Valores Mensais'!N364</f>
        <v>-6.3</v>
      </c>
      <c r="F90" s="990">
        <f>+'[72]Valores Mensais'!O364</f>
        <v>-5.9</v>
      </c>
      <c r="G90" s="847">
        <f>+'[72]Valores Mensais'!P364</f>
        <v>-1.7</v>
      </c>
      <c r="H90" s="990">
        <f>+'[72]Valores Mensais'!BP364</f>
        <v>1.1000000000000001</v>
      </c>
      <c r="I90" s="1826">
        <f>+'[72]Valores Mensais'!T364</f>
        <v>0.1</v>
      </c>
      <c r="J90" s="1826"/>
      <c r="K90" s="1826">
        <f>+'[72]Valores Mensais'!S364</f>
        <v>-1</v>
      </c>
      <c r="L90" s="1826"/>
      <c r="M90" s="782">
        <f>+'[73]Valores Mensais'!B316</f>
        <v>47.7</v>
      </c>
      <c r="N90" s="1031"/>
      <c r="O90" s="152"/>
      <c r="P90" s="152"/>
      <c r="Q90" s="152"/>
      <c r="R90" s="152"/>
      <c r="S90" s="152"/>
      <c r="T90" s="152"/>
      <c r="U90" s="152"/>
      <c r="V90" s="152"/>
      <c r="W90" s="152"/>
    </row>
    <row r="91" spans="2:23" ht="24" customHeight="1" x14ac:dyDescent="0.2">
      <c r="B91" s="57"/>
      <c r="C91" s="58" t="s">
        <v>74</v>
      </c>
      <c r="D91" s="990">
        <f>+'[72]Valores Mensais'!M365</f>
        <v>-0.2</v>
      </c>
      <c r="E91" s="990">
        <f>+'[72]Valores Mensais'!N365</f>
        <v>-4.5</v>
      </c>
      <c r="F91" s="990">
        <f>+'[72]Valores Mensais'!O365</f>
        <v>-3.2</v>
      </c>
      <c r="G91" s="847">
        <f>+'[72]Valores Mensais'!P365</f>
        <v>-0.9</v>
      </c>
      <c r="H91" s="990">
        <f>+'[72]Valores Mensais'!BP365</f>
        <v>1.6</v>
      </c>
      <c r="I91" s="1826">
        <f>+'[72]Valores Mensais'!T365</f>
        <v>-0.7</v>
      </c>
      <c r="J91" s="1826"/>
      <c r="K91" s="1826">
        <f>+'[72]Valores Mensais'!S365</f>
        <v>-2</v>
      </c>
      <c r="L91" s="1826"/>
      <c r="M91" s="782">
        <f>+'[73]Valores Mensais'!B317</f>
        <v>46.3</v>
      </c>
      <c r="N91" s="1031"/>
      <c r="O91" s="152"/>
      <c r="P91" s="152"/>
      <c r="Q91" s="152"/>
      <c r="R91" s="152"/>
      <c r="S91" s="152"/>
      <c r="T91" s="152"/>
      <c r="U91" s="152"/>
      <c r="V91" s="152"/>
      <c r="W91" s="152"/>
    </row>
    <row r="92" spans="2:23" ht="24" customHeight="1" x14ac:dyDescent="0.2">
      <c r="B92" s="57"/>
      <c r="C92" s="58" t="s">
        <v>75</v>
      </c>
      <c r="D92" s="990">
        <f>+'[72]Valores Mensais'!M366</f>
        <v>-1.3</v>
      </c>
      <c r="E92" s="990">
        <f>+'[72]Valores Mensais'!N366</f>
        <v>-10.4</v>
      </c>
      <c r="F92" s="990">
        <f>+'[72]Valores Mensais'!O366</f>
        <v>-1.5</v>
      </c>
      <c r="G92" s="847">
        <f>+'[72]Valores Mensais'!P366</f>
        <v>-2.1</v>
      </c>
      <c r="H92" s="990"/>
      <c r="I92" s="1826">
        <f>+'[72]Valores Mensais'!T366</f>
        <v>-2.8</v>
      </c>
      <c r="J92" s="1826"/>
      <c r="K92" s="1826">
        <f>+'[72]Valores Mensais'!S366</f>
        <v>-3.8</v>
      </c>
      <c r="L92" s="1826"/>
      <c r="M92" s="782">
        <f>+'[73]Valores Mensais'!B318</f>
        <v>47.1</v>
      </c>
      <c r="N92" s="1031"/>
      <c r="O92" s="152"/>
      <c r="P92" s="152"/>
      <c r="Q92" s="152"/>
      <c r="R92" s="152"/>
      <c r="S92" s="152"/>
      <c r="T92" s="152"/>
      <c r="U92" s="152"/>
      <c r="V92" s="152"/>
      <c r="W92" s="152"/>
    </row>
    <row r="93" spans="2:23" ht="24" customHeight="1" x14ac:dyDescent="0.2">
      <c r="B93" s="57"/>
      <c r="C93" s="58" t="s">
        <v>76</v>
      </c>
      <c r="D93" s="990">
        <f>+'[72]Valores Mensais'!M367</f>
        <v>-4.8</v>
      </c>
      <c r="E93" s="990">
        <f>+'[72]Valores Mensais'!N367</f>
        <v>-8.9</v>
      </c>
      <c r="F93" s="990">
        <f>+'[72]Valores Mensais'!O367</f>
        <v>-5.2</v>
      </c>
      <c r="G93" s="847">
        <f>+'[72]Valores Mensais'!P367</f>
        <v>-3.4</v>
      </c>
      <c r="H93" s="990"/>
      <c r="I93" s="1826">
        <f>+'[72]Valores Mensais'!T367</f>
        <v>-5.2</v>
      </c>
      <c r="J93" s="1826"/>
      <c r="K93" s="1826">
        <f>+'[72]Valores Mensais'!S367</f>
        <v>-5.8</v>
      </c>
      <c r="L93" s="1826"/>
      <c r="M93" s="782"/>
      <c r="N93" s="1031"/>
      <c r="O93" s="152"/>
      <c r="P93" s="152"/>
      <c r="Q93" s="152"/>
      <c r="R93" s="152"/>
      <c r="S93" s="152"/>
      <c r="T93" s="152"/>
      <c r="U93" s="152"/>
      <c r="V93" s="152"/>
      <c r="W93" s="152"/>
    </row>
    <row r="94" spans="2:23" ht="2.1" customHeight="1" x14ac:dyDescent="0.2">
      <c r="B94" s="991"/>
      <c r="C94" s="992"/>
      <c r="D94" s="1032"/>
      <c r="E94" s="1032"/>
      <c r="F94" s="1032"/>
      <c r="G94" s="993"/>
      <c r="H94" s="994"/>
      <c r="I94" s="2319"/>
      <c r="J94" s="2319"/>
      <c r="K94" s="2319"/>
      <c r="L94" s="2319"/>
      <c r="M94" s="2317"/>
      <c r="N94" s="2318"/>
      <c r="O94" s="152"/>
      <c r="P94" s="152"/>
      <c r="Q94" s="152"/>
      <c r="R94" s="152"/>
      <c r="S94" s="152"/>
      <c r="T94" s="152"/>
      <c r="U94" s="152"/>
      <c r="V94" s="152"/>
      <c r="W94" s="152"/>
    </row>
    <row r="95" spans="2:23" ht="18" customHeight="1" x14ac:dyDescent="0.2">
      <c r="B95" s="1033" t="s">
        <v>812</v>
      </c>
      <c r="C95" s="996"/>
      <c r="D95" s="833"/>
      <c r="E95" s="833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</row>
    <row r="96" spans="2:23" ht="18" customHeight="1" x14ac:dyDescent="0.2">
      <c r="B96" s="1033" t="s">
        <v>813</v>
      </c>
      <c r="C96" s="996"/>
      <c r="D96" s="833"/>
      <c r="E96" s="833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</row>
    <row r="97" spans="2:23" ht="18" customHeight="1" x14ac:dyDescent="0.2">
      <c r="B97" s="1034"/>
      <c r="C97" s="1034"/>
      <c r="E97" s="1035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90"/>
      <c r="R97" s="152"/>
      <c r="S97" s="152"/>
      <c r="T97" s="152"/>
      <c r="U97" s="152"/>
      <c r="V97" s="152"/>
      <c r="W97" s="152"/>
    </row>
    <row r="98" spans="2:23" ht="18" customHeight="1" x14ac:dyDescent="0.2">
      <c r="B98" s="1035"/>
      <c r="C98" s="1035"/>
      <c r="D98" s="1035"/>
      <c r="E98" s="1035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</row>
    <row r="99" spans="2:23" ht="18" customHeight="1" x14ac:dyDescent="0.2">
      <c r="B99" s="1035"/>
      <c r="C99" s="1035"/>
      <c r="D99" s="1035"/>
      <c r="E99" s="1035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</row>
    <row r="100" spans="2:23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772"/>
      <c r="O100" s="772"/>
      <c r="P100" s="772"/>
      <c r="Q100" s="772"/>
      <c r="R100" s="152"/>
      <c r="S100" s="152"/>
      <c r="T100" s="152"/>
      <c r="U100" s="152"/>
      <c r="V100" s="152"/>
      <c r="W100" s="152"/>
    </row>
    <row r="101" spans="2:23" ht="18" customHeight="1" x14ac:dyDescent="0.3">
      <c r="B101" s="882" t="str">
        <f>+Capa!$G$15</f>
        <v>Indicadores de Conjuntura  •  maio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923</v>
      </c>
      <c r="N101" s="43"/>
      <c r="O101" s="43"/>
      <c r="P101" s="43"/>
      <c r="Q101" s="149"/>
      <c r="R101" s="152"/>
      <c r="S101" s="152"/>
      <c r="T101" s="152"/>
      <c r="U101" s="152"/>
      <c r="V101" s="152"/>
      <c r="W101" s="152"/>
    </row>
    <row r="102" spans="2:23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</row>
    <row r="103" spans="2:23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</row>
    <row r="104" spans="2:23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</row>
    <row r="105" spans="2:23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</row>
    <row r="106" spans="2:23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</row>
    <row r="107" spans="2:23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</row>
    <row r="108" spans="2:23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</row>
    <row r="109" spans="2:23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</row>
    <row r="110" spans="2:23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</row>
    <row r="111" spans="2:23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</row>
    <row r="112" spans="2:23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</row>
    <row r="113" spans="2:23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</row>
    <row r="114" spans="2:23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</row>
    <row r="115" spans="2:23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</row>
    <row r="116" spans="2:23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</row>
    <row r="117" spans="2:23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</row>
    <row r="118" spans="2:23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</row>
    <row r="119" spans="2:23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</row>
    <row r="120" spans="2:23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</row>
    <row r="121" spans="2:23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</row>
    <row r="122" spans="2:23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</row>
    <row r="123" spans="2:23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</row>
    <row r="124" spans="2:23" ht="18" customHeight="1" x14ac:dyDescent="0.2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</row>
    <row r="125" spans="2:23" ht="18" customHeight="1" x14ac:dyDescent="0.2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</row>
    <row r="126" spans="2:23" ht="18" customHeight="1" x14ac:dyDescent="0.2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</row>
    <row r="127" spans="2:23" ht="18" customHeight="1" x14ac:dyDescent="0.2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</row>
    <row r="128" spans="2:23" ht="18" customHeight="1" x14ac:dyDescent="0.2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</row>
    <row r="129" spans="2:23" ht="18" customHeight="1" x14ac:dyDescent="0.2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</row>
    <row r="130" spans="2:23" ht="18" customHeight="1" x14ac:dyDescent="0.2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</row>
    <row r="131" spans="2:23" ht="18" customHeight="1" x14ac:dyDescent="0.2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</row>
    <row r="132" spans="2:23" ht="18" customHeight="1" x14ac:dyDescent="0.2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</row>
    <row r="133" spans="2:23" ht="18" customHeight="1" x14ac:dyDescent="0.2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</row>
    <row r="134" spans="2:23" ht="18" customHeight="1" x14ac:dyDescent="0.2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</row>
    <row r="135" spans="2:23" ht="18" customHeight="1" x14ac:dyDescent="0.2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</row>
    <row r="136" spans="2:23" ht="18" customHeight="1" x14ac:dyDescent="0.2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</row>
    <row r="137" spans="2:23" ht="18" customHeight="1" x14ac:dyDescent="0.2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</row>
    <row r="138" spans="2:23" ht="18" customHeight="1" x14ac:dyDescent="0.2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</row>
    <row r="139" spans="2:23" ht="18" customHeight="1" x14ac:dyDescent="0.2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</row>
    <row r="140" spans="2:23" ht="18" customHeight="1" x14ac:dyDescent="0.2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</row>
    <row r="141" spans="2:23" ht="18" customHeight="1" x14ac:dyDescent="0.2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</row>
    <row r="142" spans="2:23" ht="18" customHeight="1" x14ac:dyDescent="0.2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</row>
    <row r="143" spans="2:23" ht="18" customHeight="1" x14ac:dyDescent="0.2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</row>
    <row r="144" spans="2:23" ht="18" customHeight="1" x14ac:dyDescent="0.2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</row>
    <row r="145" spans="2:23" ht="18" customHeight="1" x14ac:dyDescent="0.2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</row>
    <row r="146" spans="2:23" ht="18" customHeight="1" x14ac:dyDescent="0.2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</row>
    <row r="147" spans="2:23" ht="18" customHeight="1" x14ac:dyDescent="0.2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</row>
    <row r="148" spans="2:23" ht="18" customHeight="1" x14ac:dyDescent="0.2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</row>
    <row r="149" spans="2:23" ht="18" customHeight="1" x14ac:dyDescent="0.2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</row>
    <row r="150" spans="2:23" ht="18" customHeight="1" x14ac:dyDescent="0.2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</row>
  </sheetData>
  <mergeCells count="64">
    <mergeCell ref="B100:M100"/>
    <mergeCell ref="I87:J87"/>
    <mergeCell ref="K87:L87"/>
    <mergeCell ref="I88:J88"/>
    <mergeCell ref="K88:L88"/>
    <mergeCell ref="I94:J94"/>
    <mergeCell ref="K94:L94"/>
    <mergeCell ref="I89:J89"/>
    <mergeCell ref="K89:L89"/>
    <mergeCell ref="I90:J90"/>
    <mergeCell ref="K90:L90"/>
    <mergeCell ref="I91:J91"/>
    <mergeCell ref="K91:L91"/>
    <mergeCell ref="I92:J92"/>
    <mergeCell ref="K92:L92"/>
    <mergeCell ref="I85:J85"/>
    <mergeCell ref="K85:L85"/>
    <mergeCell ref="I86:J86"/>
    <mergeCell ref="K86:L86"/>
    <mergeCell ref="M94:N94"/>
    <mergeCell ref="I93:J93"/>
    <mergeCell ref="K93:L93"/>
    <mergeCell ref="I82:J82"/>
    <mergeCell ref="K82:L82"/>
    <mergeCell ref="I83:J83"/>
    <mergeCell ref="K83:L83"/>
    <mergeCell ref="I84:J84"/>
    <mergeCell ref="K84:L84"/>
    <mergeCell ref="I79:J79"/>
    <mergeCell ref="K79:L79"/>
    <mergeCell ref="I80:J80"/>
    <mergeCell ref="K80:L80"/>
    <mergeCell ref="I81:J81"/>
    <mergeCell ref="K81:L81"/>
    <mergeCell ref="I76:J76"/>
    <mergeCell ref="K76:L76"/>
    <mergeCell ref="I77:J77"/>
    <mergeCell ref="K77:L77"/>
    <mergeCell ref="I78:J78"/>
    <mergeCell ref="K78:L78"/>
    <mergeCell ref="B74:C74"/>
    <mergeCell ref="I74:J74"/>
    <mergeCell ref="K74:L74"/>
    <mergeCell ref="I75:J75"/>
    <mergeCell ref="K75:L75"/>
    <mergeCell ref="I72:J72"/>
    <mergeCell ref="K72:L72"/>
    <mergeCell ref="B73:C73"/>
    <mergeCell ref="I73:J73"/>
    <mergeCell ref="K73:L73"/>
    <mergeCell ref="B72:C72"/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0:C10"/>
    <mergeCell ref="B11:C11"/>
    <mergeCell ref="B70:C71"/>
    <mergeCell ref="I70:J70"/>
  </mergeCells>
  <hyperlinks>
    <hyperlink ref="P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259"/>
  <sheetViews>
    <sheetView showGridLines="0" view="pageBreakPreview" topLeftCell="A64" zoomScale="65" zoomScaleNormal="100" zoomScaleSheetLayoutView="65" workbookViewId="0">
      <selection activeCell="H91" sqref="H91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7" width="18.7109375" style="20" customWidth="1"/>
    <col min="8" max="10" width="17.7109375" style="20" customWidth="1"/>
    <col min="11" max="14" width="14.7109375" style="20" customWidth="1"/>
    <col min="15" max="16384" width="9.140625" style="20"/>
  </cols>
  <sheetData>
    <row r="1" spans="2:16" s="9" customFormat="1" ht="26.25" customHeight="1" x14ac:dyDescent="0.2">
      <c r="B1" s="1351" t="s">
        <v>17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88"/>
      <c r="P1" s="188"/>
    </row>
    <row r="2" spans="2:16" s="9" customFormat="1" ht="3.95" customHeight="1" x14ac:dyDescent="0.2">
      <c r="B2" s="1264"/>
      <c r="C2" s="1264"/>
      <c r="D2" s="1264"/>
      <c r="E2" s="1264"/>
      <c r="F2" s="1264"/>
      <c r="G2" s="1264"/>
      <c r="H2" s="1264"/>
      <c r="I2" s="1264"/>
      <c r="J2" s="1264"/>
      <c r="K2" s="1264"/>
      <c r="L2" s="1264"/>
      <c r="M2" s="1264"/>
      <c r="N2" s="1264"/>
      <c r="O2" s="1264"/>
      <c r="P2" s="1264"/>
    </row>
    <row r="3" spans="2:16" ht="18" customHeight="1" x14ac:dyDescent="0.2"/>
    <row r="4" spans="2:16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O4" s="152"/>
      <c r="P4" s="1130" t="s">
        <v>0</v>
      </c>
    </row>
    <row r="5" spans="2:16" ht="18" customHeight="1" x14ac:dyDescent="0.25">
      <c r="B5" s="39" t="s">
        <v>814</v>
      </c>
      <c r="C5" s="997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</row>
    <row r="6" spans="2:16" ht="36" customHeight="1" x14ac:dyDescent="0.2">
      <c r="B6" s="1594"/>
      <c r="C6" s="2068"/>
      <c r="D6" s="1027" t="s">
        <v>324</v>
      </c>
      <c r="E6" s="1027" t="s">
        <v>325</v>
      </c>
      <c r="F6" s="1027" t="s">
        <v>331</v>
      </c>
      <c r="G6" s="1027" t="s">
        <v>327</v>
      </c>
      <c r="H6" s="1018" t="s">
        <v>326</v>
      </c>
      <c r="I6" s="1786" t="s">
        <v>572</v>
      </c>
      <c r="J6" s="1786"/>
      <c r="K6" s="1786" t="s">
        <v>804</v>
      </c>
      <c r="L6" s="1786"/>
      <c r="M6" s="1786" t="s">
        <v>22</v>
      </c>
      <c r="N6" s="1526"/>
      <c r="O6" s="152"/>
      <c r="P6" s="152"/>
    </row>
    <row r="7" spans="2:16" ht="30" customHeight="1" x14ac:dyDescent="0.2">
      <c r="B7" s="1592"/>
      <c r="C7" s="1900"/>
      <c r="D7" s="1934" t="s">
        <v>815</v>
      </c>
      <c r="E7" s="1934"/>
      <c r="F7" s="1934"/>
      <c r="G7" s="1934"/>
      <c r="H7" s="1934"/>
      <c r="I7" s="1934"/>
      <c r="J7" s="1934"/>
      <c r="K7" s="1934"/>
      <c r="L7" s="1934"/>
      <c r="M7" s="2279" t="s">
        <v>816</v>
      </c>
      <c r="N7" s="2077"/>
      <c r="O7" s="152"/>
      <c r="P7" s="152"/>
    </row>
    <row r="8" spans="2:16" ht="24" customHeight="1" x14ac:dyDescent="0.2">
      <c r="B8" s="1175">
        <v>2020</v>
      </c>
      <c r="C8" s="1175"/>
      <c r="D8" s="987">
        <f>+'[72]Valores Anuais'!AE30</f>
        <v>44166</v>
      </c>
      <c r="E8" s="987">
        <f>+'[72]Valores Anuais'!AF30</f>
        <v>-5.2666666666666675</v>
      </c>
      <c r="F8" s="987">
        <f>+'[72]Valores Anuais'!AG30</f>
        <v>-18.183333333333334</v>
      </c>
      <c r="G8" s="987">
        <f>+'[72]Valores Anuais'!AH30</f>
        <v>-25.599999999999998</v>
      </c>
      <c r="H8" s="987">
        <f>+'[72]Valores Anuais'!BQ30</f>
        <v>2.1</v>
      </c>
      <c r="I8" s="2326">
        <f>+'[72]Valores Anuais'!AK30</f>
        <v>-15.958333333333334</v>
      </c>
      <c r="J8" s="2326"/>
      <c r="K8" s="2326">
        <f>+'[72]Valores Anuais'!AJ30</f>
        <v>-39.075000000000003</v>
      </c>
      <c r="L8" s="2326"/>
      <c r="M8" s="2327">
        <f>+'[73]Valores Anuais'!M26</f>
        <v>56</v>
      </c>
      <c r="N8" s="2328"/>
      <c r="O8" s="152"/>
      <c r="P8" s="152"/>
    </row>
    <row r="9" spans="2:16" ht="24" customHeight="1" x14ac:dyDescent="0.2">
      <c r="B9" s="1175">
        <v>2021</v>
      </c>
      <c r="C9" s="1175"/>
      <c r="D9" s="987">
        <f>+'[72]Valores Anuais'!AE31</f>
        <v>44531</v>
      </c>
      <c r="E9" s="987">
        <f>+'[72]Valores Anuais'!AF31</f>
        <v>10.516666666666667</v>
      </c>
      <c r="F9" s="987">
        <f>+'[72]Valores Anuais'!AG31</f>
        <v>2.1333333333333333</v>
      </c>
      <c r="G9" s="987">
        <f>+'[72]Valores Anuais'!AH31</f>
        <v>8.3833333333333329</v>
      </c>
      <c r="H9" s="987">
        <f>+'[72]Valores Anuais'!BQ31</f>
        <v>17.708333333333332</v>
      </c>
      <c r="I9" s="2326">
        <f>+'[72]Valores Anuais'!AK31</f>
        <v>8.4083333333333332</v>
      </c>
      <c r="J9" s="2326"/>
      <c r="K9" s="2326" t="e">
        <f>+'[72]Valores Anuais'!AJ31</f>
        <v>#DIV/0!</v>
      </c>
      <c r="L9" s="2326"/>
      <c r="M9" s="2327">
        <f>+'[73]Valores Anuais'!M27</f>
        <v>64.683333333333323</v>
      </c>
      <c r="N9" s="2328"/>
      <c r="O9" s="152"/>
      <c r="P9" s="152"/>
    </row>
    <row r="10" spans="2:16" ht="24" customHeight="1" x14ac:dyDescent="0.2">
      <c r="B10" s="1175">
        <v>2022</v>
      </c>
      <c r="C10" s="1175"/>
      <c r="D10" s="987">
        <f>+'[72]Valores Anuais'!AE32</f>
        <v>44896</v>
      </c>
      <c r="E10" s="987">
        <f>+'[72]Valores Anuais'!AF32</f>
        <v>9.4749999999999996</v>
      </c>
      <c r="F10" s="987">
        <f>+'[72]Valores Anuais'!AG32</f>
        <v>6.8666666666666671</v>
      </c>
      <c r="G10" s="987">
        <f>+'[72]Valores Anuais'!AH32</f>
        <v>12.391666666666666</v>
      </c>
      <c r="H10" s="987">
        <f>+'[72]Valores Anuais'!BQ32</f>
        <v>16.591666666666669</v>
      </c>
      <c r="I10" s="2326">
        <f>+'[72]Valores Anuais'!AK32</f>
        <v>9.4833333333333325</v>
      </c>
      <c r="J10" s="2326"/>
      <c r="K10" s="2326" t="e">
        <f>+'[72]Valores Anuais'!AJ32</f>
        <v>#DIV/0!</v>
      </c>
      <c r="L10" s="2326"/>
      <c r="M10" s="2327">
        <f>+'[73]Valores Anuais'!M28</f>
        <v>57.833333333333343</v>
      </c>
      <c r="N10" s="2328"/>
      <c r="O10" s="152"/>
      <c r="P10" s="152"/>
    </row>
    <row r="11" spans="2:16" ht="24" customHeight="1" x14ac:dyDescent="0.2">
      <c r="B11" s="1398"/>
      <c r="C11" s="1398"/>
      <c r="D11" s="989"/>
      <c r="E11" s="989"/>
      <c r="F11" s="989"/>
      <c r="G11" s="989"/>
      <c r="H11" s="989"/>
      <c r="I11" s="2329"/>
      <c r="J11" s="2329"/>
      <c r="K11" s="2329"/>
      <c r="L11" s="2329"/>
      <c r="M11" s="2330"/>
      <c r="N11" s="2331"/>
      <c r="O11" s="152"/>
      <c r="P11" s="152"/>
    </row>
    <row r="12" spans="2:16" ht="24" customHeight="1" x14ac:dyDescent="0.2">
      <c r="B12" s="110">
        <v>21</v>
      </c>
      <c r="C12" s="51" t="s">
        <v>71</v>
      </c>
      <c r="D12" s="989">
        <f>+'[72]Valores Mensais'!AD350</f>
        <v>8.6999999999999993</v>
      </c>
      <c r="E12" s="989">
        <f>+'[72]Valores Mensais'!AE350</f>
        <v>10.3</v>
      </c>
      <c r="F12" s="989">
        <f>+'[72]Valores Mensais'!AF350</f>
        <v>15.3</v>
      </c>
      <c r="G12" s="989">
        <f>+'[72]Valores Mensais'!AG350</f>
        <v>12</v>
      </c>
      <c r="H12" s="989">
        <f>+'[72]Valores Mensais'!BR350</f>
        <v>9.6999999999999993</v>
      </c>
      <c r="I12" s="2329">
        <f>+'[72]Valores Mensais'!AJ350</f>
        <v>13</v>
      </c>
      <c r="J12" s="2329"/>
      <c r="K12" s="2329">
        <f>+'[72]Valores Mensais'!AI350</f>
        <v>13.9</v>
      </c>
      <c r="L12" s="2329"/>
      <c r="M12" s="2330">
        <f>+'[73]Valores Mensais'!M302</f>
        <v>68.3</v>
      </c>
      <c r="N12" s="2331"/>
      <c r="O12" s="152"/>
      <c r="P12" s="152"/>
    </row>
    <row r="13" spans="2:16" ht="24" customHeight="1" x14ac:dyDescent="0.2">
      <c r="B13" s="57">
        <v>22</v>
      </c>
      <c r="C13" s="58" t="s">
        <v>72</v>
      </c>
      <c r="D13" s="990">
        <f>+'[72]Valores Mensais'!AD351</f>
        <v>9.3000000000000007</v>
      </c>
      <c r="E13" s="990">
        <f>+'[72]Valores Mensais'!AE351</f>
        <v>7.7</v>
      </c>
      <c r="F13" s="990">
        <f>+'[72]Valores Mensais'!AF351</f>
        <v>16.899999999999999</v>
      </c>
      <c r="G13" s="990">
        <f>+'[72]Valores Mensais'!AG351</f>
        <v>0.4</v>
      </c>
      <c r="H13" s="990">
        <f>+'[72]Valores Mensais'!BR351</f>
        <v>6.1</v>
      </c>
      <c r="I13" s="2320">
        <f>+'[72]Valores Mensais'!AJ351</f>
        <v>10.6</v>
      </c>
      <c r="J13" s="2320"/>
      <c r="K13" s="2320">
        <f>+'[72]Valores Mensais'!AI351</f>
        <v>11.8</v>
      </c>
      <c r="L13" s="2320"/>
      <c r="M13" s="2321">
        <f>+'[73]Valores Mensais'!M303</f>
        <v>59.9</v>
      </c>
      <c r="N13" s="2322"/>
      <c r="O13" s="152"/>
      <c r="P13" s="152"/>
    </row>
    <row r="14" spans="2:16" ht="24" customHeight="1" x14ac:dyDescent="0.2">
      <c r="B14" s="57"/>
      <c r="C14" s="58" t="s">
        <v>73</v>
      </c>
      <c r="D14" s="990">
        <f>+'[72]Valores Mensais'!AD352</f>
        <v>15.2</v>
      </c>
      <c r="E14" s="990">
        <f>+'[72]Valores Mensais'!AE352</f>
        <v>8.6999999999999993</v>
      </c>
      <c r="F14" s="990">
        <f>+'[72]Valores Mensais'!AF352</f>
        <v>17.2</v>
      </c>
      <c r="G14" s="990">
        <f>+'[72]Valores Mensais'!AG352</f>
        <v>5.3</v>
      </c>
      <c r="H14" s="990">
        <f>+'[72]Valores Mensais'!BR352</f>
        <v>10.199999999999999</v>
      </c>
      <c r="I14" s="2320">
        <f>+'[72]Valores Mensais'!AJ352</f>
        <v>14.1</v>
      </c>
      <c r="J14" s="2320"/>
      <c r="K14" s="2320">
        <f>+'[72]Valores Mensais'!AI352</f>
        <v>14.5</v>
      </c>
      <c r="L14" s="2320"/>
      <c r="M14" s="2321">
        <f>+'[73]Valores Mensais'!M304</f>
        <v>55.1</v>
      </c>
      <c r="N14" s="2322"/>
      <c r="O14" s="152"/>
      <c r="P14" s="152"/>
    </row>
    <row r="15" spans="2:16" ht="24" customHeight="1" x14ac:dyDescent="0.2">
      <c r="B15" s="57"/>
      <c r="C15" s="58" t="s">
        <v>74</v>
      </c>
      <c r="D15" s="990">
        <f>+'[72]Valores Mensais'!AD353</f>
        <v>12.3</v>
      </c>
      <c r="E15" s="990">
        <f>+'[72]Valores Mensais'!AE353</f>
        <v>8.1</v>
      </c>
      <c r="F15" s="990">
        <f>+'[72]Valores Mensais'!AF353</f>
        <v>18.5</v>
      </c>
      <c r="G15" s="990">
        <f>+'[72]Valores Mensais'!AG353</f>
        <v>3.8</v>
      </c>
      <c r="H15" s="990">
        <f>+'[72]Valores Mensais'!BR353</f>
        <v>13</v>
      </c>
      <c r="I15" s="2320">
        <f>+'[72]Valores Mensais'!AJ353</f>
        <v>12.6</v>
      </c>
      <c r="J15" s="2320"/>
      <c r="K15" s="2320">
        <f>+'[72]Valores Mensais'!AI353</f>
        <v>12.8</v>
      </c>
      <c r="L15" s="2320"/>
      <c r="M15" s="2321">
        <f>+'[73]Valores Mensais'!M305</f>
        <v>55.5</v>
      </c>
      <c r="N15" s="2322"/>
      <c r="O15" s="152"/>
      <c r="P15" s="152"/>
    </row>
    <row r="16" spans="2:16" ht="24" customHeight="1" x14ac:dyDescent="0.2">
      <c r="B16" s="57"/>
      <c r="C16" s="58" t="s">
        <v>75</v>
      </c>
      <c r="D16" s="990">
        <f>+'[72]Valores Mensais'!AD354</f>
        <v>14.9</v>
      </c>
      <c r="E16" s="990">
        <f>+'[72]Valores Mensais'!AE354</f>
        <v>7.5</v>
      </c>
      <c r="F16" s="990">
        <f>+'[72]Valores Mensais'!AF354</f>
        <v>15.6</v>
      </c>
      <c r="G16" s="990">
        <f>+'[72]Valores Mensais'!AG354</f>
        <v>2.9</v>
      </c>
      <c r="H16" s="990">
        <f>+'[72]Valores Mensais'!BR354</f>
        <v>15.8</v>
      </c>
      <c r="I16" s="2320">
        <f>+'[72]Valores Mensais'!AJ354</f>
        <v>12</v>
      </c>
      <c r="J16" s="2320"/>
      <c r="K16" s="2320">
        <f>+'[72]Valores Mensais'!AI354</f>
        <v>12.1</v>
      </c>
      <c r="L16" s="2320"/>
      <c r="M16" s="2321">
        <f>+'[73]Valores Mensais'!M306</f>
        <v>59.1</v>
      </c>
      <c r="N16" s="2322"/>
      <c r="O16" s="152"/>
      <c r="P16" s="152"/>
    </row>
    <row r="17" spans="2:16" ht="24" customHeight="1" x14ac:dyDescent="0.2">
      <c r="B17" s="57"/>
      <c r="C17" s="58" t="s">
        <v>76</v>
      </c>
      <c r="D17" s="990">
        <f>+'[72]Valores Mensais'!AD355</f>
        <v>17</v>
      </c>
      <c r="E17" s="990">
        <f>+'[72]Valores Mensais'!AE355</f>
        <v>8.6999999999999993</v>
      </c>
      <c r="F17" s="990">
        <f>+'[72]Valores Mensais'!AF355</f>
        <v>15.7</v>
      </c>
      <c r="G17" s="990">
        <f>+'[72]Valores Mensais'!AG355</f>
        <v>7.3</v>
      </c>
      <c r="H17" s="990">
        <f>+'[72]Valores Mensais'!BR355</f>
        <v>15.3</v>
      </c>
      <c r="I17" s="2320">
        <f>+'[72]Valores Mensais'!AJ355</f>
        <v>12.9</v>
      </c>
      <c r="J17" s="2320"/>
      <c r="K17" s="2320">
        <f>+'[72]Valores Mensais'!AI355</f>
        <v>12.7</v>
      </c>
      <c r="L17" s="2320"/>
      <c r="M17" s="2321">
        <f>+'[73]Valores Mensais'!M307</f>
        <v>54.5</v>
      </c>
      <c r="N17" s="2322"/>
      <c r="O17" s="152"/>
      <c r="P17" s="152"/>
    </row>
    <row r="18" spans="2:16" ht="24" customHeight="1" x14ac:dyDescent="0.2">
      <c r="B18" s="57"/>
      <c r="C18" s="58" t="s">
        <v>77</v>
      </c>
      <c r="D18" s="990">
        <f>+'[72]Valores Mensais'!AD356</f>
        <v>14.7</v>
      </c>
      <c r="E18" s="990">
        <f>+'[72]Valores Mensais'!AE356</f>
        <v>9.1</v>
      </c>
      <c r="F18" s="990">
        <f>+'[72]Valores Mensais'!AF356</f>
        <v>16</v>
      </c>
      <c r="G18" s="990">
        <f>+'[72]Valores Mensais'!AG356</f>
        <v>10.7</v>
      </c>
      <c r="H18" s="990">
        <f>+'[72]Valores Mensais'!BR356</f>
        <v>12.1</v>
      </c>
      <c r="I18" s="2320">
        <f>+'[72]Valores Mensais'!AJ356</f>
        <v>12.8</v>
      </c>
      <c r="J18" s="2320"/>
      <c r="K18" s="2320">
        <f>+'[72]Valores Mensais'!AI356</f>
        <v>12</v>
      </c>
      <c r="L18" s="2320"/>
      <c r="M18" s="2321">
        <f>+'[73]Valores Mensais'!M308</f>
        <v>56.1</v>
      </c>
      <c r="N18" s="2322"/>
      <c r="O18" s="152"/>
      <c r="P18" s="152"/>
    </row>
    <row r="19" spans="2:16" ht="24" customHeight="1" x14ac:dyDescent="0.2">
      <c r="B19" s="57"/>
      <c r="C19" s="58" t="s">
        <v>66</v>
      </c>
      <c r="D19" s="990">
        <f>+'[72]Valores Mensais'!AD357</f>
        <v>10</v>
      </c>
      <c r="E19" s="990">
        <f>+'[72]Valores Mensais'!AE357</f>
        <v>7.8</v>
      </c>
      <c r="F19" s="990">
        <f>+'[72]Valores Mensais'!AF357</f>
        <v>12.1</v>
      </c>
      <c r="G19" s="990">
        <f>+'[72]Valores Mensais'!AG357</f>
        <v>6.2</v>
      </c>
      <c r="H19" s="990">
        <f>+'[72]Valores Mensais'!BR357</f>
        <v>6.9</v>
      </c>
      <c r="I19" s="2320">
        <f>+'[72]Valores Mensais'!AJ357</f>
        <v>8.9</v>
      </c>
      <c r="J19" s="2320"/>
      <c r="K19" s="2320">
        <f>+'[72]Valores Mensais'!AI357</f>
        <v>8.8000000000000007</v>
      </c>
      <c r="L19" s="2320"/>
      <c r="M19" s="2321">
        <f>+'[73]Valores Mensais'!M309</f>
        <v>59.9</v>
      </c>
      <c r="N19" s="2322"/>
      <c r="O19" s="152"/>
      <c r="P19" s="152"/>
    </row>
    <row r="20" spans="2:16" ht="24" customHeight="1" x14ac:dyDescent="0.2">
      <c r="B20" s="57"/>
      <c r="C20" s="58" t="s">
        <v>67</v>
      </c>
      <c r="D20" s="990">
        <f>+'[72]Valores Mensais'!AD358</f>
        <v>6</v>
      </c>
      <c r="E20" s="990">
        <f>+'[72]Valores Mensais'!AE358</f>
        <v>7.6</v>
      </c>
      <c r="F20" s="990">
        <f>+'[72]Valores Mensais'!AF358</f>
        <v>11.9</v>
      </c>
      <c r="G20" s="990">
        <f>+'[72]Valores Mensais'!AG358</f>
        <v>6.8</v>
      </c>
      <c r="H20" s="990">
        <f>+'[72]Valores Mensais'!BR358</f>
        <v>6.2</v>
      </c>
      <c r="I20" s="2320">
        <f>+'[72]Valores Mensais'!AJ358</f>
        <v>8.1</v>
      </c>
      <c r="J20" s="2320"/>
      <c r="K20" s="2320">
        <f>+'[72]Valores Mensais'!AI358</f>
        <v>7.9</v>
      </c>
      <c r="L20" s="2320"/>
      <c r="M20" s="2321">
        <f>+'[73]Valores Mensais'!M310</f>
        <v>60.9</v>
      </c>
      <c r="N20" s="2322"/>
      <c r="O20" s="152"/>
      <c r="P20" s="152"/>
    </row>
    <row r="21" spans="2:16" ht="24" customHeight="1" x14ac:dyDescent="0.2">
      <c r="B21" s="57"/>
      <c r="C21" s="58" t="s">
        <v>68</v>
      </c>
      <c r="D21" s="990">
        <f>+'[72]Valores Mensais'!AD359</f>
        <v>4.5</v>
      </c>
      <c r="E21" s="990">
        <f>+'[72]Valores Mensais'!AE359</f>
        <v>4.8</v>
      </c>
      <c r="F21" s="990">
        <f>+'[72]Valores Mensais'!AF359</f>
        <v>6.6</v>
      </c>
      <c r="G21" s="990">
        <f>+'[72]Valores Mensais'!AG359</f>
        <v>0.8</v>
      </c>
      <c r="H21" s="990">
        <f>+'[72]Valores Mensais'!BR359</f>
        <v>4.4000000000000004</v>
      </c>
      <c r="I21" s="2320">
        <f>+'[72]Valores Mensais'!AJ359</f>
        <v>5.2</v>
      </c>
      <c r="J21" s="2320"/>
      <c r="K21" s="2320">
        <f>+'[72]Valores Mensais'!AI359</f>
        <v>6</v>
      </c>
      <c r="L21" s="2320"/>
      <c r="M21" s="2321">
        <f>+'[73]Valores Mensais'!M311</f>
        <v>59.1</v>
      </c>
      <c r="N21" s="2322"/>
      <c r="O21" s="152"/>
      <c r="P21" s="152"/>
    </row>
    <row r="22" spans="2:16" ht="24" customHeight="1" x14ac:dyDescent="0.2">
      <c r="B22" s="57"/>
      <c r="C22" s="58" t="s">
        <v>69</v>
      </c>
      <c r="D22" s="990">
        <f>+'[72]Valores Mensais'!AD360</f>
        <v>1.4</v>
      </c>
      <c r="E22" s="990">
        <f>+'[72]Valores Mensais'!AE360</f>
        <v>4.9000000000000004</v>
      </c>
      <c r="F22" s="990">
        <f>+'[72]Valores Mensais'!AF360</f>
        <v>4.5999999999999996</v>
      </c>
      <c r="G22" s="990">
        <f>+'[72]Valores Mensais'!AG360</f>
        <v>1.8</v>
      </c>
      <c r="H22" s="990">
        <f>+'[72]Valores Mensais'!BR360</f>
        <v>2.8</v>
      </c>
      <c r="I22" s="2320">
        <f>+'[72]Valores Mensais'!AJ360</f>
        <v>3.3</v>
      </c>
      <c r="J22" s="2320"/>
      <c r="K22" s="2320">
        <f>+'[72]Valores Mensais'!AI360</f>
        <v>4.0999999999999996</v>
      </c>
      <c r="L22" s="2320"/>
      <c r="M22" s="2321">
        <f>+'[73]Valores Mensais'!M312</f>
        <v>55.7</v>
      </c>
      <c r="N22" s="2322"/>
      <c r="O22" s="152"/>
      <c r="P22" s="152"/>
    </row>
    <row r="23" spans="2:16" ht="24" customHeight="1" x14ac:dyDescent="0.2">
      <c r="B23" s="57"/>
      <c r="C23" s="58" t="s">
        <v>70</v>
      </c>
      <c r="D23" s="990">
        <f>+'[72]Valores Mensais'!AD361</f>
        <v>1.8</v>
      </c>
      <c r="E23" s="990">
        <f>+'[72]Valores Mensais'!AE361</f>
        <v>3.7</v>
      </c>
      <c r="F23" s="990">
        <f>+'[72]Valores Mensais'!AF361</f>
        <v>7.5</v>
      </c>
      <c r="G23" s="990">
        <f>+'[72]Valores Mensais'!AG361</f>
        <v>3.1</v>
      </c>
      <c r="H23" s="990">
        <f>+'[72]Valores Mensais'!BR361</f>
        <v>4.8</v>
      </c>
      <c r="I23" s="2320">
        <f>+'[72]Valores Mensais'!AJ361</f>
        <v>4</v>
      </c>
      <c r="J23" s="2320"/>
      <c r="K23" s="2320">
        <f>+'[72]Valores Mensais'!AI361</f>
        <v>4.3</v>
      </c>
      <c r="L23" s="2320"/>
      <c r="M23" s="2321">
        <f>+'[73]Valores Mensais'!M313</f>
        <v>64.7</v>
      </c>
      <c r="N23" s="2322"/>
      <c r="O23" s="152"/>
      <c r="P23" s="152"/>
    </row>
    <row r="24" spans="2:16" ht="24" customHeight="1" x14ac:dyDescent="0.2">
      <c r="B24" s="110"/>
      <c r="C24" s="51" t="s">
        <v>71</v>
      </c>
      <c r="D24" s="989">
        <f>+'[72]Valores Mensais'!AD362</f>
        <v>6.6</v>
      </c>
      <c r="E24" s="989">
        <f>+'[72]Valores Mensais'!AE362</f>
        <v>3.8</v>
      </c>
      <c r="F24" s="989">
        <f>+'[72]Valores Mensais'!AF362</f>
        <v>6.1</v>
      </c>
      <c r="G24" s="989">
        <f>+'[72]Valores Mensais'!AG362</f>
        <v>5</v>
      </c>
      <c r="H24" s="989">
        <f>+'[72]Valores Mensais'!BR362</f>
        <v>7.3</v>
      </c>
      <c r="I24" s="2329">
        <f>+'[72]Valores Mensais'!AJ362</f>
        <v>7.4</v>
      </c>
      <c r="J24" s="2329"/>
      <c r="K24" s="2329">
        <f>+'[72]Valores Mensais'!AI362</f>
        <v>6.8</v>
      </c>
      <c r="L24" s="2329"/>
      <c r="M24" s="2330">
        <f>+'[73]Valores Mensais'!M314</f>
        <v>53.5</v>
      </c>
      <c r="N24" s="2331"/>
      <c r="O24" s="152"/>
      <c r="P24" s="152"/>
    </row>
    <row r="25" spans="2:16" ht="24" customHeight="1" x14ac:dyDescent="0.2">
      <c r="B25" s="57">
        <v>23</v>
      </c>
      <c r="C25" s="58" t="s">
        <v>72</v>
      </c>
      <c r="D25" s="990">
        <f>+'[72]Valores Mensais'!AD363</f>
        <v>9.5</v>
      </c>
      <c r="E25" s="990">
        <f>+'[72]Valores Mensais'!AE363</f>
        <v>5.8</v>
      </c>
      <c r="F25" s="990">
        <f>+'[72]Valores Mensais'!AF363</f>
        <v>12.9</v>
      </c>
      <c r="G25" s="990">
        <f>+'[72]Valores Mensais'!AG363</f>
        <v>8</v>
      </c>
      <c r="H25" s="990">
        <f>+'[72]Valores Mensais'!BR363</f>
        <v>8.1999999999999993</v>
      </c>
      <c r="I25" s="2320">
        <f>+'[72]Valores Mensais'!AJ363</f>
        <v>10.199999999999999</v>
      </c>
      <c r="J25" s="2320"/>
      <c r="K25" s="2320">
        <f>+'[72]Valores Mensais'!AI363</f>
        <v>8.3000000000000007</v>
      </c>
      <c r="L25" s="2320"/>
      <c r="M25" s="2321">
        <f>+'[73]Valores Mensais'!M315</f>
        <v>60.4</v>
      </c>
      <c r="N25" s="2322"/>
      <c r="O25" s="152"/>
      <c r="P25" s="152"/>
    </row>
    <row r="26" spans="2:16" ht="24" customHeight="1" x14ac:dyDescent="0.2">
      <c r="B26" s="57"/>
      <c r="C26" s="58" t="s">
        <v>73</v>
      </c>
      <c r="D26" s="990">
        <f>+'[72]Valores Mensais'!AD364</f>
        <v>8.5</v>
      </c>
      <c r="E26" s="990">
        <f>+'[72]Valores Mensais'!AE364</f>
        <v>6.1</v>
      </c>
      <c r="F26" s="990">
        <f>+'[72]Valores Mensais'!AF364</f>
        <v>11.6</v>
      </c>
      <c r="G26" s="990">
        <f>+'[72]Valores Mensais'!AG364</f>
        <v>6.5</v>
      </c>
      <c r="H26" s="990">
        <f>+'[72]Valores Mensais'!BR364</f>
        <v>8.5</v>
      </c>
      <c r="I26" s="2320">
        <f>+'[72]Valores Mensais'!AJ364</f>
        <v>9.1999999999999993</v>
      </c>
      <c r="J26" s="2320"/>
      <c r="K26" s="2320">
        <f>+'[72]Valores Mensais'!AI364</f>
        <v>7.3</v>
      </c>
      <c r="L26" s="2320"/>
      <c r="M26" s="2321">
        <f>+'[73]Valores Mensais'!M316</f>
        <v>56.3</v>
      </c>
      <c r="N26" s="2322"/>
      <c r="O26" s="152"/>
      <c r="P26" s="152"/>
    </row>
    <row r="27" spans="2:16" ht="24" customHeight="1" x14ac:dyDescent="0.2">
      <c r="B27" s="57"/>
      <c r="C27" s="58" t="s">
        <v>74</v>
      </c>
      <c r="D27" s="990">
        <f>+'[72]Valores Mensais'!AD365</f>
        <v>12.1</v>
      </c>
      <c r="E27" s="990">
        <f>+'[72]Valores Mensais'!AE365</f>
        <v>1.7</v>
      </c>
      <c r="F27" s="990">
        <f>+'[72]Valores Mensais'!AF365</f>
        <v>10.4</v>
      </c>
      <c r="G27" s="990">
        <f>+'[72]Valores Mensais'!AG365</f>
        <v>7.1</v>
      </c>
      <c r="H27" s="990">
        <f>+'[72]Valores Mensais'!BR365</f>
        <v>7.4</v>
      </c>
      <c r="I27" s="2320">
        <f>+'[72]Valores Mensais'!AJ365</f>
        <v>9</v>
      </c>
      <c r="J27" s="2320"/>
      <c r="K27" s="2320">
        <f>+'[72]Valores Mensais'!AI365</f>
        <v>7.3</v>
      </c>
      <c r="L27" s="2320"/>
      <c r="M27" s="2321">
        <f>+'[73]Valores Mensais'!M317</f>
        <v>55.4</v>
      </c>
      <c r="N27" s="2322"/>
      <c r="O27" s="152"/>
      <c r="P27" s="152"/>
    </row>
    <row r="28" spans="2:16" ht="24" customHeight="1" x14ac:dyDescent="0.2">
      <c r="B28" s="57"/>
      <c r="C28" s="58" t="s">
        <v>75</v>
      </c>
      <c r="D28" s="990">
        <f>+'[72]Valores Mensais'!AD366</f>
        <v>11.3</v>
      </c>
      <c r="E28" s="990">
        <f>+'[72]Valores Mensais'!AE366</f>
        <v>1.2</v>
      </c>
      <c r="F28" s="990">
        <f>+'[72]Valores Mensais'!AF366</f>
        <v>13.7</v>
      </c>
      <c r="G28" s="990">
        <f>+'[72]Valores Mensais'!AG366</f>
        <v>9.9</v>
      </c>
      <c r="H28" s="990">
        <f>+'[72]Valores Mensais'!BR366</f>
        <v>5.8</v>
      </c>
      <c r="I28" s="2320">
        <f>+'[72]Valores Mensais'!AJ366</f>
        <v>9.9</v>
      </c>
      <c r="J28" s="2320"/>
      <c r="K28" s="2320">
        <f>+'[72]Valores Mensais'!AI366</f>
        <v>7.6</v>
      </c>
      <c r="L28" s="2320"/>
      <c r="M28" s="2321">
        <f>+'[73]Valores Mensais'!M318</f>
        <v>52</v>
      </c>
      <c r="N28" s="2322"/>
      <c r="O28" s="152"/>
      <c r="P28" s="152"/>
    </row>
    <row r="29" spans="2:16" ht="24" customHeight="1" x14ac:dyDescent="0.2">
      <c r="B29" s="57"/>
      <c r="C29" s="58" t="s">
        <v>76</v>
      </c>
      <c r="D29" s="990">
        <f>+'[72]Valores Mensais'!AD367</f>
        <v>7.9</v>
      </c>
      <c r="E29" s="990">
        <f>+'[72]Valores Mensais'!AE367</f>
        <v>-1.3</v>
      </c>
      <c r="F29" s="990">
        <f>+'[72]Valores Mensais'!AF367</f>
        <v>13.6</v>
      </c>
      <c r="G29" s="990">
        <f>+'[72]Valores Mensais'!AG367</f>
        <v>7.7</v>
      </c>
      <c r="H29" s="990">
        <f>+'[72]Valores Mensais'!BR367</f>
        <v>5.9</v>
      </c>
      <c r="I29" s="2320">
        <f>+'[72]Valores Mensais'!AJ367</f>
        <v>7</v>
      </c>
      <c r="J29" s="2320"/>
      <c r="K29" s="2320">
        <f>+'[72]Valores Mensais'!AI367</f>
        <v>5.8</v>
      </c>
      <c r="L29" s="2320"/>
      <c r="M29" s="2321"/>
      <c r="N29" s="2322"/>
      <c r="O29" s="152"/>
      <c r="P29" s="152"/>
    </row>
    <row r="30" spans="2:16" ht="2.1" customHeight="1" x14ac:dyDescent="0.2">
      <c r="B30" s="991"/>
      <c r="C30" s="991"/>
      <c r="D30" s="1036"/>
      <c r="E30" s="1037"/>
      <c r="F30" s="1037"/>
      <c r="G30" s="1037"/>
      <c r="H30" s="1037"/>
      <c r="I30" s="2335"/>
      <c r="J30" s="2335"/>
      <c r="K30" s="2335"/>
      <c r="L30" s="2335"/>
      <c r="M30" s="2336"/>
      <c r="N30" s="2336"/>
      <c r="O30" s="152"/>
      <c r="P30" s="152"/>
    </row>
    <row r="31" spans="2:16" s="833" customFormat="1" ht="18" customHeight="1" x14ac:dyDescent="0.2">
      <c r="B31" s="995" t="s">
        <v>817</v>
      </c>
      <c r="C31" s="995"/>
      <c r="D31" s="834"/>
      <c r="E31" s="834"/>
      <c r="F31" s="834"/>
      <c r="G31" s="834"/>
      <c r="H31" s="834"/>
      <c r="I31" s="834"/>
      <c r="J31" s="834"/>
      <c r="K31" s="834"/>
      <c r="L31" s="834"/>
      <c r="M31" s="834"/>
      <c r="N31" s="834"/>
    </row>
    <row r="32" spans="2:16" s="833" customFormat="1" ht="18" customHeight="1" x14ac:dyDescent="0.2">
      <c r="B32" s="1025" t="s">
        <v>818</v>
      </c>
      <c r="C32" s="1025"/>
    </row>
    <row r="33" spans="2:16" ht="24" customHeight="1" x14ac:dyDescent="0.2">
      <c r="B33" s="1026"/>
      <c r="C33" s="1026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</row>
    <row r="34" spans="2:16" ht="24" customHeight="1" x14ac:dyDescent="0.2">
      <c r="B34" s="1026"/>
      <c r="C34" s="1026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</row>
    <row r="35" spans="2:16" ht="24" customHeight="1" x14ac:dyDescent="0.2">
      <c r="B35" s="1026"/>
      <c r="C35" s="1026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</row>
    <row r="36" spans="2:16" ht="24" customHeight="1" x14ac:dyDescent="0.2">
      <c r="B36" s="1026"/>
      <c r="C36" s="1026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</row>
    <row r="37" spans="2:16" ht="15" customHeight="1" x14ac:dyDescent="0.2">
      <c r="B37" s="1026"/>
      <c r="C37" s="1026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</row>
    <row r="38" spans="2:16" ht="9.9499999999999993" customHeight="1" x14ac:dyDescent="0.2">
      <c r="B38" s="1026"/>
      <c r="C38" s="1026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</row>
    <row r="39" spans="2:16" ht="6" customHeight="1" x14ac:dyDescent="0.2">
      <c r="B39" s="1026"/>
      <c r="C39" s="1026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</row>
    <row r="40" spans="2:16" ht="6" customHeight="1" x14ac:dyDescent="0.2">
      <c r="B40" s="1026"/>
      <c r="C40" s="1026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</row>
    <row r="41" spans="2:16" ht="6" customHeight="1" x14ac:dyDescent="0.2">
      <c r="B41" s="1026"/>
      <c r="C41" s="1026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</row>
    <row r="42" spans="2:16" ht="6" customHeight="1" x14ac:dyDescent="0.2">
      <c r="B42" s="1026"/>
      <c r="C42" s="1026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</row>
    <row r="43" spans="2:16" ht="6" customHeight="1" x14ac:dyDescent="0.2">
      <c r="B43" s="1026"/>
      <c r="C43" s="1026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</row>
    <row r="44" spans="2:16" ht="6" customHeight="1" x14ac:dyDescent="0.2">
      <c r="B44" s="1026"/>
      <c r="C44" s="1026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</row>
    <row r="45" spans="2:16" ht="6" customHeight="1" x14ac:dyDescent="0.2">
      <c r="B45" s="1026"/>
      <c r="C45" s="1026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</row>
    <row r="46" spans="2:16" ht="6" customHeight="1" x14ac:dyDescent="0.2">
      <c r="B46" s="1026"/>
      <c r="C46" s="1026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</row>
    <row r="47" spans="2:16" ht="6" customHeight="1" x14ac:dyDescent="0.2">
      <c r="B47" s="1026"/>
      <c r="C47" s="1026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</row>
    <row r="48" spans="2:16" ht="2.1" customHeight="1" x14ac:dyDescent="0.2">
      <c r="B48" s="1026"/>
      <c r="C48" s="1026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</row>
    <row r="49" spans="2:16" ht="6" customHeight="1" x14ac:dyDescent="0.2">
      <c r="B49" s="1026"/>
      <c r="C49" s="1026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</row>
    <row r="50" spans="2:16" ht="2.1" customHeight="1" x14ac:dyDescent="0.2">
      <c r="B50" s="1026"/>
      <c r="C50" s="1026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</row>
    <row r="51" spans="2:16" ht="6" customHeight="1" x14ac:dyDescent="0.2">
      <c r="B51" s="1026"/>
      <c r="C51" s="1026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</row>
    <row r="52" spans="2:16" ht="2.1" customHeight="1" x14ac:dyDescent="0.2">
      <c r="B52" s="1026"/>
      <c r="C52" s="1026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</row>
    <row r="53" spans="2:16" ht="6" customHeight="1" x14ac:dyDescent="0.2">
      <c r="B53" s="1026"/>
      <c r="C53" s="1026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</row>
    <row r="54" spans="2:16" ht="6" customHeight="1" x14ac:dyDescent="0.2">
      <c r="B54" s="1026"/>
      <c r="C54" s="1026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</row>
    <row r="55" spans="2:16" ht="2.1" customHeight="1" x14ac:dyDescent="0.2">
      <c r="B55" s="1026"/>
      <c r="C55" s="1026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</row>
    <row r="56" spans="2:16" ht="6" customHeight="1" x14ac:dyDescent="0.2">
      <c r="B56" s="1026"/>
      <c r="C56" s="1026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</row>
    <row r="57" spans="2:16" ht="6" customHeight="1" x14ac:dyDescent="0.2">
      <c r="B57" s="1026"/>
      <c r="C57" s="1026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</row>
    <row r="58" spans="2:16" ht="6" customHeight="1" x14ac:dyDescent="0.2">
      <c r="B58" s="1026"/>
      <c r="C58" s="1026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</row>
    <row r="59" spans="2:16" ht="6" customHeight="1" x14ac:dyDescent="0.2">
      <c r="B59" s="1026"/>
      <c r="C59" s="1026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</row>
    <row r="60" spans="2:16" ht="6" customHeight="1" x14ac:dyDescent="0.2">
      <c r="B60" s="1026"/>
      <c r="C60" s="1026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</row>
    <row r="61" spans="2:16" ht="6" customHeight="1" x14ac:dyDescent="0.2">
      <c r="B61" s="1026"/>
      <c r="C61" s="1026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</row>
    <row r="62" spans="2:16" ht="6" customHeight="1" x14ac:dyDescent="0.2">
      <c r="B62" s="1026"/>
      <c r="C62" s="1026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</row>
    <row r="63" spans="2:16" ht="6" customHeight="1" x14ac:dyDescent="0.2">
      <c r="B63" s="1026"/>
      <c r="C63" s="1026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</row>
    <row r="64" spans="2:16" ht="6" customHeight="1" x14ac:dyDescent="0.2">
      <c r="B64" s="1026"/>
      <c r="C64" s="1026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</row>
    <row r="65" spans="2:16" ht="6" customHeight="1" x14ac:dyDescent="0.2">
      <c r="B65" s="1026"/>
      <c r="C65" s="1026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</row>
    <row r="66" spans="2:16" ht="6" customHeight="1" x14ac:dyDescent="0.2">
      <c r="B66" s="1026"/>
      <c r="C66" s="1026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</row>
    <row r="67" spans="2:16" ht="6" customHeight="1" x14ac:dyDescent="0.2">
      <c r="B67" s="1026"/>
      <c r="C67" s="1026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</row>
    <row r="68" spans="2:16" ht="20.100000000000001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</row>
    <row r="69" spans="2:16" ht="18" customHeight="1" x14ac:dyDescent="0.25">
      <c r="B69" s="39" t="s">
        <v>819</v>
      </c>
      <c r="C69" s="997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</row>
    <row r="70" spans="2:16" ht="36" customHeight="1" x14ac:dyDescent="0.2">
      <c r="B70" s="2069"/>
      <c r="C70" s="1818"/>
      <c r="D70" s="128" t="s">
        <v>324</v>
      </c>
      <c r="E70" s="128" t="s">
        <v>325</v>
      </c>
      <c r="F70" s="128" t="s">
        <v>331</v>
      </c>
      <c r="G70" s="128" t="s">
        <v>327</v>
      </c>
      <c r="H70" s="1018" t="s">
        <v>326</v>
      </c>
      <c r="I70" s="1018" t="s">
        <v>1047</v>
      </c>
      <c r="J70" s="1038" t="s">
        <v>804</v>
      </c>
      <c r="K70" s="1255" t="s">
        <v>800</v>
      </c>
      <c r="L70" s="1255"/>
      <c r="M70" s="1255" t="s">
        <v>820</v>
      </c>
      <c r="N70" s="1255"/>
      <c r="O70" s="152"/>
      <c r="P70" s="152"/>
    </row>
    <row r="71" spans="2:16" ht="24" customHeight="1" x14ac:dyDescent="0.2">
      <c r="B71" s="2069"/>
      <c r="C71" s="1818"/>
      <c r="D71" s="2337" t="s">
        <v>806</v>
      </c>
      <c r="E71" s="2337"/>
      <c r="F71" s="2337"/>
      <c r="G71" s="2337"/>
      <c r="H71" s="2337"/>
      <c r="I71" s="2337"/>
      <c r="J71" s="2337"/>
      <c r="K71" s="2337" t="s">
        <v>194</v>
      </c>
      <c r="L71" s="2337"/>
      <c r="M71" s="1255" t="s">
        <v>821</v>
      </c>
      <c r="N71" s="1255"/>
      <c r="O71" s="152"/>
      <c r="P71" s="152"/>
    </row>
    <row r="72" spans="2:16" ht="24" customHeight="1" x14ac:dyDescent="0.2">
      <c r="B72" s="1592"/>
      <c r="C72" s="1900"/>
      <c r="D72" s="2338"/>
      <c r="E72" s="2338"/>
      <c r="F72" s="2338"/>
      <c r="G72" s="2338"/>
      <c r="H72" s="2338"/>
      <c r="I72" s="2338"/>
      <c r="J72" s="2338"/>
      <c r="K72" s="1934" t="s">
        <v>59</v>
      </c>
      <c r="L72" s="1934"/>
      <c r="M72" s="1934" t="s">
        <v>59</v>
      </c>
      <c r="N72" s="1934"/>
      <c r="O72" s="152"/>
      <c r="P72" s="152"/>
    </row>
    <row r="73" spans="2:16" ht="24" customHeight="1" x14ac:dyDescent="0.2">
      <c r="B73" s="1175">
        <v>2020</v>
      </c>
      <c r="C73" s="1175"/>
      <c r="D73" s="1039">
        <f>+'[72]Valores Anuais'!AN30</f>
        <v>-18.775000000000002</v>
      </c>
      <c r="E73" s="1039">
        <f>+'[72]Valores Anuais'!AO30</f>
        <v>-29.358333333333338</v>
      </c>
      <c r="F73" s="1039">
        <f>+'[72]Valores Anuais'!AP30</f>
        <v>-34.591666666666661</v>
      </c>
      <c r="G73" s="1039">
        <f>+'[72]Valores Anuais'!AQ30</f>
        <v>-30.083333333333332</v>
      </c>
      <c r="H73" s="1039">
        <f>+'[72]Valores Anuais'!AM30</f>
        <v>44166</v>
      </c>
      <c r="I73" s="1039">
        <f>+'[72]Valores Anuais'!AV30</f>
        <v>-30.208333333333339</v>
      </c>
      <c r="J73" s="1039">
        <f>+'[72]Valores Anuais'!AU30</f>
        <v>798175.21058583318</v>
      </c>
      <c r="K73" s="2332">
        <f>+'[72]VH . EUA e Japão'!L29</f>
        <v>152.17163788592364</v>
      </c>
      <c r="L73" s="2332"/>
      <c r="M73" s="2333">
        <f>+'[72]VH . EUA e Japão'!M29</f>
        <v>-4.6372408431846868</v>
      </c>
      <c r="N73" s="2334"/>
      <c r="O73" s="152"/>
      <c r="P73" s="152"/>
    </row>
    <row r="74" spans="2:16" ht="24" customHeight="1" x14ac:dyDescent="0.2">
      <c r="B74" s="1175">
        <v>2021</v>
      </c>
      <c r="C74" s="1175"/>
      <c r="D74" s="1039">
        <f>+'[72]Valores Anuais'!AN31</f>
        <v>5.1416666666666675</v>
      </c>
      <c r="E74" s="1039">
        <f>+'[72]Valores Anuais'!AO31</f>
        <v>17.558333333333334</v>
      </c>
      <c r="F74" s="1039">
        <f>+'[72]Valores Anuais'!AP31</f>
        <v>-12.491666666666667</v>
      </c>
      <c r="G74" s="1039">
        <f>+'[72]Valores Anuais'!AQ31</f>
        <v>-1.6749999999999998</v>
      </c>
      <c r="H74" s="1039">
        <f>+'[72]Valores Anuais'!AM31</f>
        <v>44531</v>
      </c>
      <c r="I74" s="1039">
        <f>+'[72]Valores Anuais'!AV31</f>
        <v>1.9333333333333336</v>
      </c>
      <c r="J74" s="1039">
        <f>+'[72]Valores Anuais'!AU31</f>
        <v>846140.31358833343</v>
      </c>
      <c r="K74" s="2332" t="e">
        <f>+'[72]VH . EUA e Japão'!L30</f>
        <v>#DIV/0!</v>
      </c>
      <c r="L74" s="2332"/>
      <c r="M74" s="2333">
        <f>+'[72]VH . EUA e Japão'!M30</f>
        <v>18.412292292651134</v>
      </c>
      <c r="N74" s="2334"/>
      <c r="O74" s="152"/>
      <c r="P74" s="152"/>
    </row>
    <row r="75" spans="2:16" ht="24" customHeight="1" x14ac:dyDescent="0.2">
      <c r="B75" s="1175">
        <v>2022</v>
      </c>
      <c r="C75" s="1175"/>
      <c r="D75" s="1039">
        <f>+'[72]Valores Anuais'!AN32</f>
        <v>9.8416666666666668</v>
      </c>
      <c r="E75" s="1039">
        <f>+'[72]Valores Anuais'!AO32</f>
        <v>21.008333333333329</v>
      </c>
      <c r="F75" s="1039">
        <f>+'[72]Valores Anuais'!AP32</f>
        <v>-6.1749999999999998</v>
      </c>
      <c r="G75" s="1039">
        <f>+'[72]Valores Anuais'!AQ32</f>
        <v>1.5249999999999997</v>
      </c>
      <c r="H75" s="1039">
        <f>+'[72]Valores Anuais'!AM32</f>
        <v>44896</v>
      </c>
      <c r="I75" s="1039">
        <f>+'[72]Valores Anuais'!AV32</f>
        <v>3.6916666666666669</v>
      </c>
      <c r="J75" s="1039">
        <f>+'[72]Valores Anuais'!AU32</f>
        <v>892325.20784833329</v>
      </c>
      <c r="K75" s="2332" t="e">
        <f>+'[72]VH . EUA e Japão'!L31</f>
        <v>#DIV/0!</v>
      </c>
      <c r="L75" s="2332"/>
      <c r="M75" s="2333">
        <f>+'[72]VH . EUA e Japão'!M31</f>
        <v>8.280099670791552</v>
      </c>
      <c r="N75" s="2334"/>
      <c r="O75" s="152"/>
      <c r="P75" s="152"/>
    </row>
    <row r="76" spans="2:16" ht="24" customHeight="1" x14ac:dyDescent="0.2">
      <c r="B76" s="1398"/>
      <c r="C76" s="1398"/>
      <c r="D76" s="1042"/>
      <c r="E76" s="1042"/>
      <c r="F76" s="1042"/>
      <c r="G76" s="1042"/>
      <c r="H76" s="1042"/>
      <c r="I76" s="1042"/>
      <c r="J76" s="1042"/>
      <c r="K76" s="2324"/>
      <c r="L76" s="2324"/>
      <c r="M76" s="2339"/>
      <c r="N76" s="2340"/>
      <c r="O76" s="152"/>
      <c r="P76" s="152"/>
    </row>
    <row r="77" spans="2:16" ht="24" customHeight="1" x14ac:dyDescent="0.2">
      <c r="B77" s="110">
        <v>21</v>
      </c>
      <c r="C77" s="51" t="s">
        <v>71</v>
      </c>
      <c r="D77" s="1042">
        <f>+'[72]Valores Mensais'!AM350</f>
        <v>28.6</v>
      </c>
      <c r="E77" s="1042">
        <f>+'[72]Valores Mensais'!AN350</f>
        <v>-8.6999999999999993</v>
      </c>
      <c r="F77" s="1042">
        <f>+'[72]Valores Mensais'!AO350</f>
        <v>11.7</v>
      </c>
      <c r="G77" s="1042">
        <f>+'[72]Valores Mensais'!AP350</f>
        <v>11.4</v>
      </c>
      <c r="H77" s="1042">
        <f>+'[72]Valores Mensais'!AL350</f>
        <v>13.6</v>
      </c>
      <c r="I77" s="1042">
        <f>+'[72]Valores Mensais'!AU350</f>
        <v>14.2</v>
      </c>
      <c r="J77" s="1042">
        <f>+'[72]Valores Mensais'!AT350</f>
        <v>10.6</v>
      </c>
      <c r="K77" s="2324">
        <f>+'[72]VH . EUA e Japão'!E306</f>
        <v>14.101739119317823</v>
      </c>
      <c r="L77" s="2324"/>
      <c r="M77" s="2325">
        <f>+'[72]VH . EUA e Japão'!F306</f>
        <v>5.5976668638391125</v>
      </c>
      <c r="N77" s="2325"/>
      <c r="O77" s="152"/>
      <c r="P77" s="152"/>
    </row>
    <row r="78" spans="2:16" ht="24" customHeight="1" x14ac:dyDescent="0.2">
      <c r="B78" s="57">
        <v>22</v>
      </c>
      <c r="C78" s="58" t="s">
        <v>72</v>
      </c>
      <c r="D78" s="1044">
        <f>+'[72]Valores Mensais'!AM351</f>
        <v>28.2</v>
      </c>
      <c r="E78" s="1044">
        <f>+'[72]Valores Mensais'!AN351</f>
        <v>-0.8</v>
      </c>
      <c r="F78" s="1044">
        <f>+'[72]Valores Mensais'!AO351</f>
        <v>9.5</v>
      </c>
      <c r="G78" s="1044">
        <f>+'[72]Valores Mensais'!AP351</f>
        <v>10.1</v>
      </c>
      <c r="H78" s="1044">
        <f>+'[72]Valores Mensais'!AL351</f>
        <v>12.7</v>
      </c>
      <c r="I78" s="1044">
        <f>+'[72]Valores Mensais'!AU351</f>
        <v>13.6</v>
      </c>
      <c r="J78" s="1044">
        <f>+'[72]Valores Mensais'!AT351</f>
        <v>10.1</v>
      </c>
      <c r="K78" s="2323">
        <f>+'[72]VH . EUA e Japão'!E307</f>
        <v>11.519790964949884</v>
      </c>
      <c r="L78" s="2323"/>
      <c r="M78" s="2323">
        <f>+'[72]VH . EUA e Japão'!F307</f>
        <v>7.6998031260346211</v>
      </c>
      <c r="N78" s="2323"/>
      <c r="O78" s="152"/>
      <c r="P78" s="152"/>
    </row>
    <row r="79" spans="2:16" ht="24" customHeight="1" x14ac:dyDescent="0.2">
      <c r="B79" s="57"/>
      <c r="C79" s="58" t="s">
        <v>73</v>
      </c>
      <c r="D79" s="1044">
        <f>+'[72]Valores Mensais'!AM352</f>
        <v>27.9</v>
      </c>
      <c r="E79" s="1044">
        <f>+'[72]Valores Mensais'!AN352</f>
        <v>1.8</v>
      </c>
      <c r="F79" s="1044">
        <f>+'[72]Valores Mensais'!AO352</f>
        <v>13.4</v>
      </c>
      <c r="G79" s="1044">
        <f>+'[72]Valores Mensais'!AP352</f>
        <v>8.6999999999999993</v>
      </c>
      <c r="H79" s="1044">
        <f>+'[72]Valores Mensais'!AL352</f>
        <v>14.3</v>
      </c>
      <c r="I79" s="1044">
        <f>+'[72]Valores Mensais'!AU352</f>
        <v>13.9</v>
      </c>
      <c r="J79" s="1044">
        <f>+'[72]Valores Mensais'!AT352</f>
        <v>10.6</v>
      </c>
      <c r="K79" s="2323">
        <f>+'[72]VH . EUA e Japão'!E308</f>
        <v>10.027466912996918</v>
      </c>
      <c r="L79" s="2323"/>
      <c r="M79" s="2323">
        <f>+'[72]VH . EUA e Japão'!F308</f>
        <v>4.6484711459480188</v>
      </c>
      <c r="N79" s="2323"/>
      <c r="O79" s="152"/>
      <c r="P79" s="152"/>
    </row>
    <row r="80" spans="2:16" ht="24" customHeight="1" x14ac:dyDescent="0.2">
      <c r="B80" s="57"/>
      <c r="C80" s="58" t="s">
        <v>74</v>
      </c>
      <c r="D80" s="1044">
        <f>+'[72]Valores Mensais'!AM353</f>
        <v>29.5</v>
      </c>
      <c r="E80" s="1044">
        <f>+'[72]Valores Mensais'!AN353</f>
        <v>-3.1</v>
      </c>
      <c r="F80" s="1044">
        <f>+'[72]Valores Mensais'!AO353</f>
        <v>12.4</v>
      </c>
      <c r="G80" s="1044">
        <f>+'[72]Valores Mensais'!AP353</f>
        <v>7.2</v>
      </c>
      <c r="H80" s="1044">
        <f>+'[72]Valores Mensais'!AL353</f>
        <v>13.2</v>
      </c>
      <c r="I80" s="1044">
        <f>+'[72]Valores Mensais'!AU353</f>
        <v>13.2</v>
      </c>
      <c r="J80" s="1044">
        <f>+'[72]Valores Mensais'!AT353</f>
        <v>9.5</v>
      </c>
      <c r="K80" s="2323">
        <f>+'[72]VH . EUA e Japão'!E309</f>
        <v>9.0719139872198049</v>
      </c>
      <c r="L80" s="2323"/>
      <c r="M80" s="2323">
        <f>+'[72]VH . EUA e Japão'!F309</f>
        <v>8.45462268265711</v>
      </c>
      <c r="N80" s="2323"/>
      <c r="O80" s="152"/>
      <c r="P80" s="152"/>
    </row>
    <row r="81" spans="2:16" ht="24" customHeight="1" x14ac:dyDescent="0.2">
      <c r="B81" s="57"/>
      <c r="C81" s="58" t="s">
        <v>75</v>
      </c>
      <c r="D81" s="1044">
        <f>+'[72]Valores Mensais'!AM354</f>
        <v>29.7</v>
      </c>
      <c r="E81" s="1044">
        <f>+'[72]Valores Mensais'!AN354</f>
        <v>-0.5</v>
      </c>
      <c r="F81" s="1044">
        <f>+'[72]Valores Mensais'!AO354</f>
        <v>6.6</v>
      </c>
      <c r="G81" s="1044">
        <f>+'[72]Valores Mensais'!AP354</f>
        <v>5</v>
      </c>
      <c r="H81" s="1044">
        <f>+'[72]Valores Mensais'!AL354</f>
        <v>13.6</v>
      </c>
      <c r="I81" s="1044">
        <f>+'[72]Valores Mensais'!AU354</f>
        <v>12.5</v>
      </c>
      <c r="J81" s="1044">
        <f>+'[72]Valores Mensais'!AT354</f>
        <v>9.6</v>
      </c>
      <c r="K81" s="2323">
        <f>+'[72]VH . EUA e Japão'!E310</f>
        <v>10.628511364701176</v>
      </c>
      <c r="L81" s="2323"/>
      <c r="M81" s="2323">
        <f>+'[72]VH . EUA e Japão'!F310</f>
        <v>18.285834070183849</v>
      </c>
      <c r="N81" s="2323"/>
      <c r="O81" s="152"/>
      <c r="P81" s="152"/>
    </row>
    <row r="82" spans="2:16" ht="24" customHeight="1" x14ac:dyDescent="0.2">
      <c r="B82" s="57"/>
      <c r="C82" s="58" t="s">
        <v>76</v>
      </c>
      <c r="D82" s="1044">
        <f>+'[72]Valores Mensais'!AM355</f>
        <v>21</v>
      </c>
      <c r="E82" s="1044">
        <f>+'[72]Valores Mensais'!AN355</f>
        <v>-0.9</v>
      </c>
      <c r="F82" s="1044">
        <f>+'[72]Valores Mensais'!AO355</f>
        <v>5.7</v>
      </c>
      <c r="G82" s="1044">
        <f>+'[72]Valores Mensais'!AP355</f>
        <v>3.2</v>
      </c>
      <c r="H82" s="1044">
        <f>+'[72]Valores Mensais'!AL355</f>
        <v>13.1</v>
      </c>
      <c r="I82" s="1044">
        <f>+'[72]Valores Mensais'!AU355</f>
        <v>7.6</v>
      </c>
      <c r="J82" s="1044">
        <f>+'[72]Valores Mensais'!AT355</f>
        <v>5.7</v>
      </c>
      <c r="K82" s="2323">
        <f>+'[72]VH . EUA e Japão'!E311</f>
        <v>9.3283955159712448</v>
      </c>
      <c r="L82" s="2323"/>
      <c r="M82" s="2323">
        <f>+'[72]VH . EUA e Japão'!F311</f>
        <v>6.2590766620041816</v>
      </c>
      <c r="N82" s="2323"/>
      <c r="O82" s="152"/>
      <c r="P82" s="152"/>
    </row>
    <row r="83" spans="2:16" ht="24" customHeight="1" x14ac:dyDescent="0.2">
      <c r="B83" s="57"/>
      <c r="C83" s="58" t="s">
        <v>77</v>
      </c>
      <c r="D83" s="1044">
        <f>+'[72]Valores Mensais'!AM356</f>
        <v>23.1</v>
      </c>
      <c r="E83" s="1044">
        <f>+'[72]Valores Mensais'!AN356</f>
        <v>-0.5</v>
      </c>
      <c r="F83" s="1044">
        <f>+'[72]Valores Mensais'!AO356</f>
        <v>8.9</v>
      </c>
      <c r="G83" s="1044">
        <f>+'[72]Valores Mensais'!AP356</f>
        <v>2.9</v>
      </c>
      <c r="H83" s="1044">
        <f>+'[72]Valores Mensais'!AL356</f>
        <v>11.9</v>
      </c>
      <c r="I83" s="1044">
        <f>+'[72]Valores Mensais'!AU356</f>
        <v>9.5</v>
      </c>
      <c r="J83" s="1044">
        <f>+'[72]Valores Mensais'!AT356</f>
        <v>6.4</v>
      </c>
      <c r="K83" s="2323">
        <f>+'[72]VH . EUA e Japão'!E312</f>
        <v>9.5140255468839428</v>
      </c>
      <c r="L83" s="2323"/>
      <c r="M83" s="2323">
        <f>+'[72]VH . EUA e Japão'!F312</f>
        <v>7.8419782474699273</v>
      </c>
      <c r="N83" s="2323"/>
      <c r="O83" s="152"/>
      <c r="P83" s="152"/>
    </row>
    <row r="84" spans="2:16" ht="24" customHeight="1" x14ac:dyDescent="0.2">
      <c r="B84" s="57"/>
      <c r="C84" s="58" t="s">
        <v>66</v>
      </c>
      <c r="D84" s="1044">
        <f>+'[72]Valores Mensais'!AM357</f>
        <v>22.4</v>
      </c>
      <c r="E84" s="1044">
        <f>+'[72]Valores Mensais'!AN357</f>
        <v>-4</v>
      </c>
      <c r="F84" s="1044">
        <f>+'[72]Valores Mensais'!AO357</f>
        <v>-2.4</v>
      </c>
      <c r="G84" s="1044">
        <f>+'[72]Valores Mensais'!AP357</f>
        <v>-1.4</v>
      </c>
      <c r="H84" s="1044">
        <f>+'[72]Valores Mensais'!AL357</f>
        <v>11</v>
      </c>
      <c r="I84" s="1044">
        <f>+'[72]Valores Mensais'!AU357</f>
        <v>5.5</v>
      </c>
      <c r="J84" s="1044">
        <f>+'[72]Valores Mensais'!AT357</f>
        <v>3.4</v>
      </c>
      <c r="K84" s="2323">
        <f>+'[72]VH . EUA e Japão'!E313</f>
        <v>8.8948627226186581</v>
      </c>
      <c r="L84" s="2323"/>
      <c r="M84" s="2323">
        <f>+'[72]VH . EUA e Japão'!F313</f>
        <v>12.281466929942031</v>
      </c>
      <c r="N84" s="2323"/>
      <c r="O84" s="152"/>
      <c r="P84" s="152"/>
    </row>
    <row r="85" spans="2:16" ht="24" customHeight="1" x14ac:dyDescent="0.2">
      <c r="B85" s="57"/>
      <c r="C85" s="58" t="s">
        <v>67</v>
      </c>
      <c r="D85" s="1044">
        <f>+'[72]Valores Mensais'!AM358</f>
        <v>16.7</v>
      </c>
      <c r="E85" s="1044">
        <f>+'[72]Valores Mensais'!AN358</f>
        <v>-10.3</v>
      </c>
      <c r="F85" s="1044">
        <f>+'[72]Valores Mensais'!AO358</f>
        <v>-5.2</v>
      </c>
      <c r="G85" s="1044">
        <f>+'[72]Valores Mensais'!AP358</f>
        <v>-3.8</v>
      </c>
      <c r="H85" s="1044">
        <f>+'[72]Valores Mensais'!AL358</f>
        <v>8.9</v>
      </c>
      <c r="I85" s="1044">
        <f>+'[72]Valores Mensais'!AU358</f>
        <v>1.2</v>
      </c>
      <c r="J85" s="1044">
        <f>+'[72]Valores Mensais'!AT358</f>
        <v>0.6</v>
      </c>
      <c r="K85" s="2323">
        <f>+'[72]VH . EUA e Japão'!E314</f>
        <v>6.3102931173087518</v>
      </c>
      <c r="L85" s="2323"/>
      <c r="M85" s="2323">
        <f>+'[72]VH . EUA e Japão'!F314</f>
        <v>7.5635452385984792</v>
      </c>
      <c r="N85" s="2323"/>
      <c r="O85" s="152"/>
      <c r="P85" s="152"/>
    </row>
    <row r="86" spans="2:16" ht="24" customHeight="1" x14ac:dyDescent="0.2">
      <c r="B86" s="57"/>
      <c r="C86" s="58" t="s">
        <v>68</v>
      </c>
      <c r="D86" s="1044">
        <f>+'[72]Valores Mensais'!AM359</f>
        <v>16.2</v>
      </c>
      <c r="E86" s="1044">
        <f>+'[72]Valores Mensais'!AN359</f>
        <v>-13.1</v>
      </c>
      <c r="F86" s="1044">
        <f>+'[72]Valores Mensais'!AO359</f>
        <v>-6.1</v>
      </c>
      <c r="G86" s="1044">
        <f>+'[72]Valores Mensais'!AP359</f>
        <v>-6</v>
      </c>
      <c r="H86" s="1044">
        <f>+'[72]Valores Mensais'!AL359</f>
        <v>5.3</v>
      </c>
      <c r="I86" s="1044">
        <f>+'[72]Valores Mensais'!AU359</f>
        <v>1.4</v>
      </c>
      <c r="J86" s="1044">
        <f>+'[72]Valores Mensais'!AT359</f>
        <v>-0.3</v>
      </c>
      <c r="K86" s="2323">
        <f>+'[72]VH . EUA e Japão'!E315</f>
        <v>8.2815523691017745</v>
      </c>
      <c r="L86" s="2323"/>
      <c r="M86" s="2323">
        <f>+'[72]VH . EUA e Japão'!F315</f>
        <v>2.4926863980909486</v>
      </c>
      <c r="N86" s="2323"/>
      <c r="O86" s="152"/>
      <c r="P86" s="152"/>
    </row>
    <row r="87" spans="2:16" ht="24" customHeight="1" x14ac:dyDescent="0.2">
      <c r="B87" s="57"/>
      <c r="C87" s="58" t="s">
        <v>69</v>
      </c>
      <c r="D87" s="1044">
        <f>+'[72]Valores Mensais'!AM360</f>
        <v>14.2</v>
      </c>
      <c r="E87" s="1044">
        <f>+'[72]Valores Mensais'!AN360</f>
        <v>-12.2</v>
      </c>
      <c r="F87" s="1044">
        <f>+'[72]Valores Mensais'!AO360</f>
        <v>-6.4</v>
      </c>
      <c r="G87" s="1044">
        <f>+'[72]Valores Mensais'!AP360</f>
        <v>-7.6</v>
      </c>
      <c r="H87" s="1044">
        <f>+'[72]Valores Mensais'!AL360</f>
        <v>4.0999999999999996</v>
      </c>
      <c r="I87" s="1044">
        <f>+'[72]Valores Mensais'!AU360</f>
        <v>0.3</v>
      </c>
      <c r="J87" s="1044">
        <f>+'[72]Valores Mensais'!AT360</f>
        <v>-2.1</v>
      </c>
      <c r="K87" s="2323">
        <f>+'[72]VH . EUA e Japão'!E316</f>
        <v>8.027430415490123</v>
      </c>
      <c r="L87" s="2323"/>
      <c r="M87" s="2323">
        <f>+'[72]VH . EUA e Japão'!F316</f>
        <v>5.2309098372961715</v>
      </c>
      <c r="N87" s="2323"/>
      <c r="O87" s="152"/>
      <c r="P87" s="152"/>
    </row>
    <row r="88" spans="2:16" ht="24" customHeight="1" x14ac:dyDescent="0.2">
      <c r="B88" s="57"/>
      <c r="C88" s="58" t="s">
        <v>70</v>
      </c>
      <c r="D88" s="1044">
        <f>+'[72]Valores Mensais'!AM361</f>
        <v>12.2</v>
      </c>
      <c r="E88" s="1044">
        <f>+'[72]Valores Mensais'!AN361</f>
        <v>-15.8</v>
      </c>
      <c r="F88" s="1044">
        <f>+'[72]Valores Mensais'!AO361</f>
        <v>-9.6999999999999993</v>
      </c>
      <c r="G88" s="1044">
        <f>+'[72]Valores Mensais'!AP361</f>
        <v>-8.5</v>
      </c>
      <c r="H88" s="1044">
        <f>+'[72]Valores Mensais'!AL361</f>
        <v>5.4</v>
      </c>
      <c r="I88" s="1044">
        <f>+'[72]Valores Mensais'!AU361</f>
        <v>-2.6</v>
      </c>
      <c r="J88" s="1044">
        <f>+'[72]Valores Mensais'!AT361</f>
        <v>-4.4000000000000004</v>
      </c>
      <c r="K88" s="2323">
        <f>+'[72]VH . EUA e Japão'!E317</f>
        <v>3.1079567821258092</v>
      </c>
      <c r="L88" s="2323"/>
      <c r="M88" s="2323">
        <f>+'[72]VH . EUA e Japão'!F317</f>
        <v>-5.7330655122552869</v>
      </c>
      <c r="N88" s="2323"/>
      <c r="O88" s="152"/>
      <c r="P88" s="152"/>
    </row>
    <row r="89" spans="2:16" ht="24" customHeight="1" x14ac:dyDescent="0.2">
      <c r="B89" s="110"/>
      <c r="C89" s="51" t="s">
        <v>71</v>
      </c>
      <c r="D89" s="1042">
        <f>+'[72]Valores Mensais'!AM362</f>
        <v>11</v>
      </c>
      <c r="E89" s="1042">
        <f>+'[72]Valores Mensais'!AN362</f>
        <v>-14.7</v>
      </c>
      <c r="F89" s="1042">
        <f>+'[72]Valores Mensais'!AO362</f>
        <v>-8.4</v>
      </c>
      <c r="G89" s="1042">
        <f>+'[72]Valores Mensais'!AP362</f>
        <v>-8.6999999999999993</v>
      </c>
      <c r="H89" s="1042">
        <f>+'[72]Valores Mensais'!AL362</f>
        <v>4.5999999999999996</v>
      </c>
      <c r="I89" s="1042">
        <f>+'[72]Valores Mensais'!AU362</f>
        <v>-2.2999999999999998</v>
      </c>
      <c r="J89" s="1042">
        <f>+'[72]Valores Mensais'!AT362</f>
        <v>-4.8</v>
      </c>
      <c r="K89" s="2324">
        <f>+'[72]VH . EUA e Japão'!E318</f>
        <v>5.3094304388421998</v>
      </c>
      <c r="L89" s="2324"/>
      <c r="M89" s="2325">
        <f>+'[72]VH . EUA e Japão'!F318</f>
        <v>-7.057673581679957</v>
      </c>
      <c r="N89" s="2325"/>
      <c r="O89" s="152"/>
      <c r="P89" s="152"/>
    </row>
    <row r="90" spans="2:16" ht="24" customHeight="1" x14ac:dyDescent="0.2">
      <c r="B90" s="57">
        <v>23</v>
      </c>
      <c r="C90" s="58" t="s">
        <v>72</v>
      </c>
      <c r="D90" s="1044">
        <f>+'[72]Valores Mensais'!AM363</f>
        <v>7.7</v>
      </c>
      <c r="E90" s="1044">
        <f>+'[72]Valores Mensais'!AN363</f>
        <v>-15.5</v>
      </c>
      <c r="F90" s="1044">
        <f>+'[72]Valores Mensais'!AO363</f>
        <v>-13</v>
      </c>
      <c r="G90" s="1044">
        <f>+'[72]Valores Mensais'!AP363</f>
        <v>-7.4</v>
      </c>
      <c r="H90" s="1044">
        <f>+'[72]Valores Mensais'!AL363</f>
        <v>4.5999999999999996</v>
      </c>
      <c r="I90" s="1044">
        <f>+'[72]Valores Mensais'!AU363</f>
        <v>-2.4</v>
      </c>
      <c r="J90" s="1044">
        <f>+'[72]Valores Mensais'!AT363</f>
        <v>-5.7</v>
      </c>
      <c r="K90" s="2323">
        <f>+'[72]VH . EUA e Japão'!E319</f>
        <v>1.9113969928720831</v>
      </c>
      <c r="L90" s="2323"/>
      <c r="M90" s="2323">
        <f>+'[72]VH . EUA e Japão'!F319</f>
        <v>3.5064805266725285</v>
      </c>
      <c r="N90" s="2323"/>
      <c r="O90" s="152"/>
      <c r="P90" s="152"/>
    </row>
    <row r="91" spans="2:16" ht="24" customHeight="1" x14ac:dyDescent="0.2">
      <c r="B91" s="57"/>
      <c r="C91" s="58" t="s">
        <v>73</v>
      </c>
      <c r="D91" s="1044">
        <f>+'[72]Valores Mensais'!AM364</f>
        <v>6.2</v>
      </c>
      <c r="E91" s="1044">
        <f>+'[72]Valores Mensais'!AN364</f>
        <v>-13.1</v>
      </c>
      <c r="F91" s="1044">
        <f>+'[72]Valores Mensais'!AO364</f>
        <v>-8.6999999999999993</v>
      </c>
      <c r="G91" s="1044">
        <f>+'[72]Valores Mensais'!AP364</f>
        <v>-6.9</v>
      </c>
      <c r="H91" s="1044">
        <f>+'[72]Valores Mensais'!AL364</f>
        <v>3.7</v>
      </c>
      <c r="I91" s="1044">
        <f>+'[72]Valores Mensais'!AU364</f>
        <v>-2.1</v>
      </c>
      <c r="J91" s="1044">
        <f>+'[72]Valores Mensais'!AT364</f>
        <v>-6</v>
      </c>
      <c r="K91" s="2323">
        <f>+'[72]VH . EUA e Japão'!E320</f>
        <v>0.60700394886901154</v>
      </c>
      <c r="L91" s="2323"/>
      <c r="M91" s="2323">
        <f>+'[72]VH . EUA e Japão'!F320</f>
        <v>7.599535382874878</v>
      </c>
      <c r="N91" s="2323"/>
      <c r="O91" s="152"/>
      <c r="P91" s="152"/>
    </row>
    <row r="92" spans="2:16" ht="24" customHeight="1" x14ac:dyDescent="0.2">
      <c r="B92" s="57"/>
      <c r="C92" s="58" t="s">
        <v>74</v>
      </c>
      <c r="D92" s="1044">
        <f>+'[72]Valores Mensais'!AM365</f>
        <v>3.7</v>
      </c>
      <c r="E92" s="1044">
        <f>+'[72]Valores Mensais'!AN365</f>
        <v>-13.1</v>
      </c>
      <c r="F92" s="1044">
        <f>+'[72]Valores Mensais'!AO365</f>
        <v>-3.6</v>
      </c>
      <c r="G92" s="1044">
        <f>+'[72]Valores Mensais'!AP365</f>
        <v>-7.1</v>
      </c>
      <c r="H92" s="1044">
        <f>+'[72]Valores Mensais'!AL365</f>
        <v>3</v>
      </c>
      <c r="I92" s="1044">
        <f>+'[72]Valores Mensais'!AU365</f>
        <v>-2.5</v>
      </c>
      <c r="J92" s="1044">
        <f>+'[72]Valores Mensais'!AT365</f>
        <v>-6.7</v>
      </c>
      <c r="K92" s="2323">
        <f>+'[72]VH . EUA e Japão'!E321</f>
        <v>3.6014655829784026</v>
      </c>
      <c r="L92" s="2323"/>
      <c r="M92" s="2323">
        <f>+'[72]VH . EUA e Japão'!F321</f>
        <v>-2.81351643406762</v>
      </c>
      <c r="N92" s="2323"/>
      <c r="O92" s="152"/>
      <c r="P92" s="152"/>
    </row>
    <row r="93" spans="2:16" ht="24" customHeight="1" x14ac:dyDescent="0.2">
      <c r="B93" s="57"/>
      <c r="C93" s="58" t="s">
        <v>75</v>
      </c>
      <c r="D93" s="1044">
        <f>+'[72]Valores Mensais'!AM366</f>
        <v>0.7</v>
      </c>
      <c r="E93" s="1044">
        <f>+'[72]Valores Mensais'!AN366</f>
        <v>-16.100000000000001</v>
      </c>
      <c r="F93" s="1044">
        <f>+'[72]Valores Mensais'!AO366</f>
        <v>-5.3</v>
      </c>
      <c r="G93" s="1044">
        <f>+'[72]Valores Mensais'!AP366</f>
        <v>-9.1</v>
      </c>
      <c r="H93" s="1044">
        <f>+'[72]Valores Mensais'!AL366</f>
        <v>0.1</v>
      </c>
      <c r="I93" s="1044">
        <f>+'[72]Valores Mensais'!AU366</f>
        <v>-6.1</v>
      </c>
      <c r="J93" s="1044">
        <f>+'[72]Valores Mensais'!AT366</f>
        <v>-8.6</v>
      </c>
      <c r="K93" s="2323"/>
      <c r="L93" s="2323"/>
      <c r="M93" s="2323"/>
      <c r="N93" s="2323"/>
      <c r="O93" s="152"/>
      <c r="P93" s="152"/>
    </row>
    <row r="94" spans="2:16" ht="24" customHeight="1" x14ac:dyDescent="0.2">
      <c r="B94" s="57"/>
      <c r="C94" s="58" t="s">
        <v>76</v>
      </c>
      <c r="D94" s="1044">
        <f>+'[72]Valores Mensais'!AM367</f>
        <v>-3.8</v>
      </c>
      <c r="E94" s="1044">
        <f>+'[72]Valores Mensais'!AN367</f>
        <v>-19.600000000000001</v>
      </c>
      <c r="F94" s="1044">
        <f>+'[72]Valores Mensais'!AO367</f>
        <v>-5.9</v>
      </c>
      <c r="G94" s="1044">
        <f>+'[72]Valores Mensais'!AP367</f>
        <v>-11.7</v>
      </c>
      <c r="H94" s="1044">
        <f>+'[72]Valores Mensais'!AL367</f>
        <v>-1.9</v>
      </c>
      <c r="I94" s="1044">
        <f>+'[72]Valores Mensais'!AU367</f>
        <v>-9.4</v>
      </c>
      <c r="J94" s="1044">
        <f>+'[72]Valores Mensais'!AT367</f>
        <v>-10.4</v>
      </c>
      <c r="K94" s="2323"/>
      <c r="L94" s="2323"/>
      <c r="M94" s="2323"/>
      <c r="N94" s="2323"/>
      <c r="O94" s="152"/>
      <c r="P94" s="152"/>
    </row>
    <row r="95" spans="2:16" ht="2.1" customHeight="1" x14ac:dyDescent="0.2">
      <c r="B95" s="991"/>
      <c r="C95" s="991"/>
      <c r="D95" s="829"/>
      <c r="E95" s="829"/>
      <c r="F95" s="829"/>
      <c r="G95" s="829"/>
      <c r="H95" s="1044"/>
      <c r="I95" s="829"/>
      <c r="J95" s="829"/>
      <c r="K95" s="2324"/>
      <c r="L95" s="2324"/>
      <c r="M95" s="2324"/>
      <c r="N95" s="2324"/>
      <c r="O95" s="152"/>
      <c r="P95" s="152"/>
    </row>
    <row r="96" spans="2:16" s="833" customFormat="1" ht="18" customHeight="1" x14ac:dyDescent="0.2">
      <c r="B96" s="995" t="s">
        <v>822</v>
      </c>
      <c r="C96" s="995"/>
      <c r="D96" s="834"/>
      <c r="E96" s="834"/>
      <c r="F96" s="834"/>
      <c r="G96" s="834"/>
      <c r="H96" s="834"/>
      <c r="I96" s="834"/>
      <c r="J96" s="834"/>
      <c r="K96" s="939"/>
      <c r="L96" s="834"/>
      <c r="M96" s="834"/>
      <c r="N96" s="834"/>
    </row>
    <row r="97" spans="2:17" ht="18" customHeight="1" x14ac:dyDescent="0.2">
      <c r="B97" s="152"/>
      <c r="C97" s="152"/>
      <c r="D97" s="152"/>
      <c r="E97" s="152"/>
      <c r="G97" s="152"/>
      <c r="H97" s="152"/>
      <c r="I97" s="152"/>
      <c r="J97" s="152"/>
      <c r="K97" s="772"/>
      <c r="L97" s="152"/>
      <c r="M97" s="152"/>
      <c r="N97" s="152"/>
      <c r="O97" s="152"/>
      <c r="P97" s="152"/>
    </row>
    <row r="98" spans="2:17" ht="18" customHeight="1" x14ac:dyDescent="0.2">
      <c r="B98" s="152"/>
      <c r="C98" s="152"/>
      <c r="D98" s="152"/>
      <c r="E98" s="152"/>
      <c r="F98" s="152"/>
      <c r="G98" s="152"/>
      <c r="H98" s="152"/>
      <c r="I98" s="152"/>
      <c r="J98" s="152"/>
      <c r="K98" s="772"/>
      <c r="L98" s="152"/>
      <c r="M98" s="152"/>
      <c r="N98" s="152"/>
      <c r="O98" s="152"/>
      <c r="P98" s="152"/>
    </row>
    <row r="99" spans="2:17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772"/>
      <c r="L99" s="152"/>
      <c r="M99" s="152"/>
      <c r="N99" s="152"/>
      <c r="O99" s="152"/>
      <c r="P99" s="152"/>
    </row>
    <row r="100" spans="2:17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52"/>
      <c r="P100" s="152"/>
      <c r="Q100" s="152"/>
    </row>
    <row r="101" spans="2:17" ht="18" customHeight="1" x14ac:dyDescent="0.3">
      <c r="B101" s="123" t="s">
        <v>924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26" t="str">
        <f>+Capa!$G$15</f>
        <v>Indicadores de Conjuntura  •  maio | 2023</v>
      </c>
      <c r="O101" s="43"/>
      <c r="P101" s="43"/>
      <c r="Q101" s="419"/>
    </row>
    <row r="102" spans="2:17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</row>
    <row r="103" spans="2:17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</row>
    <row r="104" spans="2:17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</row>
    <row r="105" spans="2:17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</row>
    <row r="106" spans="2:17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</row>
    <row r="107" spans="2:17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</row>
    <row r="108" spans="2:17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</row>
    <row r="109" spans="2:17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</row>
    <row r="110" spans="2:17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</row>
    <row r="111" spans="2:17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</row>
    <row r="112" spans="2:17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</row>
    <row r="113" spans="2:16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</row>
    <row r="114" spans="2:16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</row>
    <row r="115" spans="2:16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</row>
    <row r="116" spans="2:16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</row>
    <row r="117" spans="2:16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</row>
    <row r="118" spans="2:16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</row>
    <row r="119" spans="2:16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</row>
    <row r="120" spans="2:16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</row>
    <row r="121" spans="2:16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</row>
    <row r="122" spans="2:16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</row>
    <row r="123" spans="2:16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</row>
    <row r="124" spans="2:16" ht="18" customHeight="1" x14ac:dyDescent="0.2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</row>
    <row r="125" spans="2:16" ht="18" customHeight="1" x14ac:dyDescent="0.2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</row>
    <row r="126" spans="2:16" ht="18" customHeight="1" x14ac:dyDescent="0.2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</row>
    <row r="127" spans="2:16" ht="18" customHeight="1" x14ac:dyDescent="0.2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</row>
    <row r="128" spans="2:16" ht="18" customHeight="1" x14ac:dyDescent="0.2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</row>
    <row r="129" spans="2:16" ht="18" customHeight="1" x14ac:dyDescent="0.2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</row>
    <row r="130" spans="2:16" ht="18" customHeight="1" x14ac:dyDescent="0.2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</row>
    <row r="131" spans="2:16" ht="18" customHeight="1" x14ac:dyDescent="0.2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</row>
    <row r="132" spans="2:16" ht="18" customHeight="1" x14ac:dyDescent="0.2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</row>
    <row r="133" spans="2:16" ht="18" customHeight="1" x14ac:dyDescent="0.2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</row>
    <row r="134" spans="2:16" ht="18" customHeight="1" x14ac:dyDescent="0.2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</row>
    <row r="135" spans="2:16" ht="18" customHeight="1" x14ac:dyDescent="0.2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</row>
    <row r="136" spans="2:16" ht="18" customHeight="1" x14ac:dyDescent="0.2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</row>
    <row r="137" spans="2:16" ht="18" customHeight="1" x14ac:dyDescent="0.2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</row>
    <row r="138" spans="2:16" ht="18" customHeight="1" x14ac:dyDescent="0.2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</row>
    <row r="139" spans="2:16" ht="18" customHeight="1" x14ac:dyDescent="0.2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</row>
    <row r="140" spans="2:16" ht="18" customHeight="1" x14ac:dyDescent="0.2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</row>
    <row r="141" spans="2:16" ht="18" customHeight="1" x14ac:dyDescent="0.2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</row>
    <row r="142" spans="2:16" ht="18" customHeight="1" x14ac:dyDescent="0.2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</row>
    <row r="143" spans="2:16" ht="18" customHeight="1" x14ac:dyDescent="0.2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</row>
    <row r="144" spans="2:16" ht="18" customHeight="1" x14ac:dyDescent="0.2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</row>
    <row r="145" spans="2:16" ht="18" customHeight="1" x14ac:dyDescent="0.2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</row>
    <row r="146" spans="2:16" ht="18" customHeight="1" x14ac:dyDescent="0.2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</row>
    <row r="147" spans="2:16" ht="18" customHeight="1" x14ac:dyDescent="0.2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</row>
    <row r="148" spans="2:16" ht="18" customHeight="1" x14ac:dyDescent="0.2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</row>
    <row r="149" spans="2:16" ht="18" customHeight="1" x14ac:dyDescent="0.2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</row>
    <row r="150" spans="2:16" ht="18" customHeight="1" x14ac:dyDescent="0.2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</row>
    <row r="151" spans="2:16" ht="18" customHeight="1" x14ac:dyDescent="0.2"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</row>
    <row r="152" spans="2:16" ht="18" customHeight="1" x14ac:dyDescent="0.2"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</row>
    <row r="153" spans="2:16" ht="18" customHeight="1" x14ac:dyDescent="0.2">
      <c r="B153" s="152"/>
      <c r="C153" s="152"/>
      <c r="D153" s="152"/>
      <c r="E153" s="152"/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</row>
    <row r="154" spans="2:16" ht="18" customHeight="1" x14ac:dyDescent="0.2">
      <c r="B154" s="152"/>
      <c r="C154" s="152"/>
      <c r="D154" s="152"/>
      <c r="E154" s="15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</row>
    <row r="155" spans="2:16" ht="18" customHeight="1" x14ac:dyDescent="0.2">
      <c r="B155" s="152"/>
      <c r="C155" s="152"/>
      <c r="D155" s="152"/>
      <c r="E155" s="15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</row>
    <row r="156" spans="2:16" ht="18" customHeight="1" x14ac:dyDescent="0.2">
      <c r="B156" s="152"/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</row>
    <row r="157" spans="2:16" ht="18" customHeight="1" x14ac:dyDescent="0.2">
      <c r="B157" s="152"/>
      <c r="C157" s="152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</row>
    <row r="158" spans="2:16" ht="18" customHeight="1" x14ac:dyDescent="0.2">
      <c r="B158" s="152"/>
      <c r="C158" s="152"/>
      <c r="D158" s="152"/>
      <c r="E158" s="15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</row>
    <row r="159" spans="2:16" ht="18" customHeight="1" x14ac:dyDescent="0.2">
      <c r="B159" s="152"/>
      <c r="C159" s="152"/>
      <c r="D159" s="152"/>
      <c r="E159" s="152"/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</row>
    <row r="160" spans="2:16" ht="18" customHeight="1" x14ac:dyDescent="0.2">
      <c r="B160" s="152"/>
      <c r="C160" s="152"/>
      <c r="D160" s="152"/>
      <c r="E160" s="152"/>
      <c r="F160" s="152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</row>
    <row r="161" spans="2:16" ht="18" customHeight="1" x14ac:dyDescent="0.2">
      <c r="B161" s="152"/>
      <c r="C161" s="152"/>
      <c r="D161" s="152"/>
      <c r="E161" s="15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</row>
    <row r="162" spans="2:16" ht="18" customHeight="1" x14ac:dyDescent="0.2">
      <c r="B162" s="152"/>
      <c r="C162" s="152"/>
      <c r="D162" s="152"/>
      <c r="E162" s="152"/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</row>
    <row r="163" spans="2:16" ht="18" customHeight="1" x14ac:dyDescent="0.2">
      <c r="B163" s="152"/>
      <c r="C163" s="152"/>
      <c r="D163" s="152"/>
      <c r="E163" s="152"/>
      <c r="F163" s="152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</row>
    <row r="164" spans="2:16" ht="18" customHeight="1" x14ac:dyDescent="0.2">
      <c r="B164" s="152"/>
      <c r="C164" s="152"/>
      <c r="D164" s="152"/>
      <c r="E164" s="15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</row>
    <row r="165" spans="2:16" ht="18" customHeight="1" x14ac:dyDescent="0.2">
      <c r="B165" s="152"/>
      <c r="C165" s="152"/>
      <c r="D165" s="152"/>
      <c r="E165" s="152"/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</row>
    <row r="166" spans="2:16" ht="18" customHeight="1" x14ac:dyDescent="0.2">
      <c r="B166" s="152"/>
      <c r="C166" s="152"/>
      <c r="D166" s="152"/>
      <c r="E166" s="152"/>
      <c r="F166" s="152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</row>
    <row r="167" spans="2:16" ht="18" customHeight="1" x14ac:dyDescent="0.2">
      <c r="B167" s="152"/>
      <c r="C167" s="152"/>
      <c r="D167" s="152"/>
      <c r="E167" s="15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</row>
    <row r="168" spans="2:16" ht="18" customHeight="1" x14ac:dyDescent="0.2">
      <c r="B168" s="152"/>
      <c r="C168" s="152"/>
      <c r="D168" s="152"/>
      <c r="E168" s="15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</row>
    <row r="169" spans="2:16" ht="18" customHeight="1" x14ac:dyDescent="0.2">
      <c r="B169" s="152"/>
      <c r="C169" s="152"/>
      <c r="D169" s="152"/>
      <c r="E169" s="152"/>
      <c r="F169" s="152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</row>
    <row r="170" spans="2:16" ht="18" customHeight="1" x14ac:dyDescent="0.2">
      <c r="B170" s="152"/>
      <c r="C170" s="152"/>
      <c r="D170" s="152"/>
      <c r="E170" s="15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</row>
    <row r="171" spans="2:16" ht="18" customHeight="1" x14ac:dyDescent="0.2">
      <c r="B171" s="152"/>
      <c r="C171" s="152"/>
      <c r="D171" s="152"/>
      <c r="E171" s="152"/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</row>
    <row r="172" spans="2:16" ht="18" customHeight="1" x14ac:dyDescent="0.2">
      <c r="B172" s="152"/>
      <c r="C172" s="152"/>
      <c r="D172" s="152"/>
      <c r="E172" s="152"/>
      <c r="F172" s="152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</row>
    <row r="173" spans="2:16" ht="18" customHeight="1" x14ac:dyDescent="0.2">
      <c r="B173" s="152"/>
      <c r="C173" s="152"/>
      <c r="D173" s="152"/>
      <c r="E173" s="15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</row>
    <row r="174" spans="2:16" ht="18" customHeight="1" x14ac:dyDescent="0.2">
      <c r="B174" s="152"/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</row>
    <row r="175" spans="2:16" ht="18" customHeight="1" x14ac:dyDescent="0.2">
      <c r="B175" s="152"/>
      <c r="C175" s="152"/>
      <c r="D175" s="152"/>
      <c r="E175" s="152"/>
      <c r="F175" s="152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</row>
    <row r="176" spans="2:16" ht="18" customHeight="1" x14ac:dyDescent="0.2">
      <c r="B176" s="152"/>
      <c r="C176" s="152"/>
      <c r="D176" s="152"/>
      <c r="E176" s="15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</row>
    <row r="177" spans="2:16" ht="18" customHeight="1" x14ac:dyDescent="0.2">
      <c r="B177" s="152"/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</row>
    <row r="178" spans="2:16" ht="18" customHeight="1" x14ac:dyDescent="0.2">
      <c r="B178" s="152"/>
      <c r="C178" s="152"/>
      <c r="D178" s="152"/>
      <c r="E178" s="152"/>
      <c r="F178" s="152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</row>
    <row r="179" spans="2:16" ht="18" customHeight="1" x14ac:dyDescent="0.2">
      <c r="B179" s="152"/>
      <c r="C179" s="152"/>
      <c r="D179" s="152"/>
      <c r="E179" s="15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</row>
    <row r="180" spans="2:16" ht="18" customHeight="1" x14ac:dyDescent="0.2">
      <c r="B180" s="152"/>
      <c r="C180" s="152"/>
      <c r="D180" s="152"/>
      <c r="E180" s="152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</row>
    <row r="181" spans="2:16" ht="18" customHeight="1" x14ac:dyDescent="0.2">
      <c r="B181" s="152"/>
      <c r="C181" s="152"/>
      <c r="D181" s="152"/>
      <c r="E181" s="152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</row>
    <row r="182" spans="2:16" ht="18" customHeight="1" x14ac:dyDescent="0.2">
      <c r="B182" s="152"/>
      <c r="C182" s="152"/>
      <c r="D182" s="152"/>
      <c r="E182" s="15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</row>
    <row r="183" spans="2:16" ht="18" customHeight="1" x14ac:dyDescent="0.2">
      <c r="B183" s="152"/>
      <c r="C183" s="152"/>
      <c r="D183" s="152"/>
      <c r="E183" s="152"/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</row>
    <row r="184" spans="2:16" ht="18" customHeight="1" x14ac:dyDescent="0.2">
      <c r="B184" s="152"/>
      <c r="C184" s="152"/>
      <c r="D184" s="152"/>
      <c r="E184" s="152"/>
      <c r="F184" s="152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</row>
    <row r="185" spans="2:16" ht="18" customHeight="1" x14ac:dyDescent="0.2">
      <c r="B185" s="152"/>
      <c r="C185" s="152"/>
      <c r="D185" s="152"/>
      <c r="E185" s="15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</row>
    <row r="186" spans="2:16" ht="18" customHeight="1" x14ac:dyDescent="0.2">
      <c r="B186" s="152"/>
      <c r="C186" s="152"/>
      <c r="D186" s="152"/>
      <c r="E186" s="152"/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</row>
    <row r="187" spans="2:16" ht="18" customHeight="1" x14ac:dyDescent="0.2">
      <c r="B187" s="152"/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</row>
    <row r="188" spans="2:16" ht="18" customHeight="1" x14ac:dyDescent="0.2">
      <c r="B188" s="152"/>
      <c r="C188" s="152"/>
      <c r="D188" s="152"/>
      <c r="E188" s="15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</row>
    <row r="189" spans="2:16" ht="18" customHeight="1" x14ac:dyDescent="0.2">
      <c r="B189" s="152"/>
      <c r="C189" s="152"/>
      <c r="D189" s="152"/>
      <c r="E189" s="152"/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</row>
    <row r="190" spans="2:16" ht="18" customHeight="1" x14ac:dyDescent="0.2">
      <c r="B190" s="152"/>
      <c r="C190" s="152"/>
      <c r="D190" s="152"/>
      <c r="E190" s="152"/>
      <c r="F190" s="152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</row>
    <row r="191" spans="2:16" ht="18" customHeight="1" x14ac:dyDescent="0.2">
      <c r="B191" s="152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</row>
    <row r="192" spans="2:16" ht="18" customHeight="1" x14ac:dyDescent="0.2">
      <c r="B192" s="152"/>
      <c r="C192" s="152"/>
      <c r="D192" s="152"/>
      <c r="E192" s="15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</row>
    <row r="193" spans="2:16" ht="18" customHeight="1" x14ac:dyDescent="0.2">
      <c r="B193" s="152"/>
      <c r="C193" s="152"/>
      <c r="D193" s="152"/>
      <c r="E193" s="152"/>
      <c r="F193" s="152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</row>
    <row r="194" spans="2:16" ht="18" customHeight="1" x14ac:dyDescent="0.2">
      <c r="B194" s="152"/>
      <c r="C194" s="152"/>
      <c r="D194" s="152"/>
      <c r="E194" s="15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</row>
    <row r="195" spans="2:16" ht="18" customHeight="1" x14ac:dyDescent="0.2">
      <c r="B195" s="152"/>
      <c r="C195" s="152"/>
      <c r="D195" s="152"/>
      <c r="E195" s="152"/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</row>
    <row r="196" spans="2:16" ht="18" customHeight="1" x14ac:dyDescent="0.2">
      <c r="B196" s="152"/>
      <c r="C196" s="152"/>
      <c r="D196" s="152"/>
      <c r="E196" s="152"/>
      <c r="F196" s="152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</row>
    <row r="197" spans="2:16" ht="18" customHeight="1" x14ac:dyDescent="0.2">
      <c r="B197" s="152"/>
      <c r="C197" s="152"/>
      <c r="D197" s="152"/>
      <c r="E197" s="15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</row>
    <row r="198" spans="2:16" ht="18" customHeight="1" x14ac:dyDescent="0.2">
      <c r="B198" s="152"/>
      <c r="C198" s="152"/>
      <c r="D198" s="152"/>
      <c r="E198" s="152"/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</row>
    <row r="199" spans="2:16" ht="18" customHeight="1" x14ac:dyDescent="0.2">
      <c r="B199" s="152"/>
      <c r="C199" s="152"/>
      <c r="D199" s="152"/>
      <c r="E199" s="152"/>
      <c r="F199" s="152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</row>
    <row r="200" spans="2:16" ht="18" customHeight="1" x14ac:dyDescent="0.2">
      <c r="B200" s="152"/>
      <c r="C200" s="152"/>
      <c r="D200" s="152"/>
      <c r="E200" s="15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</row>
    <row r="201" spans="2:16" ht="18" customHeight="1" x14ac:dyDescent="0.2">
      <c r="B201" s="152"/>
      <c r="C201" s="152"/>
      <c r="D201" s="152"/>
      <c r="E201" s="152"/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</row>
    <row r="202" spans="2:16" ht="18" customHeight="1" x14ac:dyDescent="0.2">
      <c r="B202" s="152"/>
      <c r="C202" s="152"/>
      <c r="D202" s="152"/>
      <c r="E202" s="152"/>
      <c r="F202" s="152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</row>
    <row r="203" spans="2:16" ht="18" customHeight="1" x14ac:dyDescent="0.2">
      <c r="B203" s="152"/>
      <c r="C203" s="152"/>
      <c r="D203" s="152"/>
      <c r="E203" s="152"/>
      <c r="F203" s="152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</row>
    <row r="204" spans="2:16" ht="18" customHeight="1" x14ac:dyDescent="0.2">
      <c r="B204" s="152"/>
      <c r="C204" s="152"/>
      <c r="D204" s="152"/>
      <c r="E204" s="152"/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</row>
    <row r="205" spans="2:16" ht="18" customHeight="1" x14ac:dyDescent="0.2">
      <c r="B205" s="152"/>
      <c r="C205" s="152"/>
      <c r="D205" s="152"/>
      <c r="E205" s="152"/>
      <c r="F205" s="152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</row>
    <row r="206" spans="2:16" ht="18" customHeight="1" x14ac:dyDescent="0.2">
      <c r="B206" s="152"/>
      <c r="C206" s="152"/>
      <c r="D206" s="152"/>
      <c r="E206" s="152"/>
      <c r="F206" s="152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</row>
    <row r="207" spans="2:16" ht="18" customHeight="1" x14ac:dyDescent="0.2">
      <c r="B207" s="152"/>
      <c r="C207" s="152"/>
      <c r="D207" s="152"/>
      <c r="E207" s="15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</row>
    <row r="208" spans="2:16" ht="18" customHeight="1" x14ac:dyDescent="0.2">
      <c r="B208" s="152"/>
      <c r="C208" s="152"/>
      <c r="D208" s="152"/>
      <c r="E208" s="152"/>
      <c r="F208" s="152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</row>
    <row r="209" spans="2:16" ht="18" customHeight="1" x14ac:dyDescent="0.2">
      <c r="B209" s="152"/>
      <c r="C209" s="152"/>
      <c r="D209" s="152"/>
      <c r="E209" s="152"/>
      <c r="F209" s="152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</row>
    <row r="210" spans="2:16" ht="18" customHeight="1" x14ac:dyDescent="0.2">
      <c r="B210" s="152"/>
      <c r="C210" s="152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</row>
    <row r="211" spans="2:16" ht="18" customHeight="1" x14ac:dyDescent="0.2">
      <c r="B211" s="152"/>
      <c r="C211" s="152"/>
      <c r="D211" s="152"/>
      <c r="E211" s="152"/>
      <c r="F211" s="152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</row>
    <row r="212" spans="2:16" ht="18" customHeight="1" x14ac:dyDescent="0.2">
      <c r="B212" s="152"/>
      <c r="C212" s="152"/>
      <c r="D212" s="152"/>
      <c r="E212" s="15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</row>
    <row r="213" spans="2:16" ht="18" customHeight="1" x14ac:dyDescent="0.2">
      <c r="B213" s="152"/>
      <c r="C213" s="152"/>
      <c r="D213" s="152"/>
      <c r="E213" s="152"/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</row>
    <row r="214" spans="2:16" ht="18" customHeight="1" x14ac:dyDescent="0.2">
      <c r="B214" s="152"/>
      <c r="C214" s="152"/>
      <c r="D214" s="152"/>
      <c r="E214" s="152"/>
      <c r="F214" s="152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</row>
    <row r="215" spans="2:16" ht="18" customHeight="1" x14ac:dyDescent="0.2">
      <c r="B215" s="152"/>
      <c r="C215" s="152"/>
      <c r="D215" s="152"/>
      <c r="E215" s="15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</row>
    <row r="216" spans="2:16" ht="18" customHeight="1" x14ac:dyDescent="0.2">
      <c r="B216" s="152"/>
      <c r="C216" s="152"/>
      <c r="D216" s="152"/>
      <c r="E216" s="152"/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</row>
    <row r="217" spans="2:16" ht="18" customHeight="1" x14ac:dyDescent="0.2">
      <c r="B217" s="152"/>
      <c r="C217" s="152"/>
      <c r="D217" s="152"/>
      <c r="E217" s="152"/>
      <c r="F217" s="152"/>
      <c r="G217" s="152"/>
      <c r="H217" s="152"/>
      <c r="I217" s="152"/>
      <c r="J217" s="152"/>
      <c r="K217" s="152"/>
      <c r="L217" s="152"/>
      <c r="M217" s="152"/>
      <c r="N217" s="152"/>
      <c r="O217" s="152"/>
      <c r="P217" s="152"/>
    </row>
    <row r="218" spans="2:16" ht="18" customHeight="1" x14ac:dyDescent="0.2">
      <c r="B218" s="152"/>
      <c r="C218" s="152"/>
      <c r="D218" s="152"/>
      <c r="E218" s="15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</row>
    <row r="219" spans="2:16" ht="18" customHeight="1" x14ac:dyDescent="0.2">
      <c r="B219" s="152"/>
      <c r="C219" s="152"/>
      <c r="D219" s="152"/>
      <c r="E219" s="152"/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</row>
    <row r="220" spans="2:16" ht="18" customHeight="1" x14ac:dyDescent="0.2">
      <c r="B220" s="152"/>
      <c r="C220" s="152"/>
      <c r="D220" s="152"/>
      <c r="E220" s="152"/>
      <c r="F220" s="152"/>
      <c r="G220" s="152"/>
      <c r="H220" s="152"/>
      <c r="I220" s="152"/>
      <c r="J220" s="152"/>
      <c r="K220" s="152"/>
      <c r="L220" s="152"/>
      <c r="M220" s="152"/>
      <c r="N220" s="152"/>
      <c r="O220" s="152"/>
      <c r="P220" s="152"/>
    </row>
    <row r="221" spans="2:16" ht="18" customHeight="1" x14ac:dyDescent="0.2">
      <c r="B221" s="152"/>
      <c r="C221" s="152"/>
      <c r="D221" s="152"/>
      <c r="E221" s="15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</row>
    <row r="222" spans="2:16" ht="18" customHeight="1" x14ac:dyDescent="0.2">
      <c r="B222" s="152"/>
      <c r="C222" s="152"/>
      <c r="D222" s="152"/>
      <c r="E222" s="152"/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</row>
    <row r="223" spans="2:16" ht="18" customHeight="1" x14ac:dyDescent="0.2">
      <c r="B223" s="152"/>
      <c r="C223" s="152"/>
      <c r="D223" s="152"/>
      <c r="E223" s="152"/>
      <c r="F223" s="152"/>
      <c r="G223" s="152"/>
      <c r="H223" s="152"/>
      <c r="I223" s="152"/>
      <c r="J223" s="152"/>
      <c r="K223" s="152"/>
      <c r="L223" s="152"/>
      <c r="M223" s="152"/>
      <c r="N223" s="152"/>
      <c r="O223" s="152"/>
      <c r="P223" s="152"/>
    </row>
    <row r="224" spans="2:16" ht="18" customHeight="1" x14ac:dyDescent="0.2">
      <c r="B224" s="152"/>
      <c r="C224" s="152"/>
      <c r="D224" s="152"/>
      <c r="E224" s="15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</row>
    <row r="225" spans="2:16" ht="18" customHeight="1" x14ac:dyDescent="0.2"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</row>
    <row r="226" spans="2:16" ht="18" customHeight="1" x14ac:dyDescent="0.2"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/>
      <c r="M226" s="152"/>
      <c r="N226" s="152"/>
      <c r="O226" s="152"/>
      <c r="P226" s="152"/>
    </row>
    <row r="227" spans="2:16" ht="18" customHeight="1" x14ac:dyDescent="0.2">
      <c r="B227" s="152"/>
      <c r="C227" s="152"/>
      <c r="D227" s="152"/>
      <c r="E227" s="152"/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</row>
    <row r="228" spans="2:16" ht="18" customHeight="1" x14ac:dyDescent="0.2">
      <c r="B228" s="152"/>
      <c r="C228" s="152"/>
      <c r="D228" s="152"/>
      <c r="E228" s="152"/>
      <c r="F228" s="152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</row>
    <row r="229" spans="2:16" ht="18" customHeight="1" x14ac:dyDescent="0.2">
      <c r="B229" s="152"/>
      <c r="C229" s="152"/>
      <c r="D229" s="152"/>
      <c r="E229" s="152"/>
      <c r="F229" s="152"/>
      <c r="G229" s="152"/>
      <c r="H229" s="152"/>
      <c r="I229" s="152"/>
      <c r="J229" s="152"/>
      <c r="K229" s="152"/>
      <c r="L229" s="152"/>
      <c r="M229" s="152"/>
      <c r="N229" s="152"/>
      <c r="O229" s="152"/>
      <c r="P229" s="152"/>
    </row>
    <row r="230" spans="2:16" ht="18" customHeight="1" x14ac:dyDescent="0.2">
      <c r="B230" s="152"/>
      <c r="C230" s="152"/>
      <c r="D230" s="152"/>
      <c r="E230" s="152"/>
      <c r="F230" s="152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</row>
    <row r="231" spans="2:16" ht="18" customHeight="1" x14ac:dyDescent="0.2">
      <c r="B231" s="152"/>
      <c r="C231" s="152"/>
      <c r="D231" s="152"/>
      <c r="E231" s="152"/>
      <c r="F231" s="152"/>
      <c r="G231" s="152"/>
      <c r="H231" s="152"/>
      <c r="I231" s="152"/>
      <c r="J231" s="152"/>
      <c r="K231" s="152"/>
      <c r="L231" s="152"/>
      <c r="M231" s="152"/>
      <c r="N231" s="152"/>
      <c r="O231" s="152"/>
      <c r="P231" s="152"/>
    </row>
    <row r="232" spans="2:16" ht="18" customHeight="1" x14ac:dyDescent="0.2">
      <c r="B232" s="152"/>
      <c r="C232" s="152"/>
      <c r="D232" s="152"/>
      <c r="E232" s="152"/>
      <c r="F232" s="152"/>
      <c r="G232" s="152"/>
      <c r="H232" s="152"/>
      <c r="I232" s="152"/>
      <c r="J232" s="152"/>
      <c r="K232" s="152"/>
      <c r="L232" s="152"/>
      <c r="M232" s="152"/>
      <c r="N232" s="152"/>
      <c r="O232" s="152"/>
      <c r="P232" s="152"/>
    </row>
    <row r="233" spans="2:16" ht="18" customHeight="1" x14ac:dyDescent="0.2">
      <c r="B233" s="152"/>
      <c r="C233" s="152"/>
      <c r="D233" s="152"/>
      <c r="E233" s="152"/>
      <c r="F233" s="152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</row>
    <row r="234" spans="2:16" ht="18" customHeight="1" x14ac:dyDescent="0.2">
      <c r="B234" s="152"/>
      <c r="C234" s="152"/>
      <c r="D234" s="152"/>
      <c r="E234" s="152"/>
      <c r="F234" s="152"/>
      <c r="G234" s="152"/>
      <c r="H234" s="152"/>
      <c r="I234" s="152"/>
      <c r="J234" s="152"/>
      <c r="K234" s="152"/>
      <c r="L234" s="152"/>
      <c r="M234" s="152"/>
      <c r="N234" s="152"/>
      <c r="O234" s="152"/>
      <c r="P234" s="152"/>
    </row>
    <row r="235" spans="2:16" ht="18" customHeight="1" x14ac:dyDescent="0.2">
      <c r="B235" s="152"/>
      <c r="C235" s="152"/>
      <c r="D235" s="152"/>
      <c r="E235" s="152"/>
      <c r="F235" s="152"/>
      <c r="G235" s="152"/>
      <c r="H235" s="152"/>
      <c r="I235" s="152"/>
      <c r="J235" s="152"/>
      <c r="K235" s="152"/>
      <c r="L235" s="152"/>
      <c r="M235" s="152"/>
      <c r="N235" s="152"/>
      <c r="O235" s="152"/>
      <c r="P235" s="152"/>
    </row>
    <row r="236" spans="2:16" ht="18" customHeight="1" x14ac:dyDescent="0.2">
      <c r="B236" s="152"/>
      <c r="C236" s="152"/>
      <c r="D236" s="152"/>
      <c r="E236" s="152"/>
      <c r="F236" s="152"/>
      <c r="G236" s="152"/>
      <c r="H236" s="152"/>
      <c r="I236" s="152"/>
      <c r="J236" s="152"/>
      <c r="K236" s="152"/>
      <c r="L236" s="152"/>
      <c r="M236" s="152"/>
      <c r="N236" s="152"/>
      <c r="O236" s="152"/>
      <c r="P236" s="152"/>
    </row>
    <row r="237" spans="2:16" ht="18" customHeight="1" x14ac:dyDescent="0.2">
      <c r="B237" s="152"/>
      <c r="C237" s="152"/>
      <c r="D237" s="152"/>
      <c r="E237" s="152"/>
      <c r="F237" s="152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</row>
    <row r="238" spans="2:16" ht="18" customHeight="1" x14ac:dyDescent="0.2">
      <c r="B238" s="152"/>
      <c r="C238" s="152"/>
      <c r="D238" s="152"/>
      <c r="E238" s="152"/>
      <c r="F238" s="152"/>
      <c r="G238" s="152"/>
      <c r="H238" s="152"/>
      <c r="I238" s="152"/>
      <c r="J238" s="152"/>
      <c r="K238" s="152"/>
      <c r="L238" s="152"/>
      <c r="M238" s="152"/>
      <c r="N238" s="152"/>
      <c r="O238" s="152"/>
      <c r="P238" s="152"/>
    </row>
    <row r="239" spans="2:16" ht="18" customHeight="1" x14ac:dyDescent="0.2">
      <c r="B239" s="152"/>
      <c r="C239" s="152"/>
      <c r="D239" s="152"/>
      <c r="E239" s="152"/>
      <c r="F239" s="152"/>
      <c r="G239" s="152"/>
      <c r="H239" s="152"/>
      <c r="I239" s="152"/>
      <c r="J239" s="152"/>
      <c r="K239" s="152"/>
      <c r="L239" s="152"/>
      <c r="M239" s="152"/>
      <c r="N239" s="152"/>
      <c r="O239" s="152"/>
      <c r="P239" s="152"/>
    </row>
    <row r="240" spans="2:16" ht="18" customHeight="1" x14ac:dyDescent="0.2">
      <c r="B240" s="152"/>
      <c r="C240" s="152"/>
      <c r="D240" s="152"/>
      <c r="E240" s="15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</row>
    <row r="241" spans="2:16" ht="18" customHeight="1" x14ac:dyDescent="0.2">
      <c r="B241" s="152"/>
      <c r="C241" s="152"/>
      <c r="D241" s="152"/>
      <c r="E241" s="152"/>
      <c r="F241" s="152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</row>
    <row r="242" spans="2:16" ht="18" customHeight="1" x14ac:dyDescent="0.2">
      <c r="B242" s="152"/>
      <c r="C242" s="152"/>
      <c r="D242" s="152"/>
      <c r="E242" s="152"/>
      <c r="F242" s="152"/>
      <c r="G242" s="152"/>
      <c r="H242" s="152"/>
      <c r="I242" s="152"/>
      <c r="J242" s="152"/>
      <c r="K242" s="152"/>
      <c r="L242" s="152"/>
      <c r="M242" s="152"/>
      <c r="N242" s="152"/>
      <c r="O242" s="152"/>
      <c r="P242" s="152"/>
    </row>
    <row r="243" spans="2:16" ht="18" customHeight="1" x14ac:dyDescent="0.2">
      <c r="B243" s="152"/>
      <c r="C243" s="152"/>
      <c r="D243" s="152"/>
      <c r="E243" s="152"/>
      <c r="F243" s="152"/>
      <c r="G243" s="152"/>
      <c r="H243" s="152"/>
      <c r="I243" s="152"/>
      <c r="J243" s="152"/>
      <c r="K243" s="152"/>
      <c r="L243" s="152"/>
      <c r="M243" s="152"/>
      <c r="N243" s="152"/>
      <c r="O243" s="152"/>
      <c r="P243" s="152"/>
    </row>
    <row r="244" spans="2:16" ht="18" customHeight="1" x14ac:dyDescent="0.2">
      <c r="B244" s="152"/>
      <c r="C244" s="152"/>
      <c r="D244" s="152"/>
      <c r="E244" s="152"/>
      <c r="F244" s="152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</row>
    <row r="245" spans="2:16" ht="18" customHeight="1" x14ac:dyDescent="0.2">
      <c r="B245" s="152"/>
      <c r="C245" s="152"/>
      <c r="D245" s="152"/>
      <c r="E245" s="152"/>
      <c r="F245" s="152"/>
      <c r="G245" s="152"/>
      <c r="H245" s="152"/>
      <c r="I245" s="152"/>
      <c r="J245" s="152"/>
      <c r="K245" s="152"/>
      <c r="L245" s="152"/>
      <c r="M245" s="152"/>
      <c r="N245" s="152"/>
      <c r="O245" s="152"/>
      <c r="P245" s="152"/>
    </row>
    <row r="246" spans="2:16" ht="18" customHeight="1" x14ac:dyDescent="0.2">
      <c r="B246" s="152"/>
      <c r="C246" s="152"/>
      <c r="D246" s="152"/>
      <c r="E246" s="152"/>
      <c r="F246" s="152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</row>
    <row r="247" spans="2:16" ht="18" customHeight="1" x14ac:dyDescent="0.2">
      <c r="B247" s="152"/>
      <c r="C247" s="152"/>
      <c r="D247" s="152"/>
      <c r="E247" s="152"/>
      <c r="F247" s="152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</row>
    <row r="248" spans="2:16" ht="18" customHeight="1" x14ac:dyDescent="0.2">
      <c r="B248" s="152"/>
      <c r="C248" s="152"/>
      <c r="D248" s="152"/>
      <c r="E248" s="152"/>
      <c r="F248" s="152"/>
      <c r="G248" s="152"/>
      <c r="H248" s="152"/>
      <c r="I248" s="152"/>
      <c r="J248" s="152"/>
      <c r="K248" s="152"/>
      <c r="L248" s="152"/>
      <c r="M248" s="152"/>
      <c r="N248" s="152"/>
      <c r="O248" s="152"/>
      <c r="P248" s="152"/>
    </row>
    <row r="249" spans="2:16" ht="18" customHeight="1" x14ac:dyDescent="0.2">
      <c r="B249" s="152"/>
      <c r="C249" s="152"/>
      <c r="D249" s="152"/>
      <c r="E249" s="152"/>
      <c r="F249" s="152"/>
      <c r="G249" s="152"/>
      <c r="H249" s="152"/>
      <c r="I249" s="152"/>
      <c r="J249" s="152"/>
      <c r="K249" s="152"/>
      <c r="L249" s="152"/>
      <c r="M249" s="152"/>
      <c r="N249" s="152"/>
      <c r="O249" s="152"/>
      <c r="P249" s="152"/>
    </row>
    <row r="250" spans="2:16" ht="18" customHeight="1" x14ac:dyDescent="0.2">
      <c r="B250" s="152"/>
      <c r="C250" s="152"/>
      <c r="D250" s="152"/>
      <c r="E250" s="152"/>
      <c r="F250" s="152"/>
      <c r="G250" s="152"/>
      <c r="H250" s="152"/>
      <c r="I250" s="152"/>
      <c r="J250" s="152"/>
      <c r="K250" s="152"/>
      <c r="L250" s="152"/>
      <c r="M250" s="152"/>
      <c r="N250" s="152"/>
      <c r="O250" s="152"/>
      <c r="P250" s="152"/>
    </row>
    <row r="251" spans="2:16" ht="18" customHeight="1" x14ac:dyDescent="0.2">
      <c r="B251" s="152"/>
      <c r="C251" s="152"/>
      <c r="D251" s="152"/>
      <c r="E251" s="152"/>
      <c r="F251" s="152"/>
      <c r="G251" s="152"/>
      <c r="H251" s="152"/>
      <c r="I251" s="152"/>
      <c r="J251" s="152"/>
      <c r="K251" s="152"/>
      <c r="L251" s="152"/>
      <c r="M251" s="152"/>
      <c r="N251" s="152"/>
      <c r="O251" s="152"/>
      <c r="P251" s="152"/>
    </row>
    <row r="252" spans="2:16" ht="18" customHeight="1" x14ac:dyDescent="0.2">
      <c r="B252" s="152"/>
      <c r="C252" s="152"/>
      <c r="D252" s="152"/>
      <c r="E252" s="152"/>
      <c r="F252" s="152"/>
      <c r="G252" s="152"/>
      <c r="H252" s="152"/>
      <c r="I252" s="152"/>
      <c r="J252" s="152"/>
      <c r="K252" s="152"/>
      <c r="L252" s="152"/>
      <c r="M252" s="152"/>
      <c r="N252" s="152"/>
      <c r="O252" s="152"/>
      <c r="P252" s="152"/>
    </row>
    <row r="253" spans="2:16" ht="18" customHeight="1" x14ac:dyDescent="0.2">
      <c r="B253" s="152"/>
      <c r="C253" s="152"/>
      <c r="D253" s="152"/>
      <c r="E253" s="152"/>
      <c r="F253" s="152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</row>
    <row r="254" spans="2:16" ht="18" customHeight="1" x14ac:dyDescent="0.2">
      <c r="B254" s="152"/>
      <c r="C254" s="152"/>
      <c r="D254" s="152"/>
      <c r="E254" s="152"/>
      <c r="F254" s="152"/>
      <c r="G254" s="152"/>
      <c r="H254" s="152"/>
      <c r="I254" s="152"/>
      <c r="J254" s="152"/>
      <c r="K254" s="152"/>
      <c r="L254" s="152"/>
      <c r="M254" s="152"/>
      <c r="N254" s="152"/>
      <c r="O254" s="152"/>
      <c r="P254" s="152"/>
    </row>
    <row r="255" spans="2:16" ht="18" customHeight="1" x14ac:dyDescent="0.2">
      <c r="B255" s="152"/>
      <c r="C255" s="152"/>
      <c r="D255" s="152"/>
      <c r="E255" s="152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</row>
    <row r="256" spans="2:16" ht="18" customHeight="1" x14ac:dyDescent="0.2">
      <c r="B256" s="152"/>
      <c r="C256" s="152"/>
      <c r="D256" s="152"/>
      <c r="E256" s="152"/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</row>
    <row r="257" spans="2:16" ht="18" customHeight="1" x14ac:dyDescent="0.2">
      <c r="B257" s="152"/>
      <c r="C257" s="152"/>
      <c r="D257" s="152"/>
      <c r="E257" s="152"/>
      <c r="F257" s="152"/>
      <c r="G257" s="152"/>
      <c r="H257" s="152"/>
      <c r="I257" s="152"/>
      <c r="J257" s="152"/>
      <c r="K257" s="152"/>
      <c r="L257" s="152"/>
      <c r="M257" s="152"/>
      <c r="N257" s="152"/>
      <c r="O257" s="152"/>
      <c r="P257" s="152"/>
    </row>
    <row r="258" spans="2:16" ht="18" customHeight="1" x14ac:dyDescent="0.2">
      <c r="B258" s="152"/>
      <c r="C258" s="152"/>
      <c r="D258" s="152"/>
      <c r="E258" s="152"/>
      <c r="F258" s="152"/>
      <c r="G258" s="152"/>
      <c r="H258" s="152"/>
      <c r="I258" s="152"/>
      <c r="J258" s="152"/>
      <c r="K258" s="152"/>
      <c r="L258" s="152"/>
      <c r="M258" s="152"/>
      <c r="N258" s="152"/>
      <c r="O258" s="152"/>
      <c r="P258" s="152"/>
    </row>
    <row r="259" spans="2:16" ht="18" customHeight="1" x14ac:dyDescent="0.2">
      <c r="B259" s="152"/>
      <c r="C259" s="152"/>
      <c r="D259" s="152"/>
      <c r="E259" s="152"/>
      <c r="F259" s="152"/>
      <c r="G259" s="152"/>
      <c r="H259" s="152"/>
      <c r="I259" s="152"/>
      <c r="J259" s="152"/>
      <c r="K259" s="152"/>
      <c r="L259" s="152"/>
      <c r="M259" s="152"/>
      <c r="N259" s="152"/>
      <c r="O259" s="152"/>
      <c r="P259" s="152"/>
    </row>
  </sheetData>
  <mergeCells count="140">
    <mergeCell ref="I27:J27"/>
    <mergeCell ref="K27:L27"/>
    <mergeCell ref="M27:N27"/>
    <mergeCell ref="I25:J25"/>
    <mergeCell ref="K25:L25"/>
    <mergeCell ref="M25:N25"/>
    <mergeCell ref="I26:J26"/>
    <mergeCell ref="K26:L26"/>
    <mergeCell ref="M26:N26"/>
    <mergeCell ref="K95:L95"/>
    <mergeCell ref="M95:N95"/>
    <mergeCell ref="K90:L90"/>
    <mergeCell ref="M90:N90"/>
    <mergeCell ref="K91:L91"/>
    <mergeCell ref="M91:N91"/>
    <mergeCell ref="K84:L84"/>
    <mergeCell ref="M84:N84"/>
    <mergeCell ref="K85:L85"/>
    <mergeCell ref="M85:N85"/>
    <mergeCell ref="K86:L86"/>
    <mergeCell ref="M86:N86"/>
    <mergeCell ref="B75:C75"/>
    <mergeCell ref="K75:L75"/>
    <mergeCell ref="M75:N75"/>
    <mergeCell ref="B76:C76"/>
    <mergeCell ref="K76:L76"/>
    <mergeCell ref="M76:N76"/>
    <mergeCell ref="B100:N100"/>
    <mergeCell ref="K87:L87"/>
    <mergeCell ref="M87:N87"/>
    <mergeCell ref="K88:L88"/>
    <mergeCell ref="M88:N88"/>
    <mergeCell ref="K89:L89"/>
    <mergeCell ref="M89:N89"/>
    <mergeCell ref="K79:L79"/>
    <mergeCell ref="M79:N79"/>
    <mergeCell ref="K80:L80"/>
    <mergeCell ref="M80:N80"/>
    <mergeCell ref="K81:L81"/>
    <mergeCell ref="M81:N81"/>
    <mergeCell ref="K82:L82"/>
    <mergeCell ref="M82:N82"/>
    <mergeCell ref="K83:L83"/>
    <mergeCell ref="M83:N83"/>
    <mergeCell ref="K92:L92"/>
    <mergeCell ref="B73:C73"/>
    <mergeCell ref="K73:L73"/>
    <mergeCell ref="M73:N73"/>
    <mergeCell ref="B74:C74"/>
    <mergeCell ref="K74:L74"/>
    <mergeCell ref="M74:N74"/>
    <mergeCell ref="I30:J30"/>
    <mergeCell ref="K30:L30"/>
    <mergeCell ref="M30:N30"/>
    <mergeCell ref="B70:C72"/>
    <mergeCell ref="K70:L70"/>
    <mergeCell ref="M70:N70"/>
    <mergeCell ref="D71:J72"/>
    <mergeCell ref="K71:L71"/>
    <mergeCell ref="M71:N71"/>
    <mergeCell ref="K72:L72"/>
    <mergeCell ref="I23:J23"/>
    <mergeCell ref="K23:L23"/>
    <mergeCell ref="M23:N23"/>
    <mergeCell ref="I24:J24"/>
    <mergeCell ref="K24:L24"/>
    <mergeCell ref="M24:N24"/>
    <mergeCell ref="I21:J21"/>
    <mergeCell ref="K21:L21"/>
    <mergeCell ref="M21:N21"/>
    <mergeCell ref="I22:J22"/>
    <mergeCell ref="K22:L22"/>
    <mergeCell ref="M22:N22"/>
    <mergeCell ref="I19:J19"/>
    <mergeCell ref="K19:L19"/>
    <mergeCell ref="M19:N19"/>
    <mergeCell ref="I20:J20"/>
    <mergeCell ref="K20:L20"/>
    <mergeCell ref="M20:N20"/>
    <mergeCell ref="I17:J17"/>
    <mergeCell ref="K17:L17"/>
    <mergeCell ref="M17:N17"/>
    <mergeCell ref="I18:J18"/>
    <mergeCell ref="K18:L18"/>
    <mergeCell ref="M18:N18"/>
    <mergeCell ref="I12:J12"/>
    <mergeCell ref="K12:L12"/>
    <mergeCell ref="M12:N12"/>
    <mergeCell ref="I15:J15"/>
    <mergeCell ref="K15:L15"/>
    <mergeCell ref="M15:N15"/>
    <mergeCell ref="I16:J16"/>
    <mergeCell ref="K16:L16"/>
    <mergeCell ref="M16:N16"/>
    <mergeCell ref="I13:J13"/>
    <mergeCell ref="K13:L13"/>
    <mergeCell ref="M13:N13"/>
    <mergeCell ref="I14:J14"/>
    <mergeCell ref="K14:L14"/>
    <mergeCell ref="M14:N14"/>
    <mergeCell ref="B11:C11"/>
    <mergeCell ref="I11:J11"/>
    <mergeCell ref="K11:L11"/>
    <mergeCell ref="M11:N11"/>
    <mergeCell ref="B8:C8"/>
    <mergeCell ref="I8:J8"/>
    <mergeCell ref="K8:L8"/>
    <mergeCell ref="M8:N8"/>
    <mergeCell ref="B9:C9"/>
    <mergeCell ref="I9:J9"/>
    <mergeCell ref="K9:L9"/>
    <mergeCell ref="M9:N9"/>
    <mergeCell ref="B1:N1"/>
    <mergeCell ref="B2:P2"/>
    <mergeCell ref="B6:C7"/>
    <mergeCell ref="I6:J6"/>
    <mergeCell ref="K6:L6"/>
    <mergeCell ref="M6:N6"/>
    <mergeCell ref="D7:L7"/>
    <mergeCell ref="M7:N7"/>
    <mergeCell ref="B10:C10"/>
    <mergeCell ref="I10:J10"/>
    <mergeCell ref="K10:L10"/>
    <mergeCell ref="M10:N10"/>
    <mergeCell ref="I29:J29"/>
    <mergeCell ref="K29:L29"/>
    <mergeCell ref="M29:N29"/>
    <mergeCell ref="K94:L94"/>
    <mergeCell ref="M94:N94"/>
    <mergeCell ref="I28:J28"/>
    <mergeCell ref="K28:L28"/>
    <mergeCell ref="M28:N28"/>
    <mergeCell ref="K93:L93"/>
    <mergeCell ref="M93:N93"/>
    <mergeCell ref="M72:N72"/>
    <mergeCell ref="K77:L77"/>
    <mergeCell ref="M77:N77"/>
    <mergeCell ref="M92:N92"/>
    <mergeCell ref="K78:L78"/>
    <mergeCell ref="M78:N78"/>
  </mergeCells>
  <hyperlinks>
    <hyperlink ref="P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23"/>
  <sheetViews>
    <sheetView showGridLines="0" view="pageBreakPreview" topLeftCell="A71" zoomScale="65" zoomScaleNormal="100" zoomScaleSheetLayoutView="65" workbookViewId="0">
      <selection activeCell="I26" sqref="I26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4" width="25.7109375" style="20" customWidth="1"/>
    <col min="5" max="6" width="22.7109375" style="20" customWidth="1"/>
    <col min="7" max="8" width="20.7109375" style="20" customWidth="1"/>
    <col min="9" max="9" width="18.7109375" style="20" customWidth="1"/>
    <col min="10" max="10" width="15.7109375" style="20" customWidth="1"/>
    <col min="11" max="12" width="19.7109375" style="20" customWidth="1"/>
    <col min="13" max="16384" width="9.140625" style="20"/>
  </cols>
  <sheetData>
    <row r="1" spans="2:15" ht="26.25" customHeight="1" x14ac:dyDescent="0.2">
      <c r="B1" s="1177" t="s">
        <v>17</v>
      </c>
      <c r="C1" s="1177"/>
      <c r="D1" s="1177"/>
      <c r="E1" s="1177"/>
      <c r="F1" s="1177"/>
      <c r="G1" s="1177"/>
      <c r="H1" s="1177"/>
      <c r="I1" s="1177"/>
      <c r="J1" s="1177"/>
      <c r="K1" s="1177"/>
      <c r="L1" s="1177"/>
      <c r="M1" s="152"/>
      <c r="N1" s="152"/>
      <c r="O1" s="152"/>
    </row>
    <row r="2" spans="2:15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52"/>
      <c r="N2" s="152"/>
      <c r="O2" s="152"/>
    </row>
    <row r="3" spans="2:15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</row>
    <row r="4" spans="2:15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M4" s="152"/>
      <c r="N4" s="1130" t="s">
        <v>0</v>
      </c>
      <c r="O4" s="152"/>
    </row>
    <row r="5" spans="2:15" ht="18" customHeight="1" x14ac:dyDescent="0.25">
      <c r="B5" s="39" t="s">
        <v>823</v>
      </c>
      <c r="C5" s="997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</row>
    <row r="6" spans="2:15" ht="18" customHeight="1" x14ac:dyDescent="0.2">
      <c r="B6" s="80" t="s">
        <v>795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</row>
    <row r="7" spans="2:15" ht="36" customHeight="1" x14ac:dyDescent="0.2">
      <c r="B7" s="1785"/>
      <c r="C7" s="2009"/>
      <c r="D7" s="2220" t="s">
        <v>824</v>
      </c>
      <c r="E7" s="1888" t="s">
        <v>825</v>
      </c>
      <c r="F7" s="1047"/>
      <c r="G7" s="1047"/>
      <c r="H7" s="1047"/>
      <c r="I7" s="1047"/>
      <c r="J7" s="1047"/>
      <c r="K7" s="1888" t="s">
        <v>826</v>
      </c>
      <c r="L7" s="1047"/>
      <c r="M7" s="152"/>
      <c r="N7" s="999"/>
      <c r="O7" s="152"/>
    </row>
    <row r="8" spans="2:15" ht="36" customHeight="1" x14ac:dyDescent="0.2">
      <c r="B8" s="1785"/>
      <c r="C8" s="2009"/>
      <c r="D8" s="2220"/>
      <c r="E8" s="2341"/>
      <c r="F8" s="1048" t="s">
        <v>798</v>
      </c>
      <c r="G8" s="590" t="s">
        <v>827</v>
      </c>
      <c r="H8" s="780" t="s">
        <v>324</v>
      </c>
      <c r="I8" s="780" t="s">
        <v>828</v>
      </c>
      <c r="J8" s="780" t="s">
        <v>820</v>
      </c>
      <c r="K8" s="2341"/>
      <c r="L8" s="781" t="s">
        <v>829</v>
      </c>
      <c r="M8" s="152"/>
      <c r="N8" s="999"/>
      <c r="O8" s="152"/>
    </row>
    <row r="9" spans="2:15" ht="24" customHeight="1" x14ac:dyDescent="0.2">
      <c r="B9" s="1175">
        <v>2020</v>
      </c>
      <c r="C9" s="1175"/>
      <c r="D9" s="1040">
        <f>+'[74]Var-anuais'!L30</f>
        <v>-4.7588768461408471</v>
      </c>
      <c r="E9" s="1040">
        <f>+'[74]Var-anuais'!M30</f>
        <v>-6.4102579837382656</v>
      </c>
      <c r="F9" s="1040">
        <f>+'[74]Var-anuais'!J30</f>
        <v>-7.4348553669615018</v>
      </c>
      <c r="G9" s="1040">
        <f>+'[74]Var-anuais'!E30</f>
        <v>-7.0183702308054929</v>
      </c>
      <c r="H9" s="1040">
        <f>+'[74]Var-anuais'!B30</f>
        <v>-9.5359552410728803</v>
      </c>
      <c r="I9" s="987">
        <f>+'[74]Var-anuais'!H30</f>
        <v>-7.0269400034556622</v>
      </c>
      <c r="J9" s="987">
        <f>+'[74]Var-anuais'!I30</f>
        <v>-10.618522783352514</v>
      </c>
      <c r="K9" s="987">
        <f>+'[74]Var-anuais'!N30</f>
        <v>-3.127738504967259</v>
      </c>
      <c r="L9" s="1023">
        <f>+'[74]Var-anuais'!O30</f>
        <v>2.1230357739886907</v>
      </c>
      <c r="M9" s="152"/>
      <c r="N9" s="772"/>
      <c r="O9" s="152"/>
    </row>
    <row r="10" spans="2:15" ht="24" customHeight="1" x14ac:dyDescent="0.2">
      <c r="B10" s="1175">
        <v>2021</v>
      </c>
      <c r="C10" s="1175"/>
      <c r="D10" s="1040">
        <f>+'[74]Var-anuais'!L31</f>
        <v>7.8274948285905088</v>
      </c>
      <c r="E10" s="1040">
        <f>+'[74]Var-anuais'!M31</f>
        <v>6.5050359366987776</v>
      </c>
      <c r="F10" s="1040">
        <f>+'[74]Var-anuais'!J31</f>
        <v>8.7809917355372136</v>
      </c>
      <c r="G10" s="1040">
        <f>+'[74]Var-anuais'!E31</f>
        <v>8.9665653495440765</v>
      </c>
      <c r="H10" s="1040">
        <f>+'[74]Var-anuais'!B31</f>
        <v>4.5839017735334053</v>
      </c>
      <c r="I10" s="987">
        <f>+'[74]Var-anuais'!H31</f>
        <v>4.9450220772251363</v>
      </c>
      <c r="J10" s="987">
        <f>+'[74]Var-anuais'!I31</f>
        <v>5.5857182295021568</v>
      </c>
      <c r="K10" s="987">
        <f>+'[74]Var-anuais'!N31</f>
        <v>9.0894806315913854</v>
      </c>
      <c r="L10" s="1023">
        <f>+'[74]Var-anuais'!O31</f>
        <v>10.57456212146004</v>
      </c>
      <c r="M10" s="152"/>
      <c r="N10" s="772"/>
      <c r="O10" s="152"/>
    </row>
    <row r="11" spans="2:15" ht="24" customHeight="1" x14ac:dyDescent="0.2">
      <c r="B11" s="1175">
        <v>2022</v>
      </c>
      <c r="C11" s="1175"/>
      <c r="D11" s="1040">
        <f>+'[74]Var-anuais'!L32</f>
        <v>3.1134311033389706</v>
      </c>
      <c r="E11" s="1040">
        <f>+'[74]Var-anuais'!M32</f>
        <v>2.336414071708881</v>
      </c>
      <c r="F11" s="1040">
        <f>+'[74]Var-anuais'!J32</f>
        <v>2.1763216207660419</v>
      </c>
      <c r="G11" s="1040">
        <f>+'[74]Var-anuais'!E32</f>
        <v>3.0218503021850251</v>
      </c>
      <c r="H11" s="1040">
        <f>+'[74]Var-anuais'!B32</f>
        <v>-0.45221323593355178</v>
      </c>
      <c r="I11" s="987">
        <f>+'[74]Var-anuais'!H32</f>
        <v>3.5467550322745955</v>
      </c>
      <c r="J11" s="987">
        <f>+'[74]Var-anuais'!I32</f>
        <v>8.7153564580777498E-2</v>
      </c>
      <c r="K11" s="987">
        <f>+'[74]Var-anuais'!N32</f>
        <v>3.8373503039696777</v>
      </c>
      <c r="L11" s="1023">
        <f>+'[74]Var-anuais'!O32</f>
        <v>3.6417468541822151</v>
      </c>
      <c r="M11" s="152"/>
      <c r="N11" s="772"/>
      <c r="O11" s="152"/>
    </row>
    <row r="12" spans="2:15" ht="24" customHeight="1" x14ac:dyDescent="0.2">
      <c r="B12" s="1398"/>
      <c r="C12" s="1398"/>
      <c r="D12" s="1043"/>
      <c r="E12" s="1043"/>
      <c r="F12" s="1043"/>
      <c r="G12" s="1043"/>
      <c r="H12" s="1043"/>
      <c r="I12" s="989"/>
      <c r="J12" s="989"/>
      <c r="K12" s="989"/>
      <c r="L12" s="784"/>
      <c r="M12" s="152"/>
      <c r="N12" s="772"/>
      <c r="O12" s="152"/>
    </row>
    <row r="13" spans="2:15" ht="24" customHeight="1" x14ac:dyDescent="0.2">
      <c r="B13" s="57">
        <v>21</v>
      </c>
      <c r="C13" s="58" t="s">
        <v>70</v>
      </c>
      <c r="D13" s="1045">
        <f>+[74]VH!L349</f>
        <v>4.3702995460612293</v>
      </c>
      <c r="E13" s="1045">
        <f>+[74]VH!M349</f>
        <v>3.8012737218344972</v>
      </c>
      <c r="F13" s="1045">
        <f>+[74]VH!J349</f>
        <v>0.76481835564055078</v>
      </c>
      <c r="G13" s="1045">
        <f>+[74]VH!E349</f>
        <v>1.8814675446848561</v>
      </c>
      <c r="H13" s="1045">
        <f>+[74]VH!B349</f>
        <v>-1.7400204708290734</v>
      </c>
      <c r="I13" s="990">
        <f>+[74]VH!H349</f>
        <v>4.9863928837304616</v>
      </c>
      <c r="J13" s="990">
        <f>+[74]VH!I349</f>
        <v>2.3354564755838636</v>
      </c>
      <c r="K13" s="990">
        <f>+[74]VH!N349</f>
        <v>4.9057082047093248</v>
      </c>
      <c r="L13" s="782">
        <f>+[74]VH!O349</f>
        <v>4.1970802919705008</v>
      </c>
      <c r="M13" s="152"/>
      <c r="N13" s="772"/>
      <c r="O13" s="152"/>
    </row>
    <row r="14" spans="2:15" ht="24" customHeight="1" x14ac:dyDescent="0.2">
      <c r="B14" s="110"/>
      <c r="C14" s="51" t="s">
        <v>71</v>
      </c>
      <c r="D14" s="1043">
        <f>+[74]VH!L350</f>
        <v>4.4950991641266258</v>
      </c>
      <c r="E14" s="1043">
        <f>+[74]VH!M350</f>
        <v>3.9734270214479839</v>
      </c>
      <c r="F14" s="1043">
        <f>+[74]VH!J350</f>
        <v>4.7709923664122078</v>
      </c>
      <c r="G14" s="1043">
        <f>+[74]VH!E350</f>
        <v>5.065666041275807</v>
      </c>
      <c r="H14" s="1043">
        <f>+[74]VH!B350</f>
        <v>-0.61412487205733113</v>
      </c>
      <c r="I14" s="989">
        <f>+[74]VH!H350</f>
        <v>3.689396564022096</v>
      </c>
      <c r="J14" s="989">
        <f>+[74]VH!I350</f>
        <v>2.765957446808498</v>
      </c>
      <c r="K14" s="989">
        <f>+[74]VH!N350</f>
        <v>4.9826995462243451</v>
      </c>
      <c r="L14" s="784">
        <f>+[74]VH!O350</f>
        <v>4.4883303411129782</v>
      </c>
      <c r="M14" s="152"/>
      <c r="N14" s="772"/>
      <c r="O14" s="152"/>
    </row>
    <row r="15" spans="2:15" ht="24" customHeight="1" x14ac:dyDescent="0.2">
      <c r="B15" s="57">
        <v>22</v>
      </c>
      <c r="C15" s="58" t="s">
        <v>72</v>
      </c>
      <c r="D15" s="1045">
        <f>+[74]VH!L351</f>
        <v>4.0773766603463102</v>
      </c>
      <c r="E15" s="1045">
        <f>+[74]VH!M351</f>
        <v>2.3562830541135504</v>
      </c>
      <c r="F15" s="1045">
        <f>+[74]VH!J351</f>
        <v>1.3245033112582627</v>
      </c>
      <c r="G15" s="1045">
        <f>+[74]VH!E351</f>
        <v>2.5139664804469275</v>
      </c>
      <c r="H15" s="1045">
        <f>+[74]VH!B351</f>
        <v>-0.10266940451746365</v>
      </c>
      <c r="I15" s="990">
        <f>+[74]VH!H351</f>
        <v>2.902850465171336</v>
      </c>
      <c r="J15" s="990">
        <f>+[74]VH!I351</f>
        <v>-1.5657620041753639</v>
      </c>
      <c r="K15" s="990">
        <f>+[74]VH!N351</f>
        <v>5.6932858516413276</v>
      </c>
      <c r="L15" s="782">
        <f>+[74]VH!O351</f>
        <v>6.2388591800354831</v>
      </c>
      <c r="M15" s="152"/>
      <c r="N15" s="772"/>
      <c r="O15" s="152"/>
    </row>
    <row r="16" spans="2:15" ht="24" customHeight="1" x14ac:dyDescent="0.2">
      <c r="B16" s="57"/>
      <c r="C16" s="58" t="s">
        <v>73</v>
      </c>
      <c r="D16" s="1045">
        <f>+[74]VH!L352</f>
        <v>5.2664873413071689</v>
      </c>
      <c r="E16" s="1045">
        <f>+[74]VH!M352</f>
        <v>4.3156353430622962</v>
      </c>
      <c r="F16" s="1045">
        <f>+[74]VH!J352</f>
        <v>2.8790786948176494</v>
      </c>
      <c r="G16" s="1045">
        <f>+[74]VH!E352</f>
        <v>3.8606403013182522</v>
      </c>
      <c r="H16" s="1045">
        <f>+[74]VH!B352</f>
        <v>1.7708333333333437</v>
      </c>
      <c r="I16" s="990">
        <f>+[74]VH!H352</f>
        <v>6.9376272433542496</v>
      </c>
      <c r="J16" s="990">
        <f>+[74]VH!I352</f>
        <v>0.52246603970742544</v>
      </c>
      <c r="K16" s="990">
        <f>+[74]VH!N352</f>
        <v>6.1446173745407284</v>
      </c>
      <c r="L16" s="782">
        <f>+[74]VH!O352</f>
        <v>6.3716814159295643</v>
      </c>
      <c r="M16" s="152"/>
      <c r="N16" s="772"/>
      <c r="O16" s="152"/>
    </row>
    <row r="17" spans="2:15" ht="24" customHeight="1" x14ac:dyDescent="0.2">
      <c r="B17" s="57"/>
      <c r="C17" s="58" t="s">
        <v>74</v>
      </c>
      <c r="D17" s="1045">
        <f>+[74]VH!L353</f>
        <v>4.0388627790373777</v>
      </c>
      <c r="E17" s="1045">
        <f>+[74]VH!M353</f>
        <v>2.6869072508265202</v>
      </c>
      <c r="F17" s="1045">
        <f>+[74]VH!J353</f>
        <v>1.4204545454545414</v>
      </c>
      <c r="G17" s="1045">
        <f>+[74]VH!E353</f>
        <v>2.4118738404452778</v>
      </c>
      <c r="H17" s="1045">
        <f>+[74]VH!B353</f>
        <v>-4.713114754098358</v>
      </c>
      <c r="I17" s="990">
        <f>+[74]VH!H353</f>
        <v>4.7924330962016759</v>
      </c>
      <c r="J17" s="990">
        <f>+[74]VH!I353</f>
        <v>-0.82219938335046372</v>
      </c>
      <c r="K17" s="990">
        <f>+[74]VH!N353</f>
        <v>5.3069608479429542</v>
      </c>
      <c r="L17" s="782">
        <f>+[74]VH!O353</f>
        <v>4.7872340425527904</v>
      </c>
      <c r="M17" s="152"/>
      <c r="N17" s="772"/>
      <c r="O17" s="152"/>
    </row>
    <row r="18" spans="2:15" ht="24" customHeight="1" x14ac:dyDescent="0.2">
      <c r="B18" s="57"/>
      <c r="C18" s="58" t="s">
        <v>75</v>
      </c>
      <c r="D18" s="1045">
        <f>+[74]VH!L354</f>
        <v>1.3356982078835289</v>
      </c>
      <c r="E18" s="1045">
        <f>+[74]VH!M354</f>
        <v>2.2767584146049069</v>
      </c>
      <c r="F18" s="1045">
        <f>+[74]VH!J354</f>
        <v>-0.66037735849057144</v>
      </c>
      <c r="G18" s="1045">
        <f>+[74]VH!E354</f>
        <v>0.64754856614246403</v>
      </c>
      <c r="H18" s="1045">
        <f>+[74]VH!B354</f>
        <v>-2.772073921971252</v>
      </c>
      <c r="I18" s="990">
        <f>+[74]VH!H354</f>
        <v>5.3273630996742094</v>
      </c>
      <c r="J18" s="990">
        <f>+[74]VH!I354</f>
        <v>-3.3536585365853799</v>
      </c>
      <c r="K18" s="990">
        <f>+[74]VH!N354</f>
        <v>0.45943755615409643</v>
      </c>
      <c r="L18" s="782">
        <f>+[74]VH!O354</f>
        <v>-2.8368794326241176</v>
      </c>
      <c r="M18" s="152"/>
      <c r="N18" s="772"/>
      <c r="O18" s="152"/>
    </row>
    <row r="19" spans="2:15" ht="24" customHeight="1" x14ac:dyDescent="0.2">
      <c r="B19" s="57"/>
      <c r="C19" s="58" t="s">
        <v>76</v>
      </c>
      <c r="D19" s="1045">
        <f>+[74]VH!L355</f>
        <v>2.9910166742230349</v>
      </c>
      <c r="E19" s="1045">
        <f>+[74]VH!M355</f>
        <v>2.5988452227827308</v>
      </c>
      <c r="F19" s="1045">
        <f>+[74]VH!J355</f>
        <v>3.0651340996168397</v>
      </c>
      <c r="G19" s="1045">
        <f>+[74]VH!E355</f>
        <v>3.8461538461538547</v>
      </c>
      <c r="H19" s="1045">
        <f>+[74]VH!B355</f>
        <v>-1.5576323987538943</v>
      </c>
      <c r="I19" s="990">
        <f>+[74]VH!H355</f>
        <v>4.4313153635302305</v>
      </c>
      <c r="J19" s="990">
        <f>+[74]VH!I355</f>
        <v>-4.658721560130008</v>
      </c>
      <c r="K19" s="990">
        <f>+[74]VH!N355</f>
        <v>3.3564945476485697</v>
      </c>
      <c r="L19" s="782">
        <f>+[74]VH!O355</f>
        <v>1.250000000000151</v>
      </c>
      <c r="M19" s="152"/>
      <c r="N19" s="772"/>
      <c r="O19" s="152"/>
    </row>
    <row r="20" spans="2:15" ht="24" customHeight="1" x14ac:dyDescent="0.2">
      <c r="B20" s="57"/>
      <c r="C20" s="58" t="s">
        <v>77</v>
      </c>
      <c r="D20" s="1045">
        <f>+[74]VH!L356</f>
        <v>3.5620180606385166</v>
      </c>
      <c r="E20" s="1045">
        <f>+[74]VH!M356</f>
        <v>2.8519700442315443</v>
      </c>
      <c r="F20" s="1045">
        <f>+[74]VH!J356</f>
        <v>5.4337464251668077</v>
      </c>
      <c r="G20" s="1045">
        <f>+[74]VH!E356</f>
        <v>5.7889822595704965</v>
      </c>
      <c r="H20" s="1045">
        <f>+[74]VH!B356</f>
        <v>0.52356020942407877</v>
      </c>
      <c r="I20" s="990">
        <f>+[74]VH!H356</f>
        <v>3.7005837773960604</v>
      </c>
      <c r="J20" s="990">
        <f>+[74]VH!I356</f>
        <v>-2.8311425682507663</v>
      </c>
      <c r="K20" s="990">
        <f>+[74]VH!N356</f>
        <v>4.2267341425479055</v>
      </c>
      <c r="L20" s="782">
        <f>+[74]VH!O356</f>
        <v>3.9497307001795878</v>
      </c>
      <c r="M20" s="152"/>
      <c r="N20" s="772"/>
      <c r="O20" s="152"/>
    </row>
    <row r="21" spans="2:15" ht="24" customHeight="1" x14ac:dyDescent="0.2">
      <c r="B21" s="57"/>
      <c r="C21" s="58" t="s">
        <v>66</v>
      </c>
      <c r="D21" s="1045">
        <f>+[74]VH!L357</f>
        <v>2.9309266262198763</v>
      </c>
      <c r="E21" s="1045">
        <f>+[74]VH!M357</f>
        <v>1.7116004622582226</v>
      </c>
      <c r="F21" s="1045">
        <f>+[74]VH!J357</f>
        <v>-0.56497175141243527</v>
      </c>
      <c r="G21" s="1045">
        <f>+[74]VH!E357</f>
        <v>0.83025830258300903</v>
      </c>
      <c r="H21" s="1045">
        <f>+[74]VH!B357</f>
        <v>-1.1398963730569922</v>
      </c>
      <c r="I21" s="990">
        <f>+[74]VH!H357</f>
        <v>3.596226519840906</v>
      </c>
      <c r="J21" s="990">
        <f>+[74]VH!I357</f>
        <v>-1.2232415902140525</v>
      </c>
      <c r="K21" s="990">
        <f>+[74]VH!N357</f>
        <v>4.0762040745304651</v>
      </c>
      <c r="L21" s="782">
        <f>+[74]VH!O357</f>
        <v>4.1292639138241993</v>
      </c>
      <c r="M21" s="152"/>
      <c r="N21" s="772"/>
      <c r="O21" s="152"/>
    </row>
    <row r="22" spans="2:15" ht="24" customHeight="1" x14ac:dyDescent="0.2">
      <c r="B22" s="57"/>
      <c r="C22" s="58" t="s">
        <v>67</v>
      </c>
      <c r="D22" s="1045">
        <f>+[74]VH!L358</f>
        <v>3.9649237573434526</v>
      </c>
      <c r="E22" s="1045">
        <f>+[74]VH!M358</f>
        <v>3.2722975118719466</v>
      </c>
      <c r="F22" s="1045">
        <f>+[74]VH!J358</f>
        <v>5.0241545893719763</v>
      </c>
      <c r="G22" s="1045">
        <f>+[74]VH!E358</f>
        <v>5.4716981132075349</v>
      </c>
      <c r="H22" s="1045">
        <f>+[74]VH!B358</f>
        <v>2.4891774891774965</v>
      </c>
      <c r="I22" s="990">
        <f>+[74]VH!H358</f>
        <v>3.5334252308180547</v>
      </c>
      <c r="J22" s="990">
        <f>+[74]VH!I358</f>
        <v>4.1580041580041582</v>
      </c>
      <c r="K22" s="990">
        <f>+[74]VH!N358</f>
        <v>4.6104493596626828</v>
      </c>
      <c r="L22" s="782">
        <f>+[74]VH!O358</f>
        <v>4.4722719141327083</v>
      </c>
      <c r="M22" s="152"/>
      <c r="N22" s="772"/>
      <c r="O22" s="152"/>
    </row>
    <row r="23" spans="2:15" ht="24" customHeight="1" x14ac:dyDescent="0.2">
      <c r="B23" s="57"/>
      <c r="C23" s="58" t="s">
        <v>68</v>
      </c>
      <c r="D23" s="1045">
        <f>+[74]VH!L359</f>
        <v>4.7717049655778165</v>
      </c>
      <c r="E23" s="1045">
        <f>+[74]VH!M359</f>
        <v>4.188468711385207</v>
      </c>
      <c r="F23" s="1045">
        <f>+[74]VH!J359</f>
        <v>4.8944337811900107</v>
      </c>
      <c r="G23" s="1045">
        <f>+[74]VH!E359</f>
        <v>5.8325493885230451</v>
      </c>
      <c r="H23" s="1045">
        <f>+[74]VH!B359</f>
        <v>3.7878787878787845</v>
      </c>
      <c r="I23" s="990">
        <f>+[74]VH!H359</f>
        <v>4.7573455329905423</v>
      </c>
      <c r="J23" s="990">
        <f>+[74]VH!I359</f>
        <v>9.5661846496106762</v>
      </c>
      <c r="K23" s="990">
        <f>+[74]VH!N359</f>
        <v>5.3113959361311469</v>
      </c>
      <c r="L23" s="782">
        <f>+[74]VH!O359</f>
        <v>6.486486486486398</v>
      </c>
      <c r="M23" s="152"/>
      <c r="N23" s="772"/>
      <c r="O23" s="152"/>
    </row>
    <row r="24" spans="2:15" ht="24" customHeight="1" x14ac:dyDescent="0.2">
      <c r="B24" s="57"/>
      <c r="C24" s="58" t="s">
        <v>69</v>
      </c>
      <c r="D24" s="1045">
        <f>+[74]VH!L360</f>
        <v>2.9573030615820839</v>
      </c>
      <c r="E24" s="1045">
        <f>+[74]VH!M360</f>
        <v>2.1229913967738989</v>
      </c>
      <c r="F24" s="1045">
        <f>+[74]VH!J360</f>
        <v>3.2786885245901454</v>
      </c>
      <c r="G24" s="1045">
        <f>+[74]VH!E360</f>
        <v>3.5714285714285587</v>
      </c>
      <c r="H24" s="1045">
        <f>+[74]VH!B360</f>
        <v>-0.31479538300104304</v>
      </c>
      <c r="I24" s="990">
        <f>+[74]VH!H360</f>
        <v>2.0124269683761575</v>
      </c>
      <c r="J24" s="990">
        <f>+[74]VH!I360</f>
        <v>3.8126361655773433</v>
      </c>
      <c r="K24" s="990">
        <f>+[74]VH!N360</f>
        <v>3.7309749886283328</v>
      </c>
      <c r="L24" s="782">
        <f>+[74]VH!O360</f>
        <v>5.1785714285716322</v>
      </c>
      <c r="M24" s="152"/>
      <c r="N24" s="772"/>
      <c r="O24" s="152"/>
    </row>
    <row r="25" spans="2:15" ht="24" customHeight="1" x14ac:dyDescent="0.2">
      <c r="B25" s="57"/>
      <c r="C25" s="58" t="s">
        <v>70</v>
      </c>
      <c r="D25" s="1045">
        <f>+[74]VH!L361</f>
        <v>1.4855364446130892</v>
      </c>
      <c r="E25" s="1045">
        <f>+[74]VH!M361</f>
        <v>0.70356810635270328</v>
      </c>
      <c r="F25" s="1045">
        <f>+[74]VH!J361</f>
        <v>2.7514231499051078</v>
      </c>
      <c r="G25" s="1045">
        <f>+[74]VH!E361</f>
        <v>2.7700831024930705</v>
      </c>
      <c r="H25" s="1045">
        <f>+[74]VH!B361</f>
        <v>-0.20833333333333259</v>
      </c>
      <c r="I25" s="990">
        <f>+[74]VH!H361</f>
        <v>1.117093790763124</v>
      </c>
      <c r="J25" s="990">
        <f>+[74]VH!I361</f>
        <v>-0.93360995850623185</v>
      </c>
      <c r="K25" s="990">
        <f>+[74]VH!N361</f>
        <v>2.2135611971955793</v>
      </c>
      <c r="L25" s="782">
        <f>+[74]VH!O361</f>
        <v>2.4518388791596513</v>
      </c>
      <c r="M25" s="152"/>
      <c r="N25" s="772"/>
      <c r="O25" s="152"/>
    </row>
    <row r="26" spans="2:15" ht="24" customHeight="1" x14ac:dyDescent="0.2">
      <c r="B26" s="110"/>
      <c r="C26" s="51" t="s">
        <v>71</v>
      </c>
      <c r="D26" s="1043">
        <f>+[74]VH!L362</f>
        <v>0.13523548431839671</v>
      </c>
      <c r="E26" s="1043">
        <f>+[74]VH!M362</f>
        <v>-0.88947593863923924</v>
      </c>
      <c r="F26" s="1043">
        <f>+[74]VH!J362</f>
        <v>-2.3679417122040025</v>
      </c>
      <c r="G26" s="1043">
        <f>+[74]VH!E362</f>
        <v>-0.98214285714285365</v>
      </c>
      <c r="H26" s="1043">
        <f>+[74]VH!B362</f>
        <v>-2.7806385169927839</v>
      </c>
      <c r="I26" s="989">
        <f>+[74]VH!H362</f>
        <v>-0.25422887674469985</v>
      </c>
      <c r="J26" s="989">
        <f>+[74]VH!I362</f>
        <v>-0.82815734989647449</v>
      </c>
      <c r="K26" s="989">
        <f>+[74]VH!N362</f>
        <v>1.0838124871928034</v>
      </c>
      <c r="L26" s="784">
        <f>+[74]VH!O362</f>
        <v>1.3745704467356124</v>
      </c>
      <c r="M26" s="152"/>
      <c r="N26" s="772"/>
      <c r="O26" s="152"/>
    </row>
    <row r="27" spans="2:15" ht="24" customHeight="1" x14ac:dyDescent="0.2">
      <c r="B27" s="57">
        <v>23</v>
      </c>
      <c r="C27" s="58" t="s">
        <v>72</v>
      </c>
      <c r="D27" s="1045">
        <f>+[74]VH!L363</f>
        <v>0.44849330733887083</v>
      </c>
      <c r="E27" s="1045">
        <f>+[74]VH!M363</f>
        <v>-0.85825496229322562</v>
      </c>
      <c r="F27" s="1045">
        <f>+[74]VH!J363</f>
        <v>0.65359477124182774</v>
      </c>
      <c r="G27" s="1045">
        <f>+[74]VH!E363</f>
        <v>0.81743869209809361</v>
      </c>
      <c r="H27" s="1045">
        <f>+[74]VH!B363</f>
        <v>-1.1305241521068821</v>
      </c>
      <c r="I27" s="990">
        <f>+[74]VH!H363</f>
        <v>0.34656276310378598</v>
      </c>
      <c r="J27" s="990">
        <f>+[74]VH!I363</f>
        <v>-3.8176033934252285</v>
      </c>
      <c r="K27" s="990">
        <f>+[74]VH!N363</f>
        <v>1.6366439318107107</v>
      </c>
      <c r="L27" s="782">
        <f>+[74]VH!O363</f>
        <v>1.8456375838926453</v>
      </c>
      <c r="M27" s="152"/>
      <c r="N27" s="772"/>
      <c r="O27" s="152"/>
    </row>
    <row r="28" spans="2:15" ht="24" customHeight="1" x14ac:dyDescent="0.2">
      <c r="B28" s="57"/>
      <c r="C28" s="58" t="s">
        <v>73</v>
      </c>
      <c r="D28" s="1045">
        <f>+[74]VH!L364</f>
        <v>0.52205917626113596</v>
      </c>
      <c r="E28" s="1045">
        <f>+[74]VH!M364</f>
        <v>-0.70809396234567945</v>
      </c>
      <c r="F28" s="1045">
        <f>+[74]VH!J364</f>
        <v>2.0522388059701413</v>
      </c>
      <c r="G28" s="1045">
        <f>+[74]VH!E364</f>
        <v>2.0852221214868516</v>
      </c>
      <c r="H28" s="1045">
        <f>+[74]VH!B364</f>
        <v>0.92118730808596894</v>
      </c>
      <c r="I28" s="990">
        <f>+[74]VH!H364</f>
        <v>-0.38746845198238677</v>
      </c>
      <c r="J28" s="990">
        <f>+[74]VH!I364</f>
        <v>-1.3513513513513487</v>
      </c>
      <c r="K28" s="990">
        <f>+[74]VH!N364</f>
        <v>1.6385534962941817</v>
      </c>
      <c r="L28" s="782">
        <f>+[74]VH!O364</f>
        <v>1.8302828618964595</v>
      </c>
      <c r="M28" s="152"/>
      <c r="N28" s="772"/>
      <c r="O28" s="152"/>
    </row>
    <row r="29" spans="2:15" ht="24" customHeight="1" x14ac:dyDescent="0.2">
      <c r="B29" s="57"/>
      <c r="C29" s="58" t="s">
        <v>74</v>
      </c>
      <c r="D29" s="1045">
        <f>+[74]VH!L365</f>
        <v>0.82920136939392819</v>
      </c>
      <c r="E29" s="1045">
        <f>+[74]VH!M365</f>
        <v>-1.119200922690633</v>
      </c>
      <c r="F29" s="1045">
        <f>+[74]VH!J365</f>
        <v>-2.0541549953314586</v>
      </c>
      <c r="G29" s="1045">
        <f>+[74]VH!E365</f>
        <v>-1.7210144927536253</v>
      </c>
      <c r="H29" s="1045">
        <f>+[74]VH!B365</f>
        <v>2.6881720430107503</v>
      </c>
      <c r="I29" s="990">
        <f>+[74]VH!H365</f>
        <v>-1.0617760617760541</v>
      </c>
      <c r="J29" s="990">
        <f>+[74]VH!I365</f>
        <v>-0.62176165803108363</v>
      </c>
      <c r="K29" s="990">
        <f>+[74]VH!N365</f>
        <v>2.6112808172330748</v>
      </c>
      <c r="L29" s="782">
        <f>+[74]VH!O365</f>
        <v>3.8917089678512484</v>
      </c>
      <c r="M29" s="152"/>
      <c r="N29" s="772"/>
      <c r="O29" s="152"/>
    </row>
    <row r="30" spans="2:15" ht="24" customHeight="1" x14ac:dyDescent="0.2">
      <c r="B30" s="57"/>
      <c r="C30" s="58" t="s">
        <v>75</v>
      </c>
      <c r="D30" s="1045"/>
      <c r="E30" s="1045"/>
      <c r="F30" s="1045"/>
      <c r="G30" s="1045"/>
      <c r="H30" s="1045"/>
      <c r="I30" s="990">
        <f>+[74]VH!H366</f>
        <v>-1.2464046021092967</v>
      </c>
      <c r="J30" s="990">
        <f>+[74]VH!I366</f>
        <v>0.42060988433227919</v>
      </c>
      <c r="K30" s="990"/>
      <c r="L30" s="782"/>
      <c r="M30" s="152"/>
      <c r="N30" s="772"/>
      <c r="O30" s="152"/>
    </row>
    <row r="31" spans="2:15" ht="2.1" customHeight="1" x14ac:dyDescent="0.2">
      <c r="B31" s="829"/>
      <c r="C31" s="829"/>
      <c r="D31" s="1045"/>
      <c r="E31" s="1045"/>
      <c r="F31" s="1045"/>
      <c r="G31" s="1045"/>
      <c r="H31" s="1045"/>
      <c r="I31" s="990">
        <f>+[74]VH!H364</f>
        <v>-0.38746845198238677</v>
      </c>
      <c r="J31" s="994"/>
      <c r="K31" s="994"/>
      <c r="L31" s="1016"/>
      <c r="M31" s="152"/>
      <c r="N31" s="772"/>
      <c r="O31" s="152"/>
    </row>
    <row r="32" spans="2:15" s="833" customFormat="1" ht="18" customHeight="1" x14ac:dyDescent="0.2">
      <c r="B32" s="995" t="s">
        <v>830</v>
      </c>
      <c r="C32" s="995"/>
      <c r="D32" s="834"/>
      <c r="E32" s="834"/>
      <c r="F32" s="834"/>
      <c r="G32" s="834"/>
      <c r="H32" s="834"/>
      <c r="I32" s="834"/>
      <c r="J32" s="834"/>
      <c r="K32" s="834"/>
      <c r="L32" s="834"/>
    </row>
    <row r="33" spans="2:15" ht="18" customHeight="1" x14ac:dyDescent="0.2">
      <c r="B33" s="996"/>
      <c r="C33" s="996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</row>
    <row r="34" spans="2:15" ht="18" customHeight="1" x14ac:dyDescent="0.2">
      <c r="B34" s="996"/>
      <c r="C34" s="996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</row>
    <row r="35" spans="2:15" ht="9.9499999999999993" customHeight="1" x14ac:dyDescent="0.2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</row>
    <row r="36" spans="2:15" ht="9.9499999999999993" customHeight="1" x14ac:dyDescent="0.2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</row>
    <row r="37" spans="2:15" ht="6.95" customHeight="1" x14ac:dyDescent="0.2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</row>
    <row r="38" spans="2:15" ht="6.95" customHeight="1" x14ac:dyDescent="0.2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</row>
    <row r="39" spans="2:15" ht="6.95" customHeight="1" x14ac:dyDescent="0.2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</row>
    <row r="40" spans="2:15" ht="6.95" customHeight="1" x14ac:dyDescent="0.2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</row>
    <row r="41" spans="2:15" ht="6.95" customHeight="1" x14ac:dyDescent="0.2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</row>
    <row r="42" spans="2:15" ht="6.95" customHeight="1" x14ac:dyDescent="0.2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</row>
    <row r="43" spans="2:15" ht="6.95" customHeight="1" x14ac:dyDescent="0.2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</row>
    <row r="44" spans="2:15" ht="6.95" customHeight="1" x14ac:dyDescent="0.2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</row>
    <row r="45" spans="2:15" ht="6.95" customHeight="1" x14ac:dyDescent="0.2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</row>
    <row r="46" spans="2:15" ht="6.95" customHeight="1" x14ac:dyDescent="0.2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</row>
    <row r="47" spans="2:15" ht="6.95" customHeight="1" x14ac:dyDescent="0.2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</row>
    <row r="48" spans="2:15" ht="6.95" customHeight="1" x14ac:dyDescent="0.2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</row>
    <row r="49" spans="2:15" ht="6.95" customHeight="1" x14ac:dyDescent="0.2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</row>
    <row r="50" spans="2:15" ht="6.95" customHeight="1" x14ac:dyDescent="0.2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</row>
    <row r="51" spans="2:15" ht="6.95" customHeight="1" x14ac:dyDescent="0.2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</row>
    <row r="52" spans="2:15" ht="6.95" customHeight="1" x14ac:dyDescent="0.2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</row>
    <row r="53" spans="2:15" ht="17.100000000000001" customHeight="1" x14ac:dyDescent="0.2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</row>
    <row r="54" spans="2:15" ht="6.95" customHeight="1" x14ac:dyDescent="0.2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</row>
    <row r="55" spans="2:15" ht="6.95" customHeight="1" x14ac:dyDescent="0.2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</row>
    <row r="56" spans="2:15" ht="6.95" customHeight="1" x14ac:dyDescent="0.2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</row>
    <row r="57" spans="2:15" ht="6.95" customHeight="1" x14ac:dyDescent="0.2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</row>
    <row r="58" spans="2:15" ht="6.95" customHeight="1" x14ac:dyDescent="0.2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</row>
    <row r="59" spans="2:15" ht="6.95" customHeight="1" x14ac:dyDescent="0.2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</row>
    <row r="60" spans="2:15" ht="6.95" customHeight="1" x14ac:dyDescent="0.2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</row>
    <row r="61" spans="2:15" ht="6.95" customHeight="1" x14ac:dyDescent="0.2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</row>
    <row r="62" spans="2:15" ht="6.95" customHeight="1" x14ac:dyDescent="0.25">
      <c r="B62" s="152"/>
      <c r="C62" s="152"/>
      <c r="D62" s="152"/>
      <c r="E62" s="1049"/>
      <c r="F62" s="152"/>
      <c r="G62" s="152"/>
      <c r="H62" s="152"/>
      <c r="I62" s="152"/>
      <c r="J62" s="152"/>
      <c r="K62" s="152"/>
      <c r="L62" s="152"/>
      <c r="M62" s="152"/>
      <c r="N62" s="152"/>
      <c r="O62" s="152"/>
    </row>
    <row r="63" spans="2:15" ht="6.95" customHeight="1" x14ac:dyDescent="0.2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</row>
    <row r="64" spans="2:15" ht="6.95" customHeight="1" x14ac:dyDescent="0.2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</row>
    <row r="65" spans="2:15" ht="6.95" customHeight="1" x14ac:dyDescent="0.2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</row>
    <row r="66" spans="2:15" ht="6.95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</row>
    <row r="67" spans="2:15" ht="6.95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</row>
    <row r="68" spans="2:15" ht="6.95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</row>
    <row r="69" spans="2:15" ht="18" customHeight="1" x14ac:dyDescent="0.25">
      <c r="B69" s="39" t="s">
        <v>831</v>
      </c>
      <c r="C69" s="997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</row>
    <row r="70" spans="2:15" ht="18" customHeight="1" x14ac:dyDescent="0.2">
      <c r="B70" s="80" t="s">
        <v>832</v>
      </c>
      <c r="C70" s="43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</row>
    <row r="71" spans="2:15" s="1021" customFormat="1" ht="36" customHeight="1" x14ac:dyDescent="0.2">
      <c r="B71" s="1785"/>
      <c r="C71" s="2009"/>
      <c r="D71" s="1888" t="s">
        <v>833</v>
      </c>
      <c r="E71" s="1888" t="s">
        <v>834</v>
      </c>
      <c r="F71" s="1866" t="s">
        <v>835</v>
      </c>
      <c r="G71" s="1050"/>
      <c r="H71" s="1047"/>
      <c r="I71" s="1047"/>
      <c r="J71" s="1866" t="s">
        <v>826</v>
      </c>
      <c r="K71" s="1965"/>
      <c r="L71" s="1051"/>
      <c r="M71" s="1020"/>
      <c r="N71" s="1020"/>
      <c r="O71" s="1020"/>
    </row>
    <row r="72" spans="2:15" s="1021" customFormat="1" ht="36" customHeight="1" x14ac:dyDescent="0.2">
      <c r="B72" s="1785"/>
      <c r="C72" s="2009"/>
      <c r="D72" s="1888"/>
      <c r="E72" s="1888"/>
      <c r="F72" s="1866"/>
      <c r="G72" s="972" t="s">
        <v>798</v>
      </c>
      <c r="H72" s="590" t="s">
        <v>22</v>
      </c>
      <c r="I72" s="796" t="s">
        <v>836</v>
      </c>
      <c r="J72" s="1866"/>
      <c r="K72" s="1965"/>
      <c r="L72" s="773" t="s">
        <v>829</v>
      </c>
      <c r="M72" s="1020"/>
      <c r="N72" s="1020"/>
      <c r="O72" s="1020"/>
    </row>
    <row r="73" spans="2:15" ht="24" customHeight="1" x14ac:dyDescent="0.2">
      <c r="B73" s="1175">
        <v>2020</v>
      </c>
      <c r="C73" s="1175"/>
      <c r="D73" s="1040">
        <f>+'[75]Var-anuais'!B31</f>
        <v>-5.1438663826012698</v>
      </c>
      <c r="E73" s="1040">
        <f>+'[75]Var-anuais'!C31</f>
        <v>-5.0412918253136985</v>
      </c>
      <c r="F73" s="1040">
        <f>+'[75]Var-anuais'!D31</f>
        <v>-5.2719918013033435</v>
      </c>
      <c r="G73" s="1040">
        <f>+'[75]Var-anuais'!G31</f>
        <v>-8.0380237099272449</v>
      </c>
      <c r="H73" s="987">
        <f>+'[75]Var-anuais'!E31</f>
        <v>-4.148445153522573</v>
      </c>
      <c r="I73" s="987">
        <f>+'[75]Var-anuais'!F31</f>
        <v>-5.9324204940007448</v>
      </c>
      <c r="J73" s="2342">
        <f>+'[75]Var-anuais'!H31</f>
        <v>-4.5234056907986986</v>
      </c>
      <c r="K73" s="2342"/>
      <c r="L73" s="1023">
        <f>+'[75]Var-anuais'!I31</f>
        <v>3.6094433781131086</v>
      </c>
      <c r="M73" s="152"/>
      <c r="N73" s="152"/>
      <c r="O73" s="152"/>
    </row>
    <row r="74" spans="2:15" ht="24" customHeight="1" x14ac:dyDescent="0.2">
      <c r="B74" s="1175">
        <v>2021</v>
      </c>
      <c r="C74" s="1175"/>
      <c r="D74" s="1040">
        <f>+'[75]Var-anuais'!B32</f>
        <v>10.416552653769084</v>
      </c>
      <c r="E74" s="1040">
        <f>+'[75]Var-anuais'!C32</f>
        <v>10.846238942309427</v>
      </c>
      <c r="F74" s="1040">
        <f>+'[75]Var-anuais'!D32</f>
        <v>9.8623131030835864</v>
      </c>
      <c r="G74" s="1040">
        <f>+'[75]Var-anuais'!G32</f>
        <v>9.4294254434100324</v>
      </c>
      <c r="H74" s="987">
        <f>+'[75]Var-anuais'!E32</f>
        <v>11.652956719958784</v>
      </c>
      <c r="I74" s="987">
        <f>+'[75]Var-anuais'!F32</f>
        <v>4.7470508484571239</v>
      </c>
      <c r="J74" s="2342">
        <f>+'[75]Var-anuais'!H32</f>
        <v>13.037684000043415</v>
      </c>
      <c r="K74" s="2342"/>
      <c r="L74" s="1023">
        <f>+'[75]Var-anuais'!I32</f>
        <v>8.6091682443562476</v>
      </c>
      <c r="M74" s="152"/>
      <c r="N74" s="152"/>
      <c r="O74" s="152"/>
    </row>
    <row r="75" spans="2:15" ht="24" customHeight="1" x14ac:dyDescent="0.2">
      <c r="B75" s="1175">
        <v>2022</v>
      </c>
      <c r="C75" s="1175"/>
      <c r="D75" s="1040">
        <f>+'[75]Var-anuais'!B33</f>
        <v>3.2373622430864835</v>
      </c>
      <c r="E75" s="1040">
        <f>+'[75]Var-anuais'!C33</f>
        <v>3.6441197079068566</v>
      </c>
      <c r="F75" s="1040">
        <f>+'[75]Var-anuais'!D33</f>
        <v>5.2859222983550946</v>
      </c>
      <c r="G75" s="1040">
        <f>+'[75]Var-anuais'!G33</f>
        <v>6.7189130609048187</v>
      </c>
      <c r="H75" s="987">
        <f>+'[75]Var-anuais'!E33</f>
        <v>5.728831620647723</v>
      </c>
      <c r="I75" s="987">
        <f>+'[75]Var-anuais'!F33</f>
        <v>5.8798745326975599</v>
      </c>
      <c r="J75" s="2342">
        <f>+'[75]Var-anuais'!H33</f>
        <v>9.0142442004270684E-2</v>
      </c>
      <c r="K75" s="2342"/>
      <c r="L75" s="1023">
        <f>+'[75]Var-anuais'!I33</f>
        <v>-4.7940840302001302</v>
      </c>
      <c r="M75" s="152"/>
      <c r="N75" s="152"/>
      <c r="O75" s="152"/>
    </row>
    <row r="76" spans="2:15" ht="24" customHeight="1" x14ac:dyDescent="0.2">
      <c r="B76" s="1398"/>
      <c r="C76" s="1398"/>
      <c r="D76" s="1043"/>
      <c r="E76" s="1043"/>
      <c r="F76" s="1043"/>
      <c r="G76" s="1043"/>
      <c r="H76" s="989"/>
      <c r="I76" s="989"/>
      <c r="J76" s="1859"/>
      <c r="K76" s="1859"/>
      <c r="L76" s="784"/>
      <c r="M76" s="152"/>
      <c r="N76" s="152"/>
      <c r="O76" s="152"/>
    </row>
    <row r="77" spans="2:15" ht="24" customHeight="1" x14ac:dyDescent="0.2">
      <c r="B77" s="57">
        <v>21</v>
      </c>
      <c r="C77" s="58" t="s">
        <v>69</v>
      </c>
      <c r="D77" s="1045">
        <f>+[75]VH!B360</f>
        <v>5.8197626299876681</v>
      </c>
      <c r="E77" s="1045">
        <f>+[75]VH!C360</f>
        <v>6.4914650851167321</v>
      </c>
      <c r="F77" s="1045">
        <f>+[75]VH!D360</f>
        <v>4.8979372671723143</v>
      </c>
      <c r="G77" s="1045">
        <f>+[75]VH!G360</f>
        <v>6.6235841529053152</v>
      </c>
      <c r="H77" s="990">
        <f>+[75]VH!E360</f>
        <v>5.5393282321833492</v>
      </c>
      <c r="I77" s="990">
        <f>+[75]VH!F360</f>
        <v>-0.26620686819853745</v>
      </c>
      <c r="J77" s="1826">
        <f>+[75]VH!H360</f>
        <v>10.087127917349958</v>
      </c>
      <c r="K77" s="1826"/>
      <c r="L77" s="782">
        <f>+[75]VH!I360</f>
        <v>1.2556677831207841</v>
      </c>
      <c r="M77" s="152"/>
      <c r="N77" s="152"/>
      <c r="O77" s="152"/>
    </row>
    <row r="78" spans="2:15" ht="24" customHeight="1" x14ac:dyDescent="0.2">
      <c r="B78" s="57"/>
      <c r="C78" s="58" t="s">
        <v>70</v>
      </c>
      <c r="D78" s="1045">
        <f>+[75]VH!B361</f>
        <v>6.8978339294818891</v>
      </c>
      <c r="E78" s="1045">
        <f>+[75]VH!C361</f>
        <v>7.425009045627684</v>
      </c>
      <c r="F78" s="1045">
        <f>+[75]VH!D361</f>
        <v>5.7386207311108217</v>
      </c>
      <c r="G78" s="1045">
        <f>+[75]VH!G361</f>
        <v>7.6530080686937341</v>
      </c>
      <c r="H78" s="990">
        <f>+[75]VH!E361</f>
        <v>6.9366936460429685</v>
      </c>
      <c r="I78" s="990">
        <f>+[75]VH!F361</f>
        <v>4.0827765251729708</v>
      </c>
      <c r="J78" s="1826">
        <f>+[75]VH!H361</f>
        <v>11.274598218228293</v>
      </c>
      <c r="K78" s="1826"/>
      <c r="L78" s="782">
        <f>+[75]VH!I361</f>
        <v>5.647486497791343</v>
      </c>
      <c r="M78" s="152"/>
      <c r="N78" s="152"/>
      <c r="O78" s="152"/>
    </row>
    <row r="79" spans="2:15" ht="24" customHeight="1" x14ac:dyDescent="0.2">
      <c r="B79" s="110"/>
      <c r="C79" s="51" t="s">
        <v>71</v>
      </c>
      <c r="D79" s="1043">
        <f>+[75]VH!B362</f>
        <v>7.4412813445970727</v>
      </c>
      <c r="E79" s="1043">
        <f>+[75]VH!C362</f>
        <v>8.5245115295589322</v>
      </c>
      <c r="F79" s="1043">
        <f>+[75]VH!D362</f>
        <v>8.2267229944472007</v>
      </c>
      <c r="G79" s="1043">
        <f>+[75]VH!G362</f>
        <v>10.78286209602437</v>
      </c>
      <c r="H79" s="989">
        <f>+[75]VH!E362</f>
        <v>9.3051120605725401</v>
      </c>
      <c r="I79" s="989">
        <f>+[75]VH!F362</f>
        <v>3.5547797389121394</v>
      </c>
      <c r="J79" s="1859">
        <f>+[75]VH!H362</f>
        <v>9.1919459740764431</v>
      </c>
      <c r="K79" s="1859"/>
      <c r="L79" s="784">
        <f>+[75]VH!I362</f>
        <v>1.8487886189278768</v>
      </c>
      <c r="M79" s="152"/>
      <c r="N79" s="152"/>
      <c r="O79" s="152"/>
    </row>
    <row r="80" spans="2:15" ht="24" customHeight="1" x14ac:dyDescent="0.2">
      <c r="B80" s="57">
        <v>22</v>
      </c>
      <c r="C80" s="58" t="s">
        <v>72</v>
      </c>
      <c r="D80" s="1045">
        <f>+[75]VH!B363</f>
        <v>5.419930023510644</v>
      </c>
      <c r="E80" s="1045">
        <f>+[75]VH!C363</f>
        <v>7.3731133630783319</v>
      </c>
      <c r="F80" s="1045">
        <f>+[75]VH!D363</f>
        <v>7.9619490472046639</v>
      </c>
      <c r="G80" s="1045">
        <f>+[75]VH!G363</f>
        <v>8.570803230716507</v>
      </c>
      <c r="H80" s="990">
        <f>+[75]VH!E363</f>
        <v>7.563671535026284</v>
      </c>
      <c r="I80" s="990">
        <f>+[75]VH!F363</f>
        <v>4.9547349580729261</v>
      </c>
      <c r="J80" s="1826">
        <f>+[75]VH!H363</f>
        <v>6.0733800417912764</v>
      </c>
      <c r="K80" s="1826"/>
      <c r="L80" s="782">
        <f>+[75]VH!I363</f>
        <v>0.91735772090144607</v>
      </c>
      <c r="M80" s="152"/>
      <c r="N80" s="152"/>
      <c r="O80" s="152"/>
    </row>
    <row r="81" spans="2:15" ht="24" customHeight="1" x14ac:dyDescent="0.2">
      <c r="B81" s="57"/>
      <c r="C81" s="58" t="s">
        <v>73</v>
      </c>
      <c r="D81" s="1045">
        <f>+[75]VH!B364</f>
        <v>6.1691324686760751</v>
      </c>
      <c r="E81" s="1045">
        <f>+[75]VH!C364</f>
        <v>6.9585512244140224</v>
      </c>
      <c r="F81" s="1045">
        <f>+[75]VH!D364</f>
        <v>7.6460246444201907</v>
      </c>
      <c r="G81" s="1045">
        <f>+[75]VH!G364</f>
        <v>8.8919157404751417</v>
      </c>
      <c r="H81" s="990">
        <f>+[75]VH!E364</f>
        <v>8.8724202734565836</v>
      </c>
      <c r="I81" s="990">
        <f>+[75]VH!F364</f>
        <v>4.477567662045745</v>
      </c>
      <c r="J81" s="1826">
        <f>+[75]VH!H364</f>
        <v>5.4606063123761484</v>
      </c>
      <c r="K81" s="1826"/>
      <c r="L81" s="782">
        <f>+[75]VH!I364</f>
        <v>0.8253777605640833</v>
      </c>
      <c r="M81" s="152"/>
      <c r="N81" s="152"/>
      <c r="O81" s="152"/>
    </row>
    <row r="82" spans="2:15" ht="24" customHeight="1" x14ac:dyDescent="0.2">
      <c r="B82" s="57"/>
      <c r="C82" s="58" t="s">
        <v>74</v>
      </c>
      <c r="D82" s="1045">
        <f>+[75]VH!B365</f>
        <v>1.3069834024608484</v>
      </c>
      <c r="E82" s="1045">
        <f>+[75]VH!C365</f>
        <v>1.8815631704193425</v>
      </c>
      <c r="F82" s="1045">
        <f>+[75]VH!D365</f>
        <v>5.0990479816461542</v>
      </c>
      <c r="G82" s="1045">
        <f>+[75]VH!G365</f>
        <v>3.888390487052007</v>
      </c>
      <c r="H82" s="990">
        <f>+[75]VH!E365</f>
        <v>11.369879572620079</v>
      </c>
      <c r="I82" s="990">
        <f>+[75]VH!F365</f>
        <v>6.5316559202020175</v>
      </c>
      <c r="J82" s="1826">
        <f>+[75]VH!H365</f>
        <v>-4.9539018985280343</v>
      </c>
      <c r="K82" s="1826"/>
      <c r="L82" s="782">
        <f>+[75]VH!I365</f>
        <v>-12.814263905532442</v>
      </c>
      <c r="M82" s="152"/>
      <c r="N82" s="152"/>
      <c r="O82" s="152"/>
    </row>
    <row r="83" spans="2:15" ht="24" customHeight="1" x14ac:dyDescent="0.2">
      <c r="B83" s="57"/>
      <c r="C83" s="58" t="s">
        <v>75</v>
      </c>
      <c r="D83" s="1045">
        <f>+[75]VH!B366</f>
        <v>2.0632573887917172</v>
      </c>
      <c r="E83" s="1045">
        <f>+[75]VH!C366</f>
        <v>2.6168824965311366</v>
      </c>
      <c r="F83" s="1045">
        <f>+[75]VH!D366</f>
        <v>5.5831557451935909</v>
      </c>
      <c r="G83" s="1045">
        <f>+[75]VH!G366</f>
        <v>7.7064804528719666</v>
      </c>
      <c r="H83" s="990">
        <f>+[75]VH!E366</f>
        <v>8.4559213509869622</v>
      </c>
      <c r="I83" s="990">
        <f>+[75]VH!F366</f>
        <v>-2.578986037913622</v>
      </c>
      <c r="J83" s="1826">
        <f>+[75]VH!H366</f>
        <v>-3.7205202029073625</v>
      </c>
      <c r="K83" s="1826"/>
      <c r="L83" s="782">
        <f>+[75]VH!I366</f>
        <v>-12.695325619062814</v>
      </c>
      <c r="M83" s="152"/>
      <c r="N83" s="152"/>
      <c r="O83" s="152"/>
    </row>
    <row r="84" spans="2:15" ht="24" customHeight="1" x14ac:dyDescent="0.2">
      <c r="B84" s="57"/>
      <c r="C84" s="58" t="s">
        <v>76</v>
      </c>
      <c r="D84" s="1045">
        <f>+[75]VH!B367</f>
        <v>5.2524757912023601</v>
      </c>
      <c r="E84" s="1045">
        <f>+[75]VH!C367</f>
        <v>5.4386862808904368</v>
      </c>
      <c r="F84" s="1045">
        <f>+[75]VH!D367</f>
        <v>7.3513194226771716</v>
      </c>
      <c r="G84" s="1045">
        <f>+[75]VH!G367</f>
        <v>8.2575963221980686</v>
      </c>
      <c r="H84" s="990">
        <f>+[75]VH!E367</f>
        <v>8.3888647522034621</v>
      </c>
      <c r="I84" s="990">
        <f>+[75]VH!F367</f>
        <v>7.1432757332874575</v>
      </c>
      <c r="J84" s="1826">
        <f>+[75]VH!H367</f>
        <v>1.3019305117024871</v>
      </c>
      <c r="K84" s="1826"/>
      <c r="L84" s="782">
        <f>+[75]VH!I367</f>
        <v>-5.2204451616018162</v>
      </c>
      <c r="M84" s="152"/>
      <c r="N84" s="152"/>
      <c r="O84" s="152"/>
    </row>
    <row r="85" spans="2:15" ht="24" customHeight="1" x14ac:dyDescent="0.2">
      <c r="B85" s="57"/>
      <c r="C85" s="58" t="s">
        <v>77</v>
      </c>
      <c r="D85" s="1045">
        <f>+[75]VH!B368</f>
        <v>3.9072696371736271</v>
      </c>
      <c r="E85" s="1045">
        <f>+[75]VH!C368</f>
        <v>4.1345669459298628</v>
      </c>
      <c r="F85" s="1045">
        <f>+[75]VH!D368</f>
        <v>5.5127521899627219</v>
      </c>
      <c r="G85" s="1045">
        <f>+[75]VH!G368</f>
        <v>6.8370296884900705</v>
      </c>
      <c r="H85" s="990">
        <f>+[75]VH!E368</f>
        <v>6.6921773465602907</v>
      </c>
      <c r="I85" s="990">
        <f>+[75]VH!F368</f>
        <v>3.8378033421309965</v>
      </c>
      <c r="J85" s="1826">
        <f>+[75]VH!H368</f>
        <v>1.1651035934913567</v>
      </c>
      <c r="K85" s="1826"/>
      <c r="L85" s="782">
        <f>+[75]VH!I368</f>
        <v>-6.9436714334457639</v>
      </c>
      <c r="M85" s="152"/>
      <c r="N85" s="152"/>
      <c r="O85" s="152"/>
    </row>
    <row r="86" spans="2:15" ht="24" customHeight="1" x14ac:dyDescent="0.2">
      <c r="B86" s="57"/>
      <c r="C86" s="58" t="s">
        <v>66</v>
      </c>
      <c r="D86" s="1045">
        <f>+[75]VH!B369</f>
        <v>4.8454205838817321</v>
      </c>
      <c r="E86" s="1045">
        <f>+[75]VH!C369</f>
        <v>5.1172853668263851</v>
      </c>
      <c r="F86" s="1045">
        <f>+[75]VH!D369</f>
        <v>6.6721352838128745</v>
      </c>
      <c r="G86" s="1045">
        <f>+[75]VH!G369</f>
        <v>8.1423152173115909</v>
      </c>
      <c r="H86" s="990">
        <f>+[75]VH!E369</f>
        <v>6.4277006050010188</v>
      </c>
      <c r="I86" s="990">
        <f>+[75]VH!F369</f>
        <v>7.5988971788152559</v>
      </c>
      <c r="J86" s="1826">
        <f>+[75]VH!H369</f>
        <v>1.7601822239671439</v>
      </c>
      <c r="K86" s="1826"/>
      <c r="L86" s="782">
        <f>+[75]VH!I369</f>
        <v>-5.5173026905140148</v>
      </c>
      <c r="M86" s="152"/>
      <c r="N86" s="152"/>
      <c r="O86" s="152"/>
    </row>
    <row r="87" spans="2:15" ht="24" customHeight="1" x14ac:dyDescent="0.2">
      <c r="B87" s="57"/>
      <c r="C87" s="58" t="s">
        <v>67</v>
      </c>
      <c r="D87" s="1045">
        <f>+[75]VH!B370</f>
        <v>5.1866931400940119</v>
      </c>
      <c r="E87" s="1045">
        <f>+[75]VH!C370</f>
        <v>5.4724261958684295</v>
      </c>
      <c r="F87" s="1045">
        <f>+[75]VH!D370</f>
        <v>7.2406059118472088</v>
      </c>
      <c r="G87" s="1045">
        <f>+[75]VH!G370</f>
        <v>12.064697534226232</v>
      </c>
      <c r="H87" s="990">
        <f>+[75]VH!E370</f>
        <v>4.8182233605952751</v>
      </c>
      <c r="I87" s="990">
        <f>+[75]VH!F370</f>
        <v>6.8398951534220931</v>
      </c>
      <c r="J87" s="1826">
        <f>+[75]VH!H370</f>
        <v>1.6550745250853982</v>
      </c>
      <c r="K87" s="1826"/>
      <c r="L87" s="782">
        <f>+[75]VH!I370</f>
        <v>-6.9944451672037333</v>
      </c>
      <c r="M87" s="152"/>
      <c r="N87" s="152"/>
      <c r="O87" s="152"/>
    </row>
    <row r="88" spans="2:15" ht="24" customHeight="1" x14ac:dyDescent="0.2">
      <c r="B88" s="57"/>
      <c r="C88" s="58" t="s">
        <v>68</v>
      </c>
      <c r="D88" s="1045">
        <f>+[75]VH!B371</f>
        <v>5.6958600715826924</v>
      </c>
      <c r="E88" s="1045">
        <f>+[75]VH!C371</f>
        <v>5.2405507683433994</v>
      </c>
      <c r="F88" s="1045">
        <f>+[75]VH!D371</f>
        <v>6.8841996986779508</v>
      </c>
      <c r="G88" s="1045">
        <f>+[75]VH!G371</f>
        <v>10.665872711006408</v>
      </c>
      <c r="H88" s="990">
        <f>+[75]VH!E371</f>
        <v>6.2778794188824039</v>
      </c>
      <c r="I88" s="990">
        <f>+[75]VH!F371</f>
        <v>6.0896168855902655</v>
      </c>
      <c r="J88" s="1826">
        <f>+[75]VH!H371</f>
        <v>1.6988276902062394</v>
      </c>
      <c r="K88" s="1826"/>
      <c r="L88" s="782">
        <f>+[75]VH!I371</f>
        <v>0.47017924943819622</v>
      </c>
      <c r="M88" s="152"/>
      <c r="N88" s="152"/>
      <c r="O88" s="152"/>
    </row>
    <row r="89" spans="2:15" ht="24" customHeight="1" x14ac:dyDescent="0.2">
      <c r="B89" s="57"/>
      <c r="C89" s="58" t="s">
        <v>69</v>
      </c>
      <c r="D89" s="1045">
        <f>+[75]VH!B372</f>
        <v>3.5449694411407995</v>
      </c>
      <c r="E89" s="1045">
        <f>+[75]VH!C372</f>
        <v>4.5104293318745325</v>
      </c>
      <c r="F89" s="1045">
        <f>+[75]VH!D372</f>
        <v>6.5075107385327069</v>
      </c>
      <c r="G89" s="1045">
        <f>+[75]VH!G372</f>
        <v>6.3288735444245958</v>
      </c>
      <c r="H89" s="990">
        <f>+[75]VH!E372</f>
        <v>7.7599408796524383</v>
      </c>
      <c r="I89" s="990">
        <f>+[75]VH!F372</f>
        <v>16.545510040698751</v>
      </c>
      <c r="J89" s="1826">
        <f>+[75]VH!H372</f>
        <v>0.21659299779799301</v>
      </c>
      <c r="K89" s="1826"/>
      <c r="L89" s="782">
        <f>+[75]VH!I372</f>
        <v>0.47975918346570001</v>
      </c>
      <c r="M89" s="152"/>
      <c r="N89" s="152"/>
      <c r="O89" s="152"/>
    </row>
    <row r="90" spans="2:15" ht="24" customHeight="1" x14ac:dyDescent="0.2">
      <c r="B90" s="57"/>
      <c r="C90" s="58" t="s">
        <v>70</v>
      </c>
      <c r="D90" s="1045">
        <f>+[75]VH!B373</f>
        <v>-1.0928262713314818</v>
      </c>
      <c r="E90" s="1045">
        <f>+[75]VH!C373</f>
        <v>-1.1599709021710369</v>
      </c>
      <c r="F90" s="1045">
        <f>+[75]VH!D373</f>
        <v>0.31017960322412552</v>
      </c>
      <c r="G90" s="1045">
        <f>+[75]VH!G373</f>
        <v>2.1733885002310549</v>
      </c>
      <c r="H90" s="990">
        <f>+[75]VH!E373</f>
        <v>-3.0209145759831357</v>
      </c>
      <c r="I90" s="990">
        <f>+[75]VH!F373</f>
        <v>6.6777578713794528</v>
      </c>
      <c r="J90" s="1826">
        <f>+[75]VH!H373</f>
        <v>-4.3489832717295007</v>
      </c>
      <c r="K90" s="1826"/>
      <c r="L90" s="782">
        <f>+[75]VH!I373</f>
        <v>-5.7551722449343146</v>
      </c>
      <c r="M90" s="152"/>
      <c r="N90" s="152"/>
      <c r="O90" s="152"/>
    </row>
    <row r="91" spans="2:15" ht="24" customHeight="1" x14ac:dyDescent="0.2">
      <c r="B91" s="110"/>
      <c r="C91" s="51" t="s">
        <v>71</v>
      </c>
      <c r="D91" s="1043">
        <f>+[75]VH!B374</f>
        <v>-2.848995122577791</v>
      </c>
      <c r="E91" s="1043">
        <f>+[75]VH!C374</f>
        <v>-3.0953402379082617</v>
      </c>
      <c r="F91" s="1043">
        <f>+[75]VH!D374</f>
        <v>-2.5465559280149264</v>
      </c>
      <c r="G91" s="1043">
        <f>+[75]VH!G374</f>
        <v>-1.7361003690562482</v>
      </c>
      <c r="H91" s="989">
        <f>+[75]VH!E374</f>
        <v>-3.8122732750057842</v>
      </c>
      <c r="I91" s="989">
        <f>+[75]VH!F374</f>
        <v>3.4136801067700562</v>
      </c>
      <c r="J91" s="1859">
        <f>+[75]VH!H374</f>
        <v>-4.3144596066330365</v>
      </c>
      <c r="K91" s="1859"/>
      <c r="L91" s="784">
        <f>+[75]VH!I374</f>
        <v>-3.0092001015984526</v>
      </c>
      <c r="M91" s="152"/>
      <c r="N91" s="152"/>
      <c r="O91" s="152"/>
    </row>
    <row r="92" spans="2:15" ht="24" customHeight="1" x14ac:dyDescent="0.2">
      <c r="B92" s="57">
        <v>23</v>
      </c>
      <c r="C92" s="58" t="s">
        <v>72</v>
      </c>
      <c r="D92" s="1045">
        <f>+[75]VH!B375</f>
        <v>-1.1991391688229935</v>
      </c>
      <c r="E92" s="1045">
        <f>+[75]VH!C375</f>
        <v>-1.87608844756737</v>
      </c>
      <c r="F92" s="1045">
        <f>+[75]VH!D375</f>
        <v>-1.2765753651009404</v>
      </c>
      <c r="G92" s="1045">
        <f>+[75]VH!G375</f>
        <v>0.52175002688770178</v>
      </c>
      <c r="H92" s="990">
        <f>+[75]VH!E375</f>
        <v>0.41589426276584796</v>
      </c>
      <c r="I92" s="990">
        <f>+[75]VH!F375</f>
        <v>1.5779622248558223</v>
      </c>
      <c r="J92" s="1826">
        <f>+[75]VH!H375</f>
        <v>-3.2229504637715789</v>
      </c>
      <c r="K92" s="1826"/>
      <c r="L92" s="782">
        <f>+[75]VH!I375</f>
        <v>-3.8277149479286621</v>
      </c>
      <c r="M92" s="152"/>
      <c r="N92" s="152"/>
      <c r="O92" s="152"/>
    </row>
    <row r="93" spans="2:15" ht="24" customHeight="1" x14ac:dyDescent="0.2">
      <c r="B93" s="57"/>
      <c r="C93" s="58" t="s">
        <v>73</v>
      </c>
      <c r="D93" s="1045">
        <f>+[75]VH!B376</f>
        <v>-2.5043111340371627</v>
      </c>
      <c r="E93" s="1045">
        <f>+[75]VH!C376</f>
        <v>-2.854384361646578</v>
      </c>
      <c r="F93" s="1045">
        <f>+[75]VH!D376</f>
        <v>-2.2270481173010226</v>
      </c>
      <c r="G93" s="1045">
        <f>+[75]VH!G376</f>
        <v>-7.7224158591970848E-2</v>
      </c>
      <c r="H93" s="990">
        <f>+[75]VH!E376</f>
        <v>-0.58878810422213768</v>
      </c>
      <c r="I93" s="990">
        <f>+[75]VH!F376</f>
        <v>-5.4116708967744227</v>
      </c>
      <c r="J93" s="1826">
        <f>+[75]VH!H376</f>
        <v>-4.2496215469955416</v>
      </c>
      <c r="K93" s="1826"/>
      <c r="L93" s="782">
        <f>+[75]VH!I376</f>
        <v>-3.0363238592336916</v>
      </c>
      <c r="M93" s="152"/>
      <c r="N93" s="152"/>
      <c r="O93" s="152"/>
    </row>
    <row r="94" spans="2:15" ht="24" customHeight="1" x14ac:dyDescent="0.2">
      <c r="B94" s="57"/>
      <c r="C94" s="58" t="s">
        <v>74</v>
      </c>
      <c r="D94" s="1045">
        <f>+[75]VH!B377</f>
        <v>0.20588383657706988</v>
      </c>
      <c r="E94" s="1045">
        <f>+[75]VH!C377</f>
        <v>-2.5859398626935315</v>
      </c>
      <c r="F94" s="1045">
        <f>+[75]VH!D377</f>
        <v>-4.6197403747282317</v>
      </c>
      <c r="G94" s="1045">
        <f>+[75]VH!G377</f>
        <v>-4.3700997432772004</v>
      </c>
      <c r="H94" s="990">
        <f>+[75]VH!E377</f>
        <v>-7.5206529784717198</v>
      </c>
      <c r="I94" s="990">
        <f>+[75]VH!F377</f>
        <v>-1.8110468887570175</v>
      </c>
      <c r="J94" s="1826">
        <f>+[75]VH!H377</f>
        <v>2.1918209571570424</v>
      </c>
      <c r="K94" s="1826"/>
      <c r="L94" s="782">
        <f>+[75]VH!I377</f>
        <v>8.6443616178564433</v>
      </c>
      <c r="M94" s="152"/>
      <c r="N94" s="152"/>
      <c r="O94" s="152"/>
    </row>
    <row r="95" spans="2:15" ht="2.1" customHeight="1" x14ac:dyDescent="0.2">
      <c r="B95" s="829"/>
      <c r="C95" s="829"/>
      <c r="D95" s="1045"/>
      <c r="E95" s="1045"/>
      <c r="F95" s="1045"/>
      <c r="G95" s="1045"/>
      <c r="H95" s="990"/>
      <c r="I95" s="990"/>
      <c r="J95" s="2343"/>
      <c r="K95" s="2343"/>
      <c r="L95" s="829"/>
      <c r="M95" s="152"/>
      <c r="N95" s="152"/>
      <c r="O95" s="152"/>
    </row>
    <row r="96" spans="2:15" ht="18" customHeight="1" x14ac:dyDescent="0.2">
      <c r="B96" s="995" t="s">
        <v>837</v>
      </c>
      <c r="C96" s="1052"/>
      <c r="D96" s="1053"/>
      <c r="E96" s="1053"/>
      <c r="F96" s="1053"/>
      <c r="G96" s="1053"/>
      <c r="H96" s="1053"/>
      <c r="I96" s="1053"/>
      <c r="J96" s="1053"/>
      <c r="K96" s="1053"/>
      <c r="L96" s="1053"/>
      <c r="M96" s="152"/>
      <c r="N96" s="152"/>
      <c r="O96" s="152"/>
    </row>
    <row r="97" spans="2:15" ht="18" customHeight="1" x14ac:dyDescent="0.2">
      <c r="B97" s="152"/>
      <c r="C97" s="152"/>
      <c r="E97" s="152"/>
      <c r="G97" s="152"/>
      <c r="H97" s="152"/>
      <c r="I97" s="152"/>
      <c r="J97" s="152"/>
      <c r="K97" s="152"/>
      <c r="L97" s="152"/>
      <c r="M97" s="152"/>
      <c r="N97" s="152"/>
      <c r="O97" s="152"/>
    </row>
    <row r="98" spans="2:15" ht="18" customHeight="1" x14ac:dyDescent="0.2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</row>
    <row r="99" spans="2:15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</row>
    <row r="100" spans="2:15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772"/>
      <c r="N100" s="152"/>
      <c r="O100" s="152"/>
    </row>
    <row r="101" spans="2:15" ht="18" customHeight="1" x14ac:dyDescent="0.3">
      <c r="B101" s="882" t="str">
        <f>+Capa!$G$15</f>
        <v>Indicadores de Conjuntura  •  maio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50" t="s">
        <v>925</v>
      </c>
      <c r="M101" s="149"/>
      <c r="N101" s="152"/>
      <c r="O101" s="152"/>
    </row>
    <row r="102" spans="2:15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</row>
    <row r="103" spans="2:15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</row>
    <row r="104" spans="2:15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</row>
    <row r="105" spans="2:15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</row>
    <row r="106" spans="2:15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</row>
    <row r="107" spans="2:15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</row>
    <row r="108" spans="2:15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</row>
    <row r="109" spans="2:15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</row>
    <row r="110" spans="2:15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</row>
    <row r="111" spans="2:15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</row>
    <row r="112" spans="2:15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</row>
    <row r="113" spans="2:15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</row>
    <row r="114" spans="2:15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</row>
    <row r="115" spans="2:15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</row>
    <row r="116" spans="2:15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</row>
    <row r="117" spans="2:15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</row>
    <row r="118" spans="2:15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</row>
    <row r="119" spans="2:15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</row>
    <row r="120" spans="2:15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</row>
    <row r="121" spans="2:15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</row>
    <row r="122" spans="2:15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</row>
    <row r="123" spans="2:15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</row>
  </sheetData>
  <mergeCells count="43">
    <mergeCell ref="B100:L100"/>
    <mergeCell ref="J81:K81"/>
    <mergeCell ref="J82:K82"/>
    <mergeCell ref="J83:K83"/>
    <mergeCell ref="J84:K84"/>
    <mergeCell ref="J85:K85"/>
    <mergeCell ref="J86:K86"/>
    <mergeCell ref="J87:K87"/>
    <mergeCell ref="J88:K88"/>
    <mergeCell ref="J89:K89"/>
    <mergeCell ref="J90:K90"/>
    <mergeCell ref="J95:K95"/>
    <mergeCell ref="J91:K91"/>
    <mergeCell ref="J92:K92"/>
    <mergeCell ref="J93:K93"/>
    <mergeCell ref="J94:K94"/>
    <mergeCell ref="J80:K80"/>
    <mergeCell ref="B74:C74"/>
    <mergeCell ref="J74:K74"/>
    <mergeCell ref="B76:C76"/>
    <mergeCell ref="J76:K76"/>
    <mergeCell ref="J77:K77"/>
    <mergeCell ref="J78:K78"/>
    <mergeCell ref="J79:K79"/>
    <mergeCell ref="B75:C75"/>
    <mergeCell ref="J75:K75"/>
    <mergeCell ref="B73:C73"/>
    <mergeCell ref="J73:K73"/>
    <mergeCell ref="B9:C9"/>
    <mergeCell ref="B10:C10"/>
    <mergeCell ref="B11:C11"/>
    <mergeCell ref="B12:C12"/>
    <mergeCell ref="B71:C72"/>
    <mergeCell ref="D71:D72"/>
    <mergeCell ref="E71:E72"/>
    <mergeCell ref="F71:F72"/>
    <mergeCell ref="J71:K72"/>
    <mergeCell ref="B1:L1"/>
    <mergeCell ref="B2:L2"/>
    <mergeCell ref="B7:C8"/>
    <mergeCell ref="D7:D8"/>
    <mergeCell ref="E7:E8"/>
    <mergeCell ref="K7:K8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ignoredErrors>
    <ignoredError sqref="I29" formula="1"/>
  </ignoredError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23"/>
  <sheetViews>
    <sheetView showGridLines="0" view="pageBreakPreview" topLeftCell="A61" zoomScale="65" zoomScaleNormal="100" zoomScaleSheetLayoutView="65" workbookViewId="0">
      <selection activeCell="L91" sqref="L91:M91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6" width="22.7109375" style="20" customWidth="1"/>
    <col min="7" max="7" width="5.7109375" style="20" customWidth="1"/>
    <col min="8" max="8" width="11.7109375" style="20" customWidth="1"/>
    <col min="9" max="10" width="10.7109375" style="20" customWidth="1"/>
    <col min="11" max="11" width="21.7109375" style="20" customWidth="1"/>
    <col min="12" max="12" width="7.7109375" style="20" customWidth="1"/>
    <col min="13" max="13" width="10.7109375" style="20" customWidth="1"/>
    <col min="14" max="14" width="15.7109375" style="20" customWidth="1"/>
    <col min="15" max="15" width="20.7109375" style="20" customWidth="1"/>
    <col min="16" max="16384" width="9.140625" style="20"/>
  </cols>
  <sheetData>
    <row r="1" spans="2:18" s="9" customFormat="1" ht="26.25" customHeight="1" x14ac:dyDescent="0.2">
      <c r="B1" s="1351" t="s">
        <v>17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88"/>
    </row>
    <row r="2" spans="2:18" s="9" customFormat="1" ht="3.95" customHeight="1" x14ac:dyDescent="0.2">
      <c r="B2" s="1264"/>
      <c r="C2" s="1264"/>
      <c r="D2" s="1264"/>
      <c r="E2" s="1264"/>
      <c r="F2" s="1264"/>
      <c r="G2" s="1264"/>
      <c r="H2" s="1264"/>
      <c r="I2" s="1264"/>
      <c r="J2" s="1264"/>
      <c r="K2" s="1264"/>
      <c r="L2" s="1264"/>
      <c r="M2" s="1264"/>
      <c r="N2" s="1264"/>
      <c r="O2" s="1264"/>
      <c r="P2" s="1264"/>
    </row>
    <row r="3" spans="2:18" s="9" customFormat="1" ht="18" customHeight="1" x14ac:dyDescent="0.2">
      <c r="I3" s="20"/>
      <c r="J3" s="20"/>
      <c r="K3" s="1178"/>
      <c r="L3" s="1178"/>
      <c r="M3" s="1178"/>
      <c r="N3" s="1178"/>
      <c r="O3" s="1178"/>
      <c r="P3" s="242"/>
    </row>
    <row r="4" spans="2:18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P4" s="152"/>
      <c r="Q4" s="1130" t="s">
        <v>0</v>
      </c>
      <c r="R4" s="152"/>
    </row>
    <row r="5" spans="2:18" ht="18" customHeight="1" x14ac:dyDescent="0.25">
      <c r="B5" s="39" t="s">
        <v>838</v>
      </c>
      <c r="C5" s="997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</row>
    <row r="6" spans="2:18" ht="18" customHeight="1" x14ac:dyDescent="0.2">
      <c r="B6" s="80" t="s">
        <v>832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</row>
    <row r="7" spans="2:18" s="1021" customFormat="1" ht="36" customHeight="1" x14ac:dyDescent="0.2">
      <c r="B7" s="2361"/>
      <c r="C7" s="2362"/>
      <c r="D7" s="2220" t="s">
        <v>839</v>
      </c>
      <c r="E7" s="1888" t="s">
        <v>835</v>
      </c>
      <c r="F7" s="1047"/>
      <c r="G7" s="1047"/>
      <c r="H7" s="1047"/>
      <c r="I7" s="1047"/>
      <c r="J7" s="1047"/>
      <c r="K7" s="1047"/>
      <c r="L7" s="1047"/>
      <c r="M7" s="1866" t="s">
        <v>826</v>
      </c>
      <c r="N7" s="1965"/>
      <c r="O7" s="1047"/>
      <c r="P7" s="1020"/>
      <c r="Q7" s="1054"/>
      <c r="R7" s="1020"/>
    </row>
    <row r="8" spans="2:18" s="1021" customFormat="1" ht="36" customHeight="1" x14ac:dyDescent="0.2">
      <c r="B8" s="777"/>
      <c r="C8" s="777"/>
      <c r="D8" s="2220"/>
      <c r="E8" s="2341"/>
      <c r="F8" s="2363" t="s">
        <v>798</v>
      </c>
      <c r="G8" s="2364"/>
      <c r="H8" s="1864" t="s">
        <v>22</v>
      </c>
      <c r="I8" s="2365"/>
      <c r="J8" s="2244"/>
      <c r="K8" s="1523" t="s">
        <v>820</v>
      </c>
      <c r="L8" s="1524"/>
      <c r="M8" s="1866"/>
      <c r="N8" s="1965"/>
      <c r="O8" s="781" t="s">
        <v>829</v>
      </c>
      <c r="P8" s="1020"/>
      <c r="Q8" s="1054"/>
      <c r="R8" s="1020"/>
    </row>
    <row r="9" spans="2:18" ht="24" customHeight="1" x14ac:dyDescent="0.2">
      <c r="B9" s="1175">
        <v>2020</v>
      </c>
      <c r="C9" s="1175"/>
      <c r="D9" s="1040">
        <f>+'[75]Var-anuais'!O31</f>
        <v>-5.2461714605080534</v>
      </c>
      <c r="E9" s="1040">
        <f>+'[75]Var-anuais'!P31</f>
        <v>-6.5811483381323477</v>
      </c>
      <c r="F9" s="2350">
        <f>+'[75]Var-anuais'!S31</f>
        <v>-8.4060306672454121</v>
      </c>
      <c r="G9" s="2351"/>
      <c r="H9" s="2352">
        <f>+'[75]Var-anuais'!Q31</f>
        <v>-10.897359860497147</v>
      </c>
      <c r="I9" s="2352"/>
      <c r="J9" s="2352"/>
      <c r="K9" s="2353">
        <f>+'[75]Var-anuais'!R31</f>
        <v>-7.7291074702034335</v>
      </c>
      <c r="L9" s="2354"/>
      <c r="M9" s="2355">
        <f>+'[75]Var-anuais'!T31</f>
        <v>-2.6019057060632456</v>
      </c>
      <c r="N9" s="2355"/>
      <c r="O9" s="986">
        <f>+'[75]Var-anuais'!U31</f>
        <v>0.22341486982080383</v>
      </c>
      <c r="P9" s="152"/>
      <c r="Q9" s="772"/>
      <c r="R9" s="152"/>
    </row>
    <row r="10" spans="2:18" ht="24" customHeight="1" x14ac:dyDescent="0.2">
      <c r="B10" s="1175">
        <v>2021</v>
      </c>
      <c r="C10" s="1175"/>
      <c r="D10" s="1040">
        <f>+'[75]Var-anuais'!O32</f>
        <v>9.9870685781756841</v>
      </c>
      <c r="E10" s="1040">
        <f>+'[75]Var-anuais'!P32</f>
        <v>9.0159503305483177</v>
      </c>
      <c r="F10" s="2350">
        <f>+'[75]Var-anuais'!S32</f>
        <v>8.9735264231158851</v>
      </c>
      <c r="G10" s="2351"/>
      <c r="H10" s="2352">
        <f>+'[75]Var-anuais'!Q32</f>
        <v>7.9328396700760972</v>
      </c>
      <c r="I10" s="2352"/>
      <c r="J10" s="2352"/>
      <c r="K10" s="2353">
        <f>+'[75]Var-anuais'!R32</f>
        <v>12.80488667638371</v>
      </c>
      <c r="L10" s="2354"/>
      <c r="M10" s="2355">
        <f>+'[75]Var-anuais'!T32</f>
        <v>11.83203105009345</v>
      </c>
      <c r="N10" s="2355"/>
      <c r="O10" s="986">
        <f>+'[75]Var-anuais'!U32</f>
        <v>19.54732889051245</v>
      </c>
      <c r="P10" s="152"/>
      <c r="Q10" s="772"/>
      <c r="R10" s="152"/>
    </row>
    <row r="11" spans="2:18" ht="24" customHeight="1" x14ac:dyDescent="0.2">
      <c r="B11" s="1175">
        <v>2022</v>
      </c>
      <c r="C11" s="1175"/>
      <c r="D11" s="1040">
        <f>+'[75]Var-anuais'!O33</f>
        <v>2.8276202865555211</v>
      </c>
      <c r="E11" s="1040">
        <f>+'[75]Var-anuais'!P33</f>
        <v>2.7694071847045754</v>
      </c>
      <c r="F11" s="2350">
        <f>+'[75]Var-anuais'!S33</f>
        <v>4.3232062943938887</v>
      </c>
      <c r="G11" s="2351"/>
      <c r="H11" s="2352">
        <f>+'[75]Var-anuais'!Q33</f>
        <v>4.1815330186271815</v>
      </c>
      <c r="I11" s="2352"/>
      <c r="J11" s="2352"/>
      <c r="K11" s="2353">
        <f>+'[75]Var-anuais'!R33</f>
        <v>1.1805542792974189</v>
      </c>
      <c r="L11" s="2354"/>
      <c r="M11" s="2355">
        <f>+'[75]Var-anuais'!T33</f>
        <v>2.935430522263105</v>
      </c>
      <c r="N11" s="2355"/>
      <c r="O11" s="986">
        <f>+'[75]Var-anuais'!U33</f>
        <v>-0.48578302214302704</v>
      </c>
      <c r="P11" s="152"/>
      <c r="Q11" s="772"/>
      <c r="R11" s="152"/>
    </row>
    <row r="12" spans="2:18" ht="24" customHeight="1" x14ac:dyDescent="0.2">
      <c r="B12" s="1398"/>
      <c r="C12" s="1399"/>
      <c r="D12" s="1056"/>
      <c r="E12" s="1043"/>
      <c r="F12" s="2356"/>
      <c r="G12" s="2357"/>
      <c r="H12" s="2358"/>
      <c r="I12" s="2359"/>
      <c r="J12" s="2360"/>
      <c r="K12" s="2358"/>
      <c r="L12" s="2360"/>
      <c r="M12" s="2356"/>
      <c r="N12" s="2357"/>
      <c r="O12" s="1058"/>
      <c r="P12" s="152"/>
      <c r="Q12" s="772"/>
      <c r="R12" s="152"/>
    </row>
    <row r="13" spans="2:18" ht="24" customHeight="1" x14ac:dyDescent="0.2">
      <c r="B13" s="57">
        <v>21</v>
      </c>
      <c r="C13" s="58" t="s">
        <v>69</v>
      </c>
      <c r="D13" s="1045">
        <f>+[75]VH!O360</f>
        <v>5.1576087534399129</v>
      </c>
      <c r="E13" s="1045">
        <f>+[75]VH!P360</f>
        <v>2.8487622134741653</v>
      </c>
      <c r="F13" s="2344">
        <f>+[75]VH!S360</f>
        <v>2.3982982005170017</v>
      </c>
      <c r="G13" s="2345"/>
      <c r="H13" s="2346">
        <f>+[75]VH!Q360</f>
        <v>5.6608425733883472</v>
      </c>
      <c r="I13" s="2346"/>
      <c r="J13" s="2346"/>
      <c r="K13" s="2347">
        <f>+[75]VH!R360</f>
        <v>-1.2922279485745425</v>
      </c>
      <c r="L13" s="2348"/>
      <c r="M13" s="2349">
        <f>+[75]VH!T360</f>
        <v>9.5961393158795261</v>
      </c>
      <c r="N13" s="2349"/>
      <c r="O13" s="847">
        <f>+[75]VH!U360</f>
        <v>13.231979385468273</v>
      </c>
      <c r="P13" s="152"/>
      <c r="Q13" s="772"/>
      <c r="R13" s="152"/>
    </row>
    <row r="14" spans="2:18" ht="24" customHeight="1" x14ac:dyDescent="0.2">
      <c r="B14" s="57"/>
      <c r="C14" s="58" t="s">
        <v>70</v>
      </c>
      <c r="D14" s="1045">
        <f>+[75]VH!O361</f>
        <v>6.3713023011855663</v>
      </c>
      <c r="E14" s="1045">
        <f>+[75]VH!P361</f>
        <v>4.8156415355550264</v>
      </c>
      <c r="F14" s="2344">
        <f>+[75]VH!S361</f>
        <v>3.4359058575084367</v>
      </c>
      <c r="G14" s="2345"/>
      <c r="H14" s="2346">
        <f>+[75]VH!Q361</f>
        <v>3.7094760102552637</v>
      </c>
      <c r="I14" s="2346"/>
      <c r="J14" s="2346"/>
      <c r="K14" s="2347">
        <f>+[75]VH!R361</f>
        <v>4.1010540776503568</v>
      </c>
      <c r="L14" s="2348"/>
      <c r="M14" s="2349">
        <f>+[75]VH!T361</f>
        <v>9.341935313490124</v>
      </c>
      <c r="N14" s="2349"/>
      <c r="O14" s="847">
        <f>+[75]VH!U361</f>
        <v>8.8698125064663014</v>
      </c>
      <c r="P14" s="152"/>
      <c r="Q14" s="772"/>
      <c r="R14" s="152"/>
    </row>
    <row r="15" spans="2:18" ht="24" customHeight="1" x14ac:dyDescent="0.2">
      <c r="B15" s="110"/>
      <c r="C15" s="51" t="s">
        <v>71</v>
      </c>
      <c r="D15" s="1043">
        <f>+[75]VH!O362</f>
        <v>6.3621578997771211</v>
      </c>
      <c r="E15" s="1043">
        <f>+[75]VH!P362</f>
        <v>4.3806144729402252</v>
      </c>
      <c r="F15" s="2356">
        <f>+[75]VH!S362</f>
        <v>4.3240914773438943</v>
      </c>
      <c r="G15" s="2357"/>
      <c r="H15" s="2359">
        <f>+[75]VH!Q362</f>
        <v>4.6980946172350047</v>
      </c>
      <c r="I15" s="2359"/>
      <c r="J15" s="2359"/>
      <c r="K15" s="2358">
        <f>+[75]VH!R362</f>
        <v>3.3828561404162905</v>
      </c>
      <c r="L15" s="2360"/>
      <c r="M15" s="2325">
        <f>+[75]VH!T362</f>
        <v>10.176583517083149</v>
      </c>
      <c r="N15" s="2325"/>
      <c r="O15" s="988">
        <f>+[75]VH!U362</f>
        <v>8.3431979011959978</v>
      </c>
      <c r="P15" s="152"/>
      <c r="Q15" s="772"/>
      <c r="R15" s="152"/>
    </row>
    <row r="16" spans="2:18" ht="24" customHeight="1" x14ac:dyDescent="0.2">
      <c r="B16" s="57">
        <v>22</v>
      </c>
      <c r="C16" s="58" t="s">
        <v>72</v>
      </c>
      <c r="D16" s="1045">
        <f>+[75]VH!O363</f>
        <v>3.4938558245209972</v>
      </c>
      <c r="E16" s="1045">
        <f>+[75]VH!P363</f>
        <v>2.8871310162215558</v>
      </c>
      <c r="F16" s="2344">
        <f>+[75]VH!S363</f>
        <v>4.9797992021446857</v>
      </c>
      <c r="G16" s="2345"/>
      <c r="H16" s="2346">
        <f>+[75]VH!Q363</f>
        <v>0.33468656217154891</v>
      </c>
      <c r="I16" s="2346"/>
      <c r="J16" s="2346"/>
      <c r="K16" s="2347">
        <f>+[75]VH!R363</f>
        <v>-0.7226613426879247</v>
      </c>
      <c r="L16" s="2348"/>
      <c r="M16" s="2349">
        <f>+[75]VH!T363</f>
        <v>4.6308557519663784</v>
      </c>
      <c r="N16" s="2349"/>
      <c r="O16" s="847">
        <f>+[75]VH!U363</f>
        <v>0.28158070678623304</v>
      </c>
      <c r="P16" s="152"/>
      <c r="Q16" s="772"/>
      <c r="R16" s="152"/>
    </row>
    <row r="17" spans="2:18" ht="24" customHeight="1" x14ac:dyDescent="0.2">
      <c r="B17" s="57"/>
      <c r="C17" s="58" t="s">
        <v>73</v>
      </c>
      <c r="D17" s="1045">
        <f>+[75]VH!O364</f>
        <v>5.3800547471773097</v>
      </c>
      <c r="E17" s="1045">
        <f>+[75]VH!P364</f>
        <v>4.6784078279693331</v>
      </c>
      <c r="F17" s="2344">
        <f>+[75]VH!S364</f>
        <v>5.1637154515715045</v>
      </c>
      <c r="G17" s="2345"/>
      <c r="H17" s="2346">
        <f>+[75]VH!Q364</f>
        <v>4.1287328640755128</v>
      </c>
      <c r="I17" s="2346"/>
      <c r="J17" s="2346"/>
      <c r="K17" s="2347">
        <f>+[75]VH!R364</f>
        <v>6.1732857263749663</v>
      </c>
      <c r="L17" s="2348"/>
      <c r="M17" s="2349">
        <f>+[75]VH!T364</f>
        <v>6.6768875080875034</v>
      </c>
      <c r="N17" s="2349"/>
      <c r="O17" s="847">
        <f>+[75]VH!U364</f>
        <v>0.19018021806640473</v>
      </c>
      <c r="P17" s="152"/>
      <c r="Q17" s="772"/>
      <c r="R17" s="152"/>
    </row>
    <row r="18" spans="2:18" ht="24" customHeight="1" x14ac:dyDescent="0.2">
      <c r="B18" s="57"/>
      <c r="C18" s="58" t="s">
        <v>74</v>
      </c>
      <c r="D18" s="1045">
        <f>+[75]VH!O365</f>
        <v>0.72562581870776466</v>
      </c>
      <c r="E18" s="1045">
        <f>+[75]VH!P365</f>
        <v>-0.85081885658342404</v>
      </c>
      <c r="F18" s="2344">
        <f>+[75]VH!S365</f>
        <v>-0.17660297584874973</v>
      </c>
      <c r="G18" s="2345"/>
      <c r="H18" s="2346">
        <f>+[75]VH!Q365</f>
        <v>-1.0644895367823204</v>
      </c>
      <c r="I18" s="2346"/>
      <c r="J18" s="2346"/>
      <c r="K18" s="2347">
        <f>+[75]VH!R365</f>
        <v>2.2395963781660866</v>
      </c>
      <c r="L18" s="2348"/>
      <c r="M18" s="2349">
        <f>+[75]VH!T365</f>
        <v>3.7471237603292185</v>
      </c>
      <c r="N18" s="2349"/>
      <c r="O18" s="847">
        <f>+[75]VH!U365</f>
        <v>0.30003811760392907</v>
      </c>
      <c r="P18" s="152"/>
      <c r="Q18" s="772"/>
      <c r="R18" s="152"/>
    </row>
    <row r="19" spans="2:18" ht="24" customHeight="1" x14ac:dyDescent="0.2">
      <c r="B19" s="57"/>
      <c r="C19" s="58" t="s">
        <v>75</v>
      </c>
      <c r="D19" s="1045">
        <f>+[75]VH!O366</f>
        <v>1.5045736676607913</v>
      </c>
      <c r="E19" s="1045">
        <f>+[75]VH!P366</f>
        <v>1.3964242793794712</v>
      </c>
      <c r="F19" s="2344">
        <f>+[75]VH!S366</f>
        <v>3.0620025552197561</v>
      </c>
      <c r="G19" s="2345"/>
      <c r="H19" s="2346">
        <f>+[75]VH!Q366</f>
        <v>2.7015241726820349</v>
      </c>
      <c r="I19" s="2346"/>
      <c r="J19" s="2346"/>
      <c r="K19" s="2347">
        <f>+[75]VH!R366</f>
        <v>-3.9830116602315391</v>
      </c>
      <c r="L19" s="2348"/>
      <c r="M19" s="2349">
        <f>+[75]VH!T366</f>
        <v>1.7036782905666126</v>
      </c>
      <c r="N19" s="2349"/>
      <c r="O19" s="847">
        <f>+[75]VH!U366</f>
        <v>-4.6967192675937959</v>
      </c>
      <c r="P19" s="152"/>
      <c r="Q19" s="772"/>
      <c r="R19" s="152"/>
    </row>
    <row r="20" spans="2:18" ht="24" customHeight="1" x14ac:dyDescent="0.2">
      <c r="B20" s="57"/>
      <c r="C20" s="58" t="s">
        <v>76</v>
      </c>
      <c r="D20" s="1045">
        <f>+[75]VH!O367</f>
        <v>5.0630794690613268</v>
      </c>
      <c r="E20" s="1045">
        <f>+[75]VH!P367</f>
        <v>3.7765044012126436</v>
      </c>
      <c r="F20" s="2344">
        <f>+[75]VH!S367</f>
        <v>6.355738425553592</v>
      </c>
      <c r="G20" s="2345"/>
      <c r="H20" s="2346">
        <f>+[75]VH!Q367</f>
        <v>3.1357477135654177</v>
      </c>
      <c r="I20" s="2346"/>
      <c r="J20" s="2346"/>
      <c r="K20" s="2347">
        <f>+[75]VH!R367</f>
        <v>-1.636156107823783</v>
      </c>
      <c r="L20" s="2348"/>
      <c r="M20" s="2349">
        <f>+[75]VH!T367</f>
        <v>7.5025953726293393</v>
      </c>
      <c r="N20" s="2349"/>
      <c r="O20" s="847">
        <f>+[75]VH!U367</f>
        <v>9.6775514330647248</v>
      </c>
      <c r="P20" s="152"/>
      <c r="Q20" s="772"/>
      <c r="R20" s="152"/>
    </row>
    <row r="21" spans="2:18" ht="24" customHeight="1" x14ac:dyDescent="0.2">
      <c r="B21" s="57"/>
      <c r="C21" s="58" t="s">
        <v>77</v>
      </c>
      <c r="D21" s="1045">
        <f>+[75]VH!O368</f>
        <v>3.6768454204305634</v>
      </c>
      <c r="E21" s="1045">
        <f>+[75]VH!P368</f>
        <v>1.7411833219599382</v>
      </c>
      <c r="F21" s="2344">
        <f>+[75]VH!S368</f>
        <v>3.1279927937513774</v>
      </c>
      <c r="G21" s="2345"/>
      <c r="H21" s="2346">
        <f>+[75]VH!Q368</f>
        <v>4.4813784548643376</v>
      </c>
      <c r="I21" s="2346"/>
      <c r="J21" s="2346"/>
      <c r="K21" s="2347">
        <f>+[75]VH!R368</f>
        <v>-1.3763697214476345</v>
      </c>
      <c r="L21" s="2348"/>
      <c r="M21" s="2349">
        <f>+[75]VH!T368</f>
        <v>7.3194329607752628</v>
      </c>
      <c r="N21" s="2349"/>
      <c r="O21" s="847">
        <f>+[75]VH!U368</f>
        <v>5.2677209626716959</v>
      </c>
      <c r="P21" s="152"/>
      <c r="Q21" s="772"/>
      <c r="R21" s="152"/>
    </row>
    <row r="22" spans="2:18" ht="24" customHeight="1" x14ac:dyDescent="0.2">
      <c r="B22" s="57"/>
      <c r="C22" s="58" t="s">
        <v>66</v>
      </c>
      <c r="D22" s="1045">
        <f>+[75]VH!O369</f>
        <v>4.5712909013808867</v>
      </c>
      <c r="E22" s="1045">
        <f>+[75]VH!P369</f>
        <v>3.078557089790035</v>
      </c>
      <c r="F22" s="2344">
        <f>+[75]VH!S369</f>
        <v>2.5650807600979153</v>
      </c>
      <c r="G22" s="2345"/>
      <c r="H22" s="2346">
        <f>+[75]VH!Q369</f>
        <v>8.9545446006821461</v>
      </c>
      <c r="I22" s="2346"/>
      <c r="J22" s="2346"/>
      <c r="K22" s="2347">
        <f>+[75]VH!R369</f>
        <v>-0.87595370540635153</v>
      </c>
      <c r="L22" s="2348"/>
      <c r="M22" s="2349">
        <f>+[75]VH!T369</f>
        <v>7.3781040677829424</v>
      </c>
      <c r="N22" s="2349"/>
      <c r="O22" s="847">
        <f>+[75]VH!U369</f>
        <v>7.8050290532437838</v>
      </c>
      <c r="P22" s="152"/>
      <c r="Q22" s="772"/>
      <c r="R22" s="152"/>
    </row>
    <row r="23" spans="2:18" ht="24" customHeight="1" x14ac:dyDescent="0.2">
      <c r="B23" s="57"/>
      <c r="C23" s="58" t="s">
        <v>67</v>
      </c>
      <c r="D23" s="1045">
        <f>+[75]VH!O370</f>
        <v>4.898977596770937</v>
      </c>
      <c r="E23" s="1045">
        <f>+[75]VH!P370</f>
        <v>5.8723931322788303</v>
      </c>
      <c r="F23" s="2344">
        <f>+[75]VH!S370</f>
        <v>7.9601509656482605</v>
      </c>
      <c r="G23" s="2345"/>
      <c r="H23" s="2346">
        <f>+[75]VH!Q370</f>
        <v>9.5925498308685917</v>
      </c>
      <c r="I23" s="2346"/>
      <c r="J23" s="2346"/>
      <c r="K23" s="2347">
        <f>+[75]VH!R370</f>
        <v>0.59184464539308035</v>
      </c>
      <c r="L23" s="2348"/>
      <c r="M23" s="2349">
        <f>+[75]VH!T370</f>
        <v>3.1078102466456592</v>
      </c>
      <c r="N23" s="2349"/>
      <c r="O23" s="847">
        <f>+[75]VH!U370</f>
        <v>-1.3863178889540584</v>
      </c>
      <c r="P23" s="152"/>
      <c r="Q23" s="772"/>
      <c r="R23" s="152"/>
    </row>
    <row r="24" spans="2:18" ht="24" customHeight="1" x14ac:dyDescent="0.2">
      <c r="B24" s="57"/>
      <c r="C24" s="58" t="s">
        <v>68</v>
      </c>
      <c r="D24" s="1045">
        <f>+[75]VH!O371</f>
        <v>6.1563039373526474</v>
      </c>
      <c r="E24" s="1045">
        <f>+[75]VH!P371</f>
        <v>7.5550373150573336</v>
      </c>
      <c r="F24" s="2344">
        <f>+[75]VH!S371</f>
        <v>8.2740299868514953</v>
      </c>
      <c r="G24" s="2345"/>
      <c r="H24" s="2346">
        <f>+[75]VH!Q371</f>
        <v>12.221464612366661</v>
      </c>
      <c r="I24" s="2346"/>
      <c r="J24" s="2346"/>
      <c r="K24" s="2347">
        <f>+[75]VH!R371</f>
        <v>7.234952799499017</v>
      </c>
      <c r="L24" s="2348"/>
      <c r="M24" s="2349">
        <f>+[75]VH!T371</f>
        <v>3.6451236487983207</v>
      </c>
      <c r="N24" s="2349"/>
      <c r="O24" s="847">
        <f>+[75]VH!U371</f>
        <v>1.077322950343218</v>
      </c>
      <c r="P24" s="152"/>
      <c r="Q24" s="772"/>
      <c r="R24" s="152"/>
    </row>
    <row r="25" spans="2:18" ht="24" customHeight="1" x14ac:dyDescent="0.2">
      <c r="B25" s="57"/>
      <c r="C25" s="58" t="s">
        <v>69</v>
      </c>
      <c r="D25" s="1045">
        <f>+[75]VH!O372</f>
        <v>2.5811618856801832</v>
      </c>
      <c r="E25" s="1045">
        <f>+[75]VH!P372</f>
        <v>3.9096020732851677</v>
      </c>
      <c r="F25" s="2344">
        <f>+[75]VH!S372</f>
        <v>5.249695282166611</v>
      </c>
      <c r="G25" s="2345"/>
      <c r="H25" s="2346">
        <f>+[75]VH!Q372</f>
        <v>3.381200340278312</v>
      </c>
      <c r="I25" s="2346"/>
      <c r="J25" s="2346"/>
      <c r="K25" s="2347">
        <f>+[75]VH!R372</f>
        <v>8.7140200166138548</v>
      </c>
      <c r="L25" s="2348"/>
      <c r="M25" s="2349">
        <f>+[75]VH!T372</f>
        <v>0.18459273044095781</v>
      </c>
      <c r="N25" s="2349"/>
      <c r="O25" s="847">
        <f>+[75]VH!U372</f>
        <v>-2.7306122275210676</v>
      </c>
      <c r="P25" s="152"/>
      <c r="Q25" s="772"/>
      <c r="R25" s="152"/>
    </row>
    <row r="26" spans="2:18" ht="24" customHeight="1" x14ac:dyDescent="0.2">
      <c r="B26" s="57"/>
      <c r="C26" s="58" t="s">
        <v>70</v>
      </c>
      <c r="D26" s="1045">
        <f>+[75]VH!O373</f>
        <v>-1.0250992813318205</v>
      </c>
      <c r="E26" s="1045">
        <f>+[75]VH!P373</f>
        <v>0.19305047457587321</v>
      </c>
      <c r="F26" s="2344">
        <f>+[75]VH!S373</f>
        <v>3.5800991533776472</v>
      </c>
      <c r="G26" s="2345"/>
      <c r="H26" s="2346">
        <f>+[75]VH!Q373</f>
        <v>2.7760418829301692</v>
      </c>
      <c r="I26" s="2346"/>
      <c r="J26" s="2346"/>
      <c r="K26" s="2347">
        <f>+[75]VH!R373</f>
        <v>1.1769832383230483</v>
      </c>
      <c r="L26" s="2348"/>
      <c r="M26" s="2349">
        <f>+[75]VH!T373</f>
        <v>-3.2549414650396846</v>
      </c>
      <c r="N26" s="2349"/>
      <c r="O26" s="847">
        <f>+[75]VH!U373</f>
        <v>-9.007120897332932</v>
      </c>
      <c r="P26" s="152"/>
      <c r="Q26" s="772"/>
      <c r="R26" s="152"/>
    </row>
    <row r="27" spans="2:18" ht="24" customHeight="1" x14ac:dyDescent="0.2">
      <c r="B27" s="110"/>
      <c r="C27" s="51" t="s">
        <v>71</v>
      </c>
      <c r="D27" s="1043">
        <f>+[75]VH!O374</f>
        <v>-2.5985947159438472</v>
      </c>
      <c r="E27" s="1043">
        <f>+[75]VH!P374</f>
        <v>-0.60193321937161981</v>
      </c>
      <c r="F27" s="2356">
        <f>+[75]VH!S374</f>
        <v>2.0220822320063059</v>
      </c>
      <c r="G27" s="2357"/>
      <c r="H27" s="2359">
        <f>+[75]VH!Q374</f>
        <v>0.25408986592236893</v>
      </c>
      <c r="I27" s="2359"/>
      <c r="J27" s="2359"/>
      <c r="K27" s="2358">
        <f>+[75]VH!R374</f>
        <v>-1.9984784261833255</v>
      </c>
      <c r="L27" s="2360"/>
      <c r="M27" s="2325">
        <f>+[75]VH!T374</f>
        <v>-6.2399289730237673</v>
      </c>
      <c r="N27" s="2325"/>
      <c r="O27" s="988">
        <f>+[75]VH!U374</f>
        <v>-11.006136088569207</v>
      </c>
      <c r="P27" s="152"/>
      <c r="Q27" s="772"/>
      <c r="R27" s="152"/>
    </row>
    <row r="28" spans="2:18" ht="24" customHeight="1" x14ac:dyDescent="0.2">
      <c r="B28" s="57">
        <v>23</v>
      </c>
      <c r="C28" s="58" t="s">
        <v>72</v>
      </c>
      <c r="D28" s="1045">
        <f>+[75]VH!O375</f>
        <v>-0.50656369030861459</v>
      </c>
      <c r="E28" s="1045">
        <f>+[75]VH!P375</f>
        <v>0.49064019577309548</v>
      </c>
      <c r="F28" s="2344">
        <f>+[75]VH!S375</f>
        <v>0.81217670703022105</v>
      </c>
      <c r="G28" s="2345"/>
      <c r="H28" s="2346">
        <f>+[75]VH!Q375</f>
        <v>9.9528537762510148</v>
      </c>
      <c r="I28" s="2346"/>
      <c r="J28" s="2346"/>
      <c r="K28" s="2347">
        <f>+[75]VH!R375</f>
        <v>-3.8684337929572932</v>
      </c>
      <c r="L28" s="2348"/>
      <c r="M28" s="2349">
        <f>+[75]VH!T375</f>
        <v>-2.3441761462316135</v>
      </c>
      <c r="N28" s="2349"/>
      <c r="O28" s="847">
        <f>+[75]VH!U375</f>
        <v>-6.3038350866292392</v>
      </c>
      <c r="P28" s="152"/>
      <c r="Q28" s="772"/>
      <c r="R28" s="152"/>
    </row>
    <row r="29" spans="2:18" ht="24" customHeight="1" x14ac:dyDescent="0.2">
      <c r="B29" s="57"/>
      <c r="C29" s="58" t="s">
        <v>73</v>
      </c>
      <c r="D29" s="1045">
        <f>+[75]VH!O376</f>
        <v>-2.1491476302060386</v>
      </c>
      <c r="E29" s="1045">
        <f>+[75]VH!P376</f>
        <v>-0.82429821290609384</v>
      </c>
      <c r="F29" s="2344">
        <f>+[75]VH!S376</f>
        <v>0.38492463274197863</v>
      </c>
      <c r="G29" s="2345"/>
      <c r="H29" s="2346">
        <f>+[75]VH!Q376</f>
        <v>6.3378145141825604</v>
      </c>
      <c r="I29" s="2346"/>
      <c r="J29" s="2346"/>
      <c r="K29" s="2347">
        <f>+[75]VH!R376</f>
        <v>-4.1482162531941587</v>
      </c>
      <c r="L29" s="2348"/>
      <c r="M29" s="2349">
        <f>+[75]VH!T376</f>
        <v>-4.5519532671179475</v>
      </c>
      <c r="N29" s="2349"/>
      <c r="O29" s="847">
        <f>+[75]VH!U376</f>
        <v>-5.5328197164816846</v>
      </c>
      <c r="P29" s="152"/>
      <c r="Q29" s="772"/>
      <c r="R29" s="152"/>
    </row>
    <row r="30" spans="2:18" ht="24" customHeight="1" x14ac:dyDescent="0.2">
      <c r="B30" s="57"/>
      <c r="C30" s="58" t="s">
        <v>74</v>
      </c>
      <c r="D30" s="1045">
        <f>+[75]VH!O377</f>
        <v>3.0630574290860579</v>
      </c>
      <c r="E30" s="1045">
        <f>+[75]VH!P377</f>
        <v>0.42224009624984848</v>
      </c>
      <c r="F30" s="2344">
        <f>+[75]VH!S377</f>
        <v>-0.27463406519987466</v>
      </c>
      <c r="G30" s="2345"/>
      <c r="H30" s="2346">
        <f>+[75]VH!Q377</f>
        <v>8.3207343042020163</v>
      </c>
      <c r="I30" s="2346"/>
      <c r="J30" s="2346"/>
      <c r="K30" s="2347">
        <f>+[75]VH!R377</f>
        <v>-4.1112149846798118</v>
      </c>
      <c r="L30" s="2348"/>
      <c r="M30" s="2349">
        <f>+[75]VH!T377</f>
        <v>7.9002680413474247</v>
      </c>
      <c r="N30" s="2349"/>
      <c r="O30" s="847">
        <f>+[75]VH!U377</f>
        <v>16.160528404405426</v>
      </c>
      <c r="P30" s="152"/>
      <c r="Q30" s="772"/>
      <c r="R30" s="152"/>
    </row>
    <row r="31" spans="2:18" ht="2.1" customHeight="1" x14ac:dyDescent="0.2">
      <c r="B31" s="829"/>
      <c r="C31" s="726"/>
      <c r="D31" s="1032"/>
      <c r="E31" s="1032"/>
      <c r="F31" s="2318"/>
      <c r="G31" s="2317"/>
      <c r="H31" s="2318"/>
      <c r="I31" s="2366"/>
      <c r="J31" s="2317"/>
      <c r="K31" s="2318"/>
      <c r="L31" s="2317"/>
      <c r="M31" s="2318"/>
      <c r="N31" s="2317"/>
      <c r="O31" s="1061"/>
      <c r="P31" s="152"/>
      <c r="Q31" s="772"/>
      <c r="R31" s="152"/>
    </row>
    <row r="32" spans="2:18" ht="18" customHeight="1" x14ac:dyDescent="0.2">
      <c r="B32" s="1033" t="s">
        <v>837</v>
      </c>
      <c r="C32" s="996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</row>
    <row r="33" spans="2:18" ht="18" customHeight="1" x14ac:dyDescent="0.2">
      <c r="B33" s="996"/>
      <c r="C33" s="996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</row>
    <row r="34" spans="2:18" ht="24" customHeight="1" x14ac:dyDescent="0.2">
      <c r="B34" s="996"/>
      <c r="C34" s="996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</row>
    <row r="35" spans="2:18" ht="9.9499999999999993" customHeight="1" x14ac:dyDescent="0.2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</row>
    <row r="36" spans="2:18" ht="9.9499999999999993" customHeight="1" x14ac:dyDescent="0.2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</row>
    <row r="37" spans="2:18" ht="6.95" customHeight="1" x14ac:dyDescent="0.2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</row>
    <row r="38" spans="2:18" ht="6.95" customHeight="1" x14ac:dyDescent="0.2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</row>
    <row r="39" spans="2:18" ht="6.95" customHeight="1" x14ac:dyDescent="0.2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</row>
    <row r="40" spans="2:18" ht="6.95" customHeight="1" x14ac:dyDescent="0.2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</row>
    <row r="41" spans="2:18" ht="6.95" customHeight="1" x14ac:dyDescent="0.2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</row>
    <row r="42" spans="2:18" ht="6.95" customHeight="1" x14ac:dyDescent="0.2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</row>
    <row r="43" spans="2:18" ht="6.95" customHeight="1" x14ac:dyDescent="0.2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</row>
    <row r="44" spans="2:18" ht="6.95" customHeight="1" x14ac:dyDescent="0.2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</row>
    <row r="45" spans="2:18" ht="6.95" customHeight="1" x14ac:dyDescent="0.2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</row>
    <row r="46" spans="2:18" ht="6.95" customHeight="1" x14ac:dyDescent="0.2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</row>
    <row r="47" spans="2:18" ht="6.95" customHeight="1" x14ac:dyDescent="0.2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</row>
    <row r="48" spans="2:18" ht="6.95" customHeight="1" x14ac:dyDescent="0.2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</row>
    <row r="49" spans="2:18" ht="6.95" customHeight="1" x14ac:dyDescent="0.2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</row>
    <row r="50" spans="2:18" ht="6.95" customHeight="1" x14ac:dyDescent="0.2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</row>
    <row r="51" spans="2:18" ht="6.95" customHeight="1" x14ac:dyDescent="0.2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</row>
    <row r="52" spans="2:18" ht="6.95" customHeight="1" x14ac:dyDescent="0.2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</row>
    <row r="53" spans="2:18" ht="29.1" customHeight="1" x14ac:dyDescent="0.2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</row>
    <row r="54" spans="2:18" ht="6.95" customHeight="1" x14ac:dyDescent="0.2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</row>
    <row r="55" spans="2:18" ht="6.95" customHeight="1" x14ac:dyDescent="0.2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</row>
    <row r="56" spans="2:18" ht="6.95" customHeight="1" x14ac:dyDescent="0.2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</row>
    <row r="57" spans="2:18" ht="6.95" customHeight="1" x14ac:dyDescent="0.2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</row>
    <row r="58" spans="2:18" ht="6.95" customHeight="1" x14ac:dyDescent="0.2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</row>
    <row r="59" spans="2:18" ht="6.95" customHeight="1" x14ac:dyDescent="0.2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</row>
    <row r="60" spans="2:18" ht="6.95" customHeight="1" x14ac:dyDescent="0.2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</row>
    <row r="61" spans="2:18" ht="6.95" customHeight="1" x14ac:dyDescent="0.2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</row>
    <row r="62" spans="2:18" ht="6.95" customHeight="1" x14ac:dyDescent="0.25">
      <c r="B62" s="152"/>
      <c r="C62" s="152"/>
      <c r="D62" s="152"/>
      <c r="E62" s="1049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</row>
    <row r="63" spans="2:18" ht="6.95" customHeight="1" x14ac:dyDescent="0.2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</row>
    <row r="64" spans="2:18" ht="6.95" customHeight="1" x14ac:dyDescent="0.2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</row>
    <row r="65" spans="2:18" ht="6.95" customHeight="1" x14ac:dyDescent="0.2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</row>
    <row r="66" spans="2:18" ht="6.95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</row>
    <row r="67" spans="2:18" ht="6.95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</row>
    <row r="68" spans="2:18" ht="6.95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</row>
    <row r="69" spans="2:18" ht="18" customHeight="1" x14ac:dyDescent="0.2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</row>
    <row r="70" spans="2:18" ht="18" customHeight="1" x14ac:dyDescent="0.25">
      <c r="B70" s="39" t="s">
        <v>840</v>
      </c>
      <c r="C70" s="997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</row>
    <row r="71" spans="2:18" ht="18" customHeight="1" x14ac:dyDescent="0.2">
      <c r="B71" s="80" t="s">
        <v>513</v>
      </c>
      <c r="C71" s="43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</row>
    <row r="72" spans="2:18" s="1021" customFormat="1" ht="36" customHeight="1" x14ac:dyDescent="0.2">
      <c r="B72" s="1800"/>
      <c r="C72" s="1800"/>
      <c r="D72" s="590" t="s">
        <v>841</v>
      </c>
      <c r="E72" s="590" t="s">
        <v>842</v>
      </c>
      <c r="F72" s="590" t="s">
        <v>323</v>
      </c>
      <c r="G72" s="1801" t="s">
        <v>843</v>
      </c>
      <c r="H72" s="2367"/>
      <c r="I72" s="1801" t="s">
        <v>791</v>
      </c>
      <c r="J72" s="2367"/>
      <c r="K72" s="1139" t="s">
        <v>798</v>
      </c>
      <c r="L72" s="2178" t="s">
        <v>844</v>
      </c>
      <c r="M72" s="1963"/>
      <c r="N72" s="590" t="s">
        <v>828</v>
      </c>
      <c r="O72" s="590" t="s">
        <v>836</v>
      </c>
      <c r="P72" s="1020"/>
      <c r="Q72" s="1020"/>
      <c r="R72" s="1020"/>
    </row>
    <row r="73" spans="2:18" ht="24" customHeight="1" x14ac:dyDescent="0.2">
      <c r="B73" s="1175">
        <v>2020</v>
      </c>
      <c r="C73" s="1175"/>
      <c r="D73" s="1040">
        <f>+'[76]Valores Anuais'!B30</f>
        <v>3.6833333333333331</v>
      </c>
      <c r="E73" s="1040">
        <f>+'[76]Valores Anuais'!C30</f>
        <v>8.0333333333333332</v>
      </c>
      <c r="F73" s="1040">
        <f>+'[76]Valores Anuais'!D30</f>
        <v>15.533333333333333</v>
      </c>
      <c r="G73" s="2368">
        <f>+'[76]Valores Anuais'!E30</f>
        <v>9.341666666666665</v>
      </c>
      <c r="H73" s="2368"/>
      <c r="I73" s="2369">
        <f>+'[76]Valores Anuais'!F30</f>
        <v>4.55</v>
      </c>
      <c r="J73" s="2370"/>
      <c r="K73" s="1023">
        <f>+'[76]Valores Anuais'!K30</f>
        <v>7.9666666666666677</v>
      </c>
      <c r="L73" s="2369">
        <f>+'[76]Valores Anuais'!R30</f>
        <v>7.2416666666666663</v>
      </c>
      <c r="M73" s="2370"/>
      <c r="N73" s="1023">
        <f>+'[76]Valores Anuais'!G30</f>
        <v>8.0916666666666686</v>
      </c>
      <c r="O73" s="986">
        <f>+'[76]Valores Anuais'!H30</f>
        <v>2.7833333333333332</v>
      </c>
      <c r="P73" s="152"/>
      <c r="Q73" s="152"/>
      <c r="R73" s="152"/>
    </row>
    <row r="74" spans="2:18" ht="24" customHeight="1" x14ac:dyDescent="0.2">
      <c r="B74" s="1175">
        <v>2021</v>
      </c>
      <c r="C74" s="1175"/>
      <c r="D74" s="1040">
        <f>+'[76]Valores Anuais'!B31</f>
        <v>3.5749999999999997</v>
      </c>
      <c r="E74" s="1040">
        <f>+'[76]Valores Anuais'!C31</f>
        <v>7.8500000000000005</v>
      </c>
      <c r="F74" s="1040">
        <f>+'[76]Valores Anuais'!D31</f>
        <v>14.791666666666666</v>
      </c>
      <c r="G74" s="2368">
        <f>+'[76]Valores Anuais'!E31</f>
        <v>9.5166666666666657</v>
      </c>
      <c r="H74" s="2368"/>
      <c r="I74" s="2369">
        <f>+'[76]Valores Anuais'!F31</f>
        <v>4.5083333333333337</v>
      </c>
      <c r="J74" s="2370"/>
      <c r="K74" s="1023">
        <f>+'[76]Valores Anuais'!K31</f>
        <v>7.7250000000000005</v>
      </c>
      <c r="L74" s="2369">
        <f>+'[76]Valores Anuais'!R31</f>
        <v>7.041666666666667</v>
      </c>
      <c r="M74" s="2370"/>
      <c r="N74" s="1023">
        <f>+'[76]Valores Anuais'!G31</f>
        <v>5.3666666666666671</v>
      </c>
      <c r="O74" s="986">
        <f>+'[76]Valores Anuais'!H31</f>
        <v>2.8083333333333336</v>
      </c>
      <c r="P74" s="152"/>
      <c r="Q74" s="152"/>
      <c r="R74" s="152"/>
    </row>
    <row r="75" spans="2:18" ht="24" customHeight="1" x14ac:dyDescent="0.2">
      <c r="B75" s="1175">
        <v>2022</v>
      </c>
      <c r="C75" s="1175"/>
      <c r="D75" s="1040">
        <f>+'[76]Valores Anuais'!B32</f>
        <v>3.0500000000000007</v>
      </c>
      <c r="E75" s="1040">
        <f>+'[76]Valores Anuais'!C32</f>
        <v>7.3</v>
      </c>
      <c r="F75" s="1040">
        <f>+'[76]Valores Anuais'!D32</f>
        <v>12.916666666666666</v>
      </c>
      <c r="G75" s="2368">
        <f>+'[76]Valores Anuais'!E32</f>
        <v>8.1166666666666689</v>
      </c>
      <c r="H75" s="2368"/>
      <c r="I75" s="2369">
        <f>+'[76]Valores Anuais'!F32</f>
        <v>3.7000000000000011</v>
      </c>
      <c r="J75" s="2370"/>
      <c r="K75" s="1023">
        <f>+'[76]Valores Anuais'!K32</f>
        <v>6.7333333333333343</v>
      </c>
      <c r="L75" s="2369">
        <f>+'[76]Valores Anuais'!R32</f>
        <v>6.1333333333333329</v>
      </c>
      <c r="M75" s="2370"/>
      <c r="N75" s="1023">
        <f>+'[76]Valores Anuais'!G32</f>
        <v>3.6416666666666675</v>
      </c>
      <c r="O75" s="986">
        <f>+'[76]Valores Anuais'!H32</f>
        <v>2.5916666666666668</v>
      </c>
      <c r="P75" s="152"/>
      <c r="Q75" s="152"/>
      <c r="R75" s="152"/>
    </row>
    <row r="76" spans="2:18" ht="24" customHeight="1" x14ac:dyDescent="0.2">
      <c r="B76" s="1398"/>
      <c r="C76" s="1398"/>
      <c r="D76" s="1043"/>
      <c r="E76" s="1043"/>
      <c r="F76" s="1043"/>
      <c r="G76" s="2064"/>
      <c r="H76" s="2064"/>
      <c r="I76" s="2371"/>
      <c r="J76" s="2065"/>
      <c r="K76" s="784"/>
      <c r="L76" s="2371"/>
      <c r="M76" s="2065"/>
      <c r="N76" s="784"/>
      <c r="O76" s="988"/>
      <c r="P76" s="152"/>
      <c r="Q76" s="152"/>
      <c r="R76" s="152"/>
    </row>
    <row r="77" spans="2:18" ht="24" customHeight="1" x14ac:dyDescent="0.2">
      <c r="B77" s="57">
        <v>21</v>
      </c>
      <c r="C77" s="58" t="s">
        <v>70</v>
      </c>
      <c r="D77" s="1045">
        <f>+'[76]Valores Mensais'!B349</f>
        <v>3.3</v>
      </c>
      <c r="E77" s="1045">
        <f>+'[76]Valores Mensais'!C349</f>
        <v>7.4</v>
      </c>
      <c r="F77" s="1045">
        <f>+'[76]Valores Mensais'!D349</f>
        <v>13.4</v>
      </c>
      <c r="G77" s="2059">
        <f>+'[76]Valores Mensais'!E349</f>
        <v>9</v>
      </c>
      <c r="H77" s="2059"/>
      <c r="I77" s="2375">
        <f>+'[76]Valores Mensais'!F349</f>
        <v>4</v>
      </c>
      <c r="J77" s="2060"/>
      <c r="K77" s="782">
        <f>+'[76]Valores Mensais'!J349</f>
        <v>7.1</v>
      </c>
      <c r="L77" s="2375">
        <f>+'[76]Valores Mensais'!Q349</f>
        <v>6.5</v>
      </c>
      <c r="M77" s="2060"/>
      <c r="N77" s="782">
        <f>+'[76]Valores Mensais'!G349</f>
        <v>4.2</v>
      </c>
      <c r="O77" s="847">
        <f>+'[76]Valores Mensais'!H349</f>
        <v>2.8</v>
      </c>
      <c r="P77" s="152"/>
      <c r="Q77" s="152"/>
      <c r="R77" s="152"/>
    </row>
    <row r="78" spans="2:18" ht="24" customHeight="1" x14ac:dyDescent="0.2">
      <c r="B78" s="57"/>
      <c r="C78" s="58" t="s">
        <v>71</v>
      </c>
      <c r="D78" s="1045">
        <f>+'[76]Valores Mensais'!B350</f>
        <v>3.2</v>
      </c>
      <c r="E78" s="1045">
        <f>+'[76]Valores Mensais'!C350</f>
        <v>7.4</v>
      </c>
      <c r="F78" s="1045">
        <f>+'[76]Valores Mensais'!D350</f>
        <v>13.3</v>
      </c>
      <c r="G78" s="2059">
        <f>+'[76]Valores Mensais'!E350</f>
        <v>8.8000000000000007</v>
      </c>
      <c r="H78" s="2059"/>
      <c r="I78" s="2375">
        <f>+'[76]Valores Mensais'!F350</f>
        <v>4</v>
      </c>
      <c r="J78" s="2060"/>
      <c r="K78" s="782">
        <f>+'[76]Valores Mensais'!J350</f>
        <v>7</v>
      </c>
      <c r="L78" s="2375">
        <f>+'[76]Valores Mensais'!Q350</f>
        <v>6.4</v>
      </c>
      <c r="M78" s="2060"/>
      <c r="N78" s="782">
        <f>+'[76]Valores Mensais'!G350</f>
        <v>3.9</v>
      </c>
      <c r="O78" s="847">
        <f>+'[76]Valores Mensais'!H350</f>
        <v>2.7</v>
      </c>
      <c r="P78" s="152"/>
      <c r="Q78" s="152"/>
      <c r="R78" s="152"/>
    </row>
    <row r="79" spans="2:18" ht="24" customHeight="1" x14ac:dyDescent="0.2">
      <c r="B79" s="253">
        <v>22</v>
      </c>
      <c r="C79" s="254" t="s">
        <v>72</v>
      </c>
      <c r="D79" s="1063">
        <f>+'[76]Valores Mensais'!B351</f>
        <v>3.1</v>
      </c>
      <c r="E79" s="1063">
        <f>+'[76]Valores Mensais'!C351</f>
        <v>7.3</v>
      </c>
      <c r="F79" s="1063">
        <f>+'[76]Valores Mensais'!D351</f>
        <v>13.3</v>
      </c>
      <c r="G79" s="2372">
        <f>+'[76]Valores Mensais'!E351</f>
        <v>8.6</v>
      </c>
      <c r="H79" s="2372"/>
      <c r="I79" s="2373">
        <f>+'[76]Valores Mensais'!F351</f>
        <v>3.8</v>
      </c>
      <c r="J79" s="2374"/>
      <c r="K79" s="1064">
        <f>+'[76]Valores Mensais'!J351</f>
        <v>6.9</v>
      </c>
      <c r="L79" s="2373">
        <f>+'[76]Valores Mensais'!Q351</f>
        <v>6.3</v>
      </c>
      <c r="M79" s="2374"/>
      <c r="N79" s="1064">
        <f>+'[76]Valores Mensais'!G351</f>
        <v>4</v>
      </c>
      <c r="O79" s="1065">
        <f>+'[76]Valores Mensais'!H351</f>
        <v>2.7</v>
      </c>
      <c r="P79" s="152"/>
      <c r="Q79" s="152"/>
      <c r="R79" s="152"/>
    </row>
    <row r="80" spans="2:18" ht="24" customHeight="1" x14ac:dyDescent="0.2">
      <c r="B80" s="57"/>
      <c r="C80" s="58" t="s">
        <v>73</v>
      </c>
      <c r="D80" s="1045">
        <f>+'[76]Valores Mensais'!B352</f>
        <v>3.1</v>
      </c>
      <c r="E80" s="1045">
        <f>+'[76]Valores Mensais'!C352</f>
        <v>7.3</v>
      </c>
      <c r="F80" s="1045">
        <f>+'[76]Valores Mensais'!D352</f>
        <v>13.2</v>
      </c>
      <c r="G80" s="2059">
        <f>+'[76]Valores Mensais'!E352</f>
        <v>8.4</v>
      </c>
      <c r="H80" s="2059"/>
      <c r="I80" s="2375">
        <f>+'[76]Valores Mensais'!F352</f>
        <v>3.7</v>
      </c>
      <c r="J80" s="2060"/>
      <c r="K80" s="782">
        <f>+'[76]Valores Mensais'!J352</f>
        <v>6.8</v>
      </c>
      <c r="L80" s="2375">
        <f>+'[76]Valores Mensais'!Q352</f>
        <v>6.2</v>
      </c>
      <c r="M80" s="2060"/>
      <c r="N80" s="782">
        <f>+'[76]Valores Mensais'!G352</f>
        <v>3.8</v>
      </c>
      <c r="O80" s="847">
        <f>+'[76]Valores Mensais'!H352</f>
        <v>2.7</v>
      </c>
      <c r="P80" s="152"/>
      <c r="Q80" s="152"/>
      <c r="R80" s="152"/>
    </row>
    <row r="81" spans="2:18" ht="24" customHeight="1" x14ac:dyDescent="0.2">
      <c r="B81" s="57"/>
      <c r="C81" s="58" t="s">
        <v>74</v>
      </c>
      <c r="D81" s="1045">
        <f>+'[76]Valores Mensais'!B353</f>
        <v>3</v>
      </c>
      <c r="E81" s="1045">
        <f>+'[76]Valores Mensais'!C353</f>
        <v>7.4</v>
      </c>
      <c r="F81" s="1045">
        <f>+'[76]Valores Mensais'!D353</f>
        <v>13.2</v>
      </c>
      <c r="G81" s="2059">
        <f>+'[76]Valores Mensais'!E353</f>
        <v>8.3000000000000007</v>
      </c>
      <c r="H81" s="2059"/>
      <c r="I81" s="2375">
        <f>+'[76]Valores Mensais'!F353</f>
        <v>3.8</v>
      </c>
      <c r="J81" s="2060"/>
      <c r="K81" s="782">
        <f>+'[76]Valores Mensais'!J353</f>
        <v>6.8</v>
      </c>
      <c r="L81" s="2375">
        <f>+'[76]Valores Mensais'!Q353</f>
        <v>6.2</v>
      </c>
      <c r="M81" s="2060"/>
      <c r="N81" s="782">
        <f>+'[76]Valores Mensais'!G353</f>
        <v>3.6</v>
      </c>
      <c r="O81" s="847">
        <f>+'[76]Valores Mensais'!H353</f>
        <v>2.6</v>
      </c>
      <c r="P81" s="152"/>
      <c r="Q81" s="152"/>
      <c r="R81" s="152"/>
    </row>
    <row r="82" spans="2:18" ht="24" customHeight="1" x14ac:dyDescent="0.2">
      <c r="B82" s="57"/>
      <c r="C82" s="58" t="s">
        <v>75</v>
      </c>
      <c r="D82" s="1045">
        <f>+'[76]Valores Mensais'!B354</f>
        <v>3</v>
      </c>
      <c r="E82" s="1045">
        <f>+'[76]Valores Mensais'!C354</f>
        <v>7.5</v>
      </c>
      <c r="F82" s="1045">
        <f>+'[76]Valores Mensais'!D354</f>
        <v>12.9</v>
      </c>
      <c r="G82" s="2059">
        <f>+'[76]Valores Mensais'!E354</f>
        <v>8.1999999999999993</v>
      </c>
      <c r="H82" s="2059"/>
      <c r="I82" s="2375">
        <f>+'[76]Valores Mensais'!F354</f>
        <v>3.8</v>
      </c>
      <c r="J82" s="2060"/>
      <c r="K82" s="782">
        <f>+'[76]Valores Mensais'!J354</f>
        <v>6.7</v>
      </c>
      <c r="L82" s="2375">
        <f>+'[76]Valores Mensais'!Q354</f>
        <v>6.1</v>
      </c>
      <c r="M82" s="2060"/>
      <c r="N82" s="782">
        <f>+'[76]Valores Mensais'!G354</f>
        <v>3.6</v>
      </c>
      <c r="O82" s="847">
        <f>+'[76]Valores Mensais'!H354</f>
        <v>2.6</v>
      </c>
      <c r="P82" s="152"/>
      <c r="Q82" s="152"/>
      <c r="R82" s="152"/>
    </row>
    <row r="83" spans="2:18" ht="24" customHeight="1" x14ac:dyDescent="0.2">
      <c r="B83" s="57"/>
      <c r="C83" s="58" t="s">
        <v>76</v>
      </c>
      <c r="D83" s="1045">
        <f>+'[76]Valores Mensais'!B355</f>
        <v>3</v>
      </c>
      <c r="E83" s="1045">
        <f>+'[76]Valores Mensais'!C355</f>
        <v>7.5</v>
      </c>
      <c r="F83" s="1045">
        <f>+'[76]Valores Mensais'!D355</f>
        <v>12.6</v>
      </c>
      <c r="G83" s="2059">
        <f>+'[76]Valores Mensais'!E355</f>
        <v>8.1</v>
      </c>
      <c r="H83" s="2059"/>
      <c r="I83" s="2375">
        <f>+'[76]Valores Mensais'!F355</f>
        <v>3.8</v>
      </c>
      <c r="J83" s="2060"/>
      <c r="K83" s="782">
        <f>+'[76]Valores Mensais'!J355</f>
        <v>6.7</v>
      </c>
      <c r="L83" s="2375">
        <f>+'[76]Valores Mensais'!Q355</f>
        <v>6.1</v>
      </c>
      <c r="M83" s="2060"/>
      <c r="N83" s="782">
        <f>+'[76]Valores Mensais'!G355</f>
        <v>3.6</v>
      </c>
      <c r="O83" s="847">
        <f>+'[76]Valores Mensais'!H355</f>
        <v>2.6</v>
      </c>
      <c r="P83" s="152"/>
      <c r="Q83" s="152"/>
      <c r="R83" s="152"/>
    </row>
    <row r="84" spans="2:18" ht="24" customHeight="1" x14ac:dyDescent="0.2">
      <c r="B84" s="57"/>
      <c r="C84" s="58" t="s">
        <v>77</v>
      </c>
      <c r="D84" s="1045">
        <f>+'[76]Valores Mensais'!B356</f>
        <v>3</v>
      </c>
      <c r="E84" s="1045">
        <f>+'[76]Valores Mensais'!C356</f>
        <v>7.5</v>
      </c>
      <c r="F84" s="1045">
        <f>+'[76]Valores Mensais'!D356</f>
        <v>12.6</v>
      </c>
      <c r="G84" s="2059">
        <f>+'[76]Valores Mensais'!E356</f>
        <v>8</v>
      </c>
      <c r="H84" s="2059"/>
      <c r="I84" s="2375">
        <f>+'[76]Valores Mensais'!F356</f>
        <v>3.6</v>
      </c>
      <c r="J84" s="2060"/>
      <c r="K84" s="782">
        <f>+'[76]Valores Mensais'!J356</f>
        <v>6.7</v>
      </c>
      <c r="L84" s="2375">
        <f>+'[76]Valores Mensais'!Q356</f>
        <v>6.1</v>
      </c>
      <c r="M84" s="2060"/>
      <c r="N84" s="782">
        <f>+'[76]Valores Mensais'!G356</f>
        <v>3.6</v>
      </c>
      <c r="O84" s="847">
        <f>+'[76]Valores Mensais'!H356</f>
        <v>2.6</v>
      </c>
      <c r="P84" s="152"/>
      <c r="Q84" s="152"/>
      <c r="R84" s="152"/>
    </row>
    <row r="85" spans="2:18" ht="24" customHeight="1" x14ac:dyDescent="0.2">
      <c r="B85" s="57"/>
      <c r="C85" s="58" t="s">
        <v>66</v>
      </c>
      <c r="D85" s="1045">
        <f>+'[76]Valores Mensais'!B357</f>
        <v>3.1</v>
      </c>
      <c r="E85" s="1045">
        <f>+'[76]Valores Mensais'!C357</f>
        <v>7.4</v>
      </c>
      <c r="F85" s="1045">
        <f>+'[76]Valores Mensais'!D357</f>
        <v>12.6</v>
      </c>
      <c r="G85" s="2059">
        <f>+'[76]Valores Mensais'!E357</f>
        <v>8</v>
      </c>
      <c r="H85" s="2059"/>
      <c r="I85" s="2375">
        <f>+'[76]Valores Mensais'!F357</f>
        <v>3.5</v>
      </c>
      <c r="J85" s="2060"/>
      <c r="K85" s="782">
        <f>+'[76]Valores Mensais'!J357</f>
        <v>6.7</v>
      </c>
      <c r="L85" s="2375">
        <f>+'[76]Valores Mensais'!Q357</f>
        <v>6.1</v>
      </c>
      <c r="M85" s="2060"/>
      <c r="N85" s="782">
        <f>+'[76]Valores Mensais'!G357</f>
        <v>3.5</v>
      </c>
      <c r="O85" s="847">
        <f>+'[76]Valores Mensais'!H357</f>
        <v>2.6</v>
      </c>
      <c r="P85" s="152"/>
      <c r="Q85" s="152"/>
      <c r="R85" s="152"/>
    </row>
    <row r="86" spans="2:18" ht="24" customHeight="1" x14ac:dyDescent="0.2">
      <c r="B86" s="57"/>
      <c r="C86" s="58" t="s">
        <v>67</v>
      </c>
      <c r="D86" s="1045">
        <f>+'[76]Valores Mensais'!B358</f>
        <v>3.1</v>
      </c>
      <c r="E86" s="1045">
        <f>+'[76]Valores Mensais'!C358</f>
        <v>7.2</v>
      </c>
      <c r="F86" s="1045">
        <f>+'[76]Valores Mensais'!D358</f>
        <v>12.7</v>
      </c>
      <c r="G86" s="2059">
        <f>+'[76]Valores Mensais'!E358</f>
        <v>8.1</v>
      </c>
      <c r="H86" s="2059"/>
      <c r="I86" s="2375">
        <f>+'[76]Valores Mensais'!F358</f>
        <v>3.6</v>
      </c>
      <c r="J86" s="2060"/>
      <c r="K86" s="782">
        <f>+'[76]Valores Mensais'!J358</f>
        <v>6.7</v>
      </c>
      <c r="L86" s="2375">
        <f>+'[76]Valores Mensais'!Q358</f>
        <v>6.1</v>
      </c>
      <c r="M86" s="2060"/>
      <c r="N86" s="782">
        <f>+'[76]Valores Mensais'!G358</f>
        <v>3.7</v>
      </c>
      <c r="O86" s="847">
        <f>+'[76]Valores Mensais'!H358</f>
        <v>2.5</v>
      </c>
      <c r="P86" s="152"/>
      <c r="Q86" s="152"/>
      <c r="R86" s="152"/>
    </row>
    <row r="87" spans="2:18" ht="24" customHeight="1" x14ac:dyDescent="0.2">
      <c r="B87" s="57"/>
      <c r="C87" s="58" t="s">
        <v>68</v>
      </c>
      <c r="D87" s="1045">
        <f>+'[76]Valores Mensais'!B359</f>
        <v>3.1</v>
      </c>
      <c r="E87" s="1045">
        <f>+'[76]Valores Mensais'!C359</f>
        <v>7.1</v>
      </c>
      <c r="F87" s="1045">
        <f>+'[76]Valores Mensais'!D359</f>
        <v>12.9</v>
      </c>
      <c r="G87" s="2059">
        <f>+'[76]Valores Mensais'!E359</f>
        <v>8</v>
      </c>
      <c r="H87" s="2059"/>
      <c r="I87" s="2375">
        <f>+'[76]Valores Mensais'!F359</f>
        <v>3.7</v>
      </c>
      <c r="J87" s="2060"/>
      <c r="K87" s="782">
        <f>+'[76]Valores Mensais'!J359</f>
        <v>6.7</v>
      </c>
      <c r="L87" s="2375">
        <f>+'[76]Valores Mensais'!Q359</f>
        <v>6.1</v>
      </c>
      <c r="M87" s="2060"/>
      <c r="N87" s="782">
        <f>+'[76]Valores Mensais'!G359</f>
        <v>3.5</v>
      </c>
      <c r="O87" s="847">
        <f>+'[76]Valores Mensais'!H359</f>
        <v>2.6</v>
      </c>
      <c r="P87" s="152"/>
      <c r="Q87" s="152"/>
      <c r="R87" s="152"/>
    </row>
    <row r="88" spans="2:18" ht="24" customHeight="1" x14ac:dyDescent="0.2">
      <c r="B88" s="57"/>
      <c r="C88" s="58" t="s">
        <v>69</v>
      </c>
      <c r="D88" s="1045">
        <f>+'[76]Valores Mensais'!B360</f>
        <v>3.1</v>
      </c>
      <c r="E88" s="1045">
        <f>+'[76]Valores Mensais'!C360</f>
        <v>7.2</v>
      </c>
      <c r="F88" s="1045">
        <f>+'[76]Valores Mensais'!D360</f>
        <v>13</v>
      </c>
      <c r="G88" s="2059">
        <f>+'[76]Valores Mensais'!E360</f>
        <v>7.9</v>
      </c>
      <c r="H88" s="2059"/>
      <c r="I88" s="2375">
        <f>+'[76]Valores Mensais'!F360</f>
        <v>3.7</v>
      </c>
      <c r="J88" s="2060"/>
      <c r="K88" s="782">
        <f>+'[76]Valores Mensais'!J360</f>
        <v>6.7</v>
      </c>
      <c r="L88" s="2375">
        <f>+'[76]Valores Mensais'!Q360</f>
        <v>6.1</v>
      </c>
      <c r="M88" s="2060"/>
      <c r="N88" s="782">
        <f>+'[76]Valores Mensais'!G360</f>
        <v>3.7</v>
      </c>
      <c r="O88" s="847">
        <f>+'[76]Valores Mensais'!H360</f>
        <v>2.6</v>
      </c>
      <c r="P88" s="152"/>
      <c r="Q88" s="152"/>
      <c r="R88" s="152"/>
    </row>
    <row r="89" spans="2:18" ht="24" customHeight="1" x14ac:dyDescent="0.2">
      <c r="B89" s="57"/>
      <c r="C89" s="58" t="s">
        <v>70</v>
      </c>
      <c r="D89" s="1045">
        <f>+'[76]Valores Mensais'!B361</f>
        <v>3</v>
      </c>
      <c r="E89" s="1045">
        <f>+'[76]Valores Mensais'!C361</f>
        <v>7.1</v>
      </c>
      <c r="F89" s="1045">
        <f>+'[76]Valores Mensais'!D361</f>
        <v>13</v>
      </c>
      <c r="G89" s="2059">
        <f>+'[76]Valores Mensais'!E361</f>
        <v>7.9</v>
      </c>
      <c r="H89" s="2059"/>
      <c r="I89" s="2375">
        <f>+'[76]Valores Mensais'!F361</f>
        <v>3.7</v>
      </c>
      <c r="J89" s="2060"/>
      <c r="K89" s="782">
        <f>+'[76]Valores Mensais'!J361</f>
        <v>6.7</v>
      </c>
      <c r="L89" s="2375">
        <f>+'[76]Valores Mensais'!Q361</f>
        <v>6.1</v>
      </c>
      <c r="M89" s="2060"/>
      <c r="N89" s="782">
        <f>+'[76]Valores Mensais'!G361</f>
        <v>3.6</v>
      </c>
      <c r="O89" s="847">
        <f>+'[76]Valores Mensais'!H361</f>
        <v>2.5</v>
      </c>
      <c r="P89" s="152"/>
      <c r="Q89" s="152"/>
      <c r="R89" s="152"/>
    </row>
    <row r="90" spans="2:18" ht="24" customHeight="1" x14ac:dyDescent="0.2">
      <c r="B90" s="57"/>
      <c r="C90" s="58" t="s">
        <v>71</v>
      </c>
      <c r="D90" s="1045">
        <f>+'[76]Valores Mensais'!B362</f>
        <v>3</v>
      </c>
      <c r="E90" s="1045">
        <f>+'[76]Valores Mensais'!C362</f>
        <v>7.1</v>
      </c>
      <c r="F90" s="1045">
        <f>+'[76]Valores Mensais'!D362</f>
        <v>13</v>
      </c>
      <c r="G90" s="2059">
        <f>+'[76]Valores Mensais'!E362</f>
        <v>7.9</v>
      </c>
      <c r="H90" s="2059"/>
      <c r="I90" s="2375">
        <f>+'[76]Valores Mensais'!F362</f>
        <v>3.7</v>
      </c>
      <c r="J90" s="2060"/>
      <c r="K90" s="782">
        <f>+'[76]Valores Mensais'!J362</f>
        <v>6.7</v>
      </c>
      <c r="L90" s="2375">
        <f>+'[76]Valores Mensais'!Q362</f>
        <v>6.1</v>
      </c>
      <c r="M90" s="2060"/>
      <c r="N90" s="782">
        <f>+'[76]Valores Mensais'!G362</f>
        <v>3.5</v>
      </c>
      <c r="O90" s="847">
        <f>+'[76]Valores Mensais'!H362</f>
        <v>2.5</v>
      </c>
      <c r="P90" s="152"/>
      <c r="Q90" s="152"/>
      <c r="R90" s="152"/>
    </row>
    <row r="91" spans="2:18" ht="24" customHeight="1" x14ac:dyDescent="0.2">
      <c r="B91" s="253">
        <v>23</v>
      </c>
      <c r="C91" s="254" t="s">
        <v>72</v>
      </c>
      <c r="D91" s="1063">
        <f>+'[76]Valores Mensais'!B363</f>
        <v>2.9</v>
      </c>
      <c r="E91" s="1063">
        <f>+'[76]Valores Mensais'!C363</f>
        <v>7.1</v>
      </c>
      <c r="F91" s="1063">
        <f>+'[76]Valores Mensais'!D363</f>
        <v>12.9</v>
      </c>
      <c r="G91" s="2372">
        <f>+'[76]Valores Mensais'!E363</f>
        <v>8</v>
      </c>
      <c r="H91" s="2372"/>
      <c r="I91" s="2373">
        <f>+'[76]Valores Mensais'!F363</f>
        <v>3.8</v>
      </c>
      <c r="J91" s="2374"/>
      <c r="K91" s="1064">
        <f>+'[76]Valores Mensais'!J363</f>
        <v>6.6</v>
      </c>
      <c r="L91" s="2373">
        <f>+'[76]Valores Mensais'!Q363</f>
        <v>6</v>
      </c>
      <c r="M91" s="2374"/>
      <c r="N91" s="1064">
        <f>+'[76]Valores Mensais'!G363</f>
        <v>3.4</v>
      </c>
      <c r="O91" s="1065">
        <f>+'[76]Valores Mensais'!H363</f>
        <v>2.4</v>
      </c>
      <c r="P91" s="152"/>
      <c r="Q91" s="152"/>
      <c r="R91" s="152"/>
    </row>
    <row r="92" spans="2:18" ht="24" customHeight="1" x14ac:dyDescent="0.2">
      <c r="B92" s="57"/>
      <c r="C92" s="58" t="s">
        <v>73</v>
      </c>
      <c r="D92" s="1045">
        <f>+'[76]Valores Mensais'!B364</f>
        <v>2.9</v>
      </c>
      <c r="E92" s="1045">
        <f>+'[76]Valores Mensais'!C364</f>
        <v>7</v>
      </c>
      <c r="F92" s="1045">
        <f>+'[76]Valores Mensais'!D364</f>
        <v>12.9</v>
      </c>
      <c r="G92" s="2059">
        <f>+'[76]Valores Mensais'!E364</f>
        <v>7.9</v>
      </c>
      <c r="H92" s="2059"/>
      <c r="I92" s="2375">
        <f>+'[76]Valores Mensais'!F364</f>
        <v>3.9</v>
      </c>
      <c r="J92" s="2060"/>
      <c r="K92" s="782">
        <f>+'[76]Valores Mensais'!J364</f>
        <v>6.6</v>
      </c>
      <c r="L92" s="2375">
        <f>+'[76]Valores Mensais'!Q364</f>
        <v>6</v>
      </c>
      <c r="M92" s="2060"/>
      <c r="N92" s="782">
        <f>+'[76]Valores Mensais'!G364</f>
        <v>3.6</v>
      </c>
      <c r="O92" s="847">
        <f>+'[76]Valores Mensais'!H364</f>
        <v>2.6</v>
      </c>
      <c r="P92" s="152"/>
      <c r="Q92" s="152"/>
      <c r="R92" s="152"/>
    </row>
    <row r="93" spans="2:18" ht="24" customHeight="1" x14ac:dyDescent="0.2">
      <c r="B93" s="57"/>
      <c r="C93" s="58" t="s">
        <v>74</v>
      </c>
      <c r="D93" s="1045">
        <f>+'[76]Valores Mensais'!B365</f>
        <v>2.8</v>
      </c>
      <c r="E93" s="1045">
        <f>+'[76]Valores Mensais'!C365</f>
        <v>6.9</v>
      </c>
      <c r="F93" s="1045">
        <f>+'[76]Valores Mensais'!D365</f>
        <v>12.8</v>
      </c>
      <c r="G93" s="2059">
        <f>+'[76]Valores Mensais'!E365</f>
        <v>7.8</v>
      </c>
      <c r="H93" s="2059"/>
      <c r="I93" s="2375"/>
      <c r="J93" s="2060"/>
      <c r="K93" s="782">
        <f>+'[76]Valores Mensais'!J365</f>
        <v>6.5</v>
      </c>
      <c r="L93" s="2375">
        <f>+'[76]Valores Mensais'!Q365</f>
        <v>6</v>
      </c>
      <c r="M93" s="2060"/>
      <c r="N93" s="782">
        <f>+'[76]Valores Mensais'!G365</f>
        <v>3.5</v>
      </c>
      <c r="O93" s="847">
        <f>+'[76]Valores Mensais'!H365</f>
        <v>2.8</v>
      </c>
      <c r="P93" s="152"/>
      <c r="Q93" s="152"/>
      <c r="R93" s="152"/>
    </row>
    <row r="94" spans="2:18" ht="24" customHeight="1" x14ac:dyDescent="0.2">
      <c r="B94" s="57"/>
      <c r="C94" s="58" t="s">
        <v>75</v>
      </c>
      <c r="D94" s="1045"/>
      <c r="E94" s="1045"/>
      <c r="F94" s="1045"/>
      <c r="G94" s="2059"/>
      <c r="H94" s="2059"/>
      <c r="I94" s="2375"/>
      <c r="J94" s="2060"/>
      <c r="K94" s="782"/>
      <c r="L94" s="2375"/>
      <c r="M94" s="2060"/>
      <c r="N94" s="782">
        <f>+'[76]Valores Mensais'!G366</f>
        <v>3.4</v>
      </c>
      <c r="O94" s="847">
        <f>+'[76]Valores Mensais'!H366</f>
        <v>2.6</v>
      </c>
      <c r="P94" s="152"/>
      <c r="Q94" s="152"/>
      <c r="R94" s="152"/>
    </row>
    <row r="95" spans="2:18" ht="2.1" customHeight="1" x14ac:dyDescent="0.2">
      <c r="B95" s="829"/>
      <c r="C95" s="1066"/>
      <c r="D95" s="1067"/>
      <c r="E95" s="1067"/>
      <c r="F95" s="1067"/>
      <c r="G95" s="2376"/>
      <c r="H95" s="2377"/>
      <c r="I95" s="2376"/>
      <c r="J95" s="2377"/>
      <c r="K95" s="1067"/>
      <c r="L95" s="2376"/>
      <c r="M95" s="2377"/>
      <c r="N95" s="1068"/>
      <c r="O95" s="1069"/>
      <c r="P95" s="152"/>
      <c r="Q95" s="152"/>
      <c r="R95" s="152"/>
    </row>
    <row r="96" spans="2:18" ht="18" customHeight="1" x14ac:dyDescent="0.2">
      <c r="B96" s="995" t="s">
        <v>845</v>
      </c>
      <c r="C96" s="1052"/>
      <c r="D96" s="1053"/>
      <c r="E96" s="1053"/>
      <c r="F96" s="1053"/>
      <c r="G96" s="1053"/>
      <c r="H96" s="1053"/>
      <c r="I96" s="1053"/>
      <c r="J96" s="1053"/>
      <c r="K96" s="1053"/>
      <c r="L96" s="1053"/>
      <c r="M96" s="1053"/>
      <c r="N96" s="1070"/>
      <c r="O96" s="1053"/>
      <c r="P96" s="152"/>
      <c r="Q96" s="152"/>
      <c r="R96" s="152"/>
    </row>
    <row r="97" spans="2:18" ht="18" customHeight="1" x14ac:dyDescent="0.2">
      <c r="B97" s="152"/>
      <c r="C97" s="152"/>
      <c r="D97" s="152"/>
      <c r="E97" s="152"/>
      <c r="F97" s="152"/>
      <c r="G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</row>
    <row r="98" spans="2:18" ht="18" customHeight="1" x14ac:dyDescent="0.2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</row>
    <row r="99" spans="2:18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</row>
    <row r="100" spans="2:18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313"/>
      <c r="O100" s="1313"/>
      <c r="P100" s="772"/>
      <c r="Q100" s="152"/>
      <c r="R100" s="152"/>
    </row>
    <row r="101" spans="2:18" ht="18" customHeight="1" x14ac:dyDescent="0.3">
      <c r="B101" s="123" t="s">
        <v>892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+Capa!$G$15</f>
        <v>Indicadores de Conjuntura  •  maio | 2023</v>
      </c>
      <c r="P101" s="149"/>
      <c r="Q101" s="152"/>
      <c r="R101" s="152"/>
    </row>
    <row r="102" spans="2:18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</row>
    <row r="103" spans="2:18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</row>
    <row r="104" spans="2:18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</row>
    <row r="105" spans="2:18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</row>
    <row r="106" spans="2:18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</row>
    <row r="107" spans="2:18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</row>
    <row r="108" spans="2:18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</row>
    <row r="109" spans="2:18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</row>
    <row r="110" spans="2:18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</row>
    <row r="111" spans="2:18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</row>
    <row r="112" spans="2:18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</row>
    <row r="113" spans="2:18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</row>
    <row r="114" spans="2:18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</row>
    <row r="115" spans="2:18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</row>
    <row r="116" spans="2:18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</row>
    <row r="117" spans="2:18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</row>
    <row r="118" spans="2:18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</row>
    <row r="119" spans="2:18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</row>
    <row r="120" spans="2:18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</row>
    <row r="121" spans="2:18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</row>
    <row r="122" spans="2:18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</row>
    <row r="123" spans="2:18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</row>
  </sheetData>
  <mergeCells count="184">
    <mergeCell ref="G95:H95"/>
    <mergeCell ref="I95:J95"/>
    <mergeCell ref="L95:M95"/>
    <mergeCell ref="B100:O100"/>
    <mergeCell ref="G89:H89"/>
    <mergeCell ref="I89:J89"/>
    <mergeCell ref="L89:M89"/>
    <mergeCell ref="G90:H90"/>
    <mergeCell ref="I90:J90"/>
    <mergeCell ref="L90:M90"/>
    <mergeCell ref="G91:H91"/>
    <mergeCell ref="I91:J91"/>
    <mergeCell ref="L91:M91"/>
    <mergeCell ref="G92:H92"/>
    <mergeCell ref="I92:J92"/>
    <mergeCell ref="L92:M92"/>
    <mergeCell ref="G93:H93"/>
    <mergeCell ref="I93:J93"/>
    <mergeCell ref="L93:M93"/>
    <mergeCell ref="G94:H94"/>
    <mergeCell ref="I94:J94"/>
    <mergeCell ref="L94:M94"/>
    <mergeCell ref="G87:H87"/>
    <mergeCell ref="I87:J87"/>
    <mergeCell ref="L87:M87"/>
    <mergeCell ref="G88:H88"/>
    <mergeCell ref="I88:J88"/>
    <mergeCell ref="L88:M88"/>
    <mergeCell ref="G85:H85"/>
    <mergeCell ref="I85:J85"/>
    <mergeCell ref="L85:M85"/>
    <mergeCell ref="G86:H86"/>
    <mergeCell ref="I86:J86"/>
    <mergeCell ref="L86:M86"/>
    <mergeCell ref="G83:H83"/>
    <mergeCell ref="I83:J83"/>
    <mergeCell ref="L83:M83"/>
    <mergeCell ref="G84:H84"/>
    <mergeCell ref="I84:J84"/>
    <mergeCell ref="L84:M84"/>
    <mergeCell ref="G81:H81"/>
    <mergeCell ref="I81:J81"/>
    <mergeCell ref="L81:M81"/>
    <mergeCell ref="G82:H82"/>
    <mergeCell ref="I82:J82"/>
    <mergeCell ref="L82:M82"/>
    <mergeCell ref="G79:H79"/>
    <mergeCell ref="I79:J79"/>
    <mergeCell ref="L79:M79"/>
    <mergeCell ref="G80:H80"/>
    <mergeCell ref="I80:J80"/>
    <mergeCell ref="L80:M80"/>
    <mergeCell ref="G77:H77"/>
    <mergeCell ref="I77:J77"/>
    <mergeCell ref="L77:M77"/>
    <mergeCell ref="G78:H78"/>
    <mergeCell ref="I78:J78"/>
    <mergeCell ref="L78:M78"/>
    <mergeCell ref="B75:C75"/>
    <mergeCell ref="G75:H75"/>
    <mergeCell ref="I75:J75"/>
    <mergeCell ref="L75:M75"/>
    <mergeCell ref="B76:C76"/>
    <mergeCell ref="G76:H76"/>
    <mergeCell ref="I76:J76"/>
    <mergeCell ref="L76:M76"/>
    <mergeCell ref="B73:C73"/>
    <mergeCell ref="G73:H73"/>
    <mergeCell ref="I73:J73"/>
    <mergeCell ref="L73:M73"/>
    <mergeCell ref="B74:C74"/>
    <mergeCell ref="G74:H74"/>
    <mergeCell ref="I74:J74"/>
    <mergeCell ref="L74:M74"/>
    <mergeCell ref="F31:G31"/>
    <mergeCell ref="H31:J31"/>
    <mergeCell ref="K31:L31"/>
    <mergeCell ref="M31:N31"/>
    <mergeCell ref="B72:C72"/>
    <mergeCell ref="G72:H72"/>
    <mergeCell ref="I72:J72"/>
    <mergeCell ref="L72:M72"/>
    <mergeCell ref="F25:G25"/>
    <mergeCell ref="H25:J25"/>
    <mergeCell ref="K25:L25"/>
    <mergeCell ref="M25:N25"/>
    <mergeCell ref="F26:G26"/>
    <mergeCell ref="H26:J26"/>
    <mergeCell ref="K26:L26"/>
    <mergeCell ref="M26:N26"/>
    <mergeCell ref="F27:G27"/>
    <mergeCell ref="H27:J27"/>
    <mergeCell ref="K27:L27"/>
    <mergeCell ref="M27:N27"/>
    <mergeCell ref="F28:G28"/>
    <mergeCell ref="H28:J28"/>
    <mergeCell ref="K28:L28"/>
    <mergeCell ref="M28:N28"/>
    <mergeCell ref="F23:G23"/>
    <mergeCell ref="H23:J23"/>
    <mergeCell ref="K23:L23"/>
    <mergeCell ref="M23:N23"/>
    <mergeCell ref="F24:G24"/>
    <mergeCell ref="H24:J24"/>
    <mergeCell ref="K24:L24"/>
    <mergeCell ref="M24:N24"/>
    <mergeCell ref="F21:G21"/>
    <mergeCell ref="H21:J21"/>
    <mergeCell ref="K21:L21"/>
    <mergeCell ref="M21:N21"/>
    <mergeCell ref="F22:G22"/>
    <mergeCell ref="H22:J22"/>
    <mergeCell ref="K22:L22"/>
    <mergeCell ref="M22:N22"/>
    <mergeCell ref="F19:G19"/>
    <mergeCell ref="H19:J19"/>
    <mergeCell ref="K19:L19"/>
    <mergeCell ref="M19:N19"/>
    <mergeCell ref="F20:G20"/>
    <mergeCell ref="H20:J20"/>
    <mergeCell ref="K20:L20"/>
    <mergeCell ref="M20:N20"/>
    <mergeCell ref="F17:G17"/>
    <mergeCell ref="H17:J17"/>
    <mergeCell ref="K17:L17"/>
    <mergeCell ref="M17:N17"/>
    <mergeCell ref="F18:G18"/>
    <mergeCell ref="H18:J18"/>
    <mergeCell ref="K18:L18"/>
    <mergeCell ref="M18:N18"/>
    <mergeCell ref="F15:G15"/>
    <mergeCell ref="H15:J15"/>
    <mergeCell ref="K15:L15"/>
    <mergeCell ref="M15:N15"/>
    <mergeCell ref="F16:G16"/>
    <mergeCell ref="H16:J16"/>
    <mergeCell ref="K16:L16"/>
    <mergeCell ref="M16:N16"/>
    <mergeCell ref="F13:G13"/>
    <mergeCell ref="H13:J13"/>
    <mergeCell ref="K13:L13"/>
    <mergeCell ref="M13:N13"/>
    <mergeCell ref="F14:G14"/>
    <mergeCell ref="H14:J14"/>
    <mergeCell ref="K14:L14"/>
    <mergeCell ref="M14:N14"/>
    <mergeCell ref="F11:G11"/>
    <mergeCell ref="H11:J11"/>
    <mergeCell ref="K11:L11"/>
    <mergeCell ref="M11:N11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30:G30"/>
    <mergeCell ref="H30:J30"/>
    <mergeCell ref="K30:L30"/>
    <mergeCell ref="M30:N30"/>
    <mergeCell ref="F29:G29"/>
    <mergeCell ref="H29:J29"/>
    <mergeCell ref="K29:L29"/>
    <mergeCell ref="M29:N29"/>
    <mergeCell ref="B9:C9"/>
    <mergeCell ref="F9:G9"/>
    <mergeCell ref="H9:J9"/>
    <mergeCell ref="K9:L9"/>
    <mergeCell ref="M9:N9"/>
    <mergeCell ref="B10:C10"/>
    <mergeCell ref="F10:G10"/>
    <mergeCell ref="H10:J10"/>
    <mergeCell ref="K10:L10"/>
    <mergeCell ref="M10:N10"/>
    <mergeCell ref="B12:C12"/>
    <mergeCell ref="F12:G12"/>
    <mergeCell ref="H12:J12"/>
    <mergeCell ref="K12:L12"/>
    <mergeCell ref="M12:N12"/>
    <mergeCell ref="B11:C11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21"/>
  <sheetViews>
    <sheetView showGridLines="0" view="pageBreakPreview" zoomScale="65" zoomScaleNormal="100" zoomScaleSheetLayoutView="65" workbookViewId="0">
      <selection activeCell="J32" sqref="J32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8" width="20.7109375" style="20" customWidth="1"/>
    <col min="9" max="10" width="21.7109375" style="20" customWidth="1"/>
    <col min="11" max="12" width="20.7109375" style="20" customWidth="1"/>
    <col min="13" max="16384" width="9.140625" style="20"/>
  </cols>
  <sheetData>
    <row r="1" spans="2:48" ht="26.25" customHeight="1" x14ac:dyDescent="0.2">
      <c r="B1" s="1177" t="s">
        <v>17</v>
      </c>
      <c r="C1" s="1177"/>
      <c r="D1" s="1177"/>
      <c r="E1" s="1177"/>
      <c r="F1" s="1177"/>
      <c r="G1" s="1177"/>
      <c r="H1" s="1177"/>
      <c r="I1" s="1177"/>
      <c r="J1" s="1177"/>
      <c r="K1" s="1177"/>
      <c r="L1" s="1177"/>
    </row>
    <row r="2" spans="2:48" ht="3.95" customHeight="1" x14ac:dyDescent="0.2"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</row>
    <row r="3" spans="2:48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48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N4" s="1130" t="s">
        <v>0</v>
      </c>
    </row>
    <row r="5" spans="2:48" ht="18" customHeight="1" x14ac:dyDescent="0.25">
      <c r="B5" s="1071" t="s">
        <v>846</v>
      </c>
      <c r="C5" s="997"/>
      <c r="D5" s="152"/>
      <c r="E5" s="152"/>
      <c r="F5" s="152"/>
      <c r="G5" s="152"/>
      <c r="H5" s="152"/>
      <c r="I5" s="152"/>
      <c r="J5" s="152"/>
      <c r="K5" s="152"/>
      <c r="L5" s="152"/>
    </row>
    <row r="6" spans="2:48" ht="18" customHeight="1" x14ac:dyDescent="0.2">
      <c r="B6" s="80" t="s">
        <v>795</v>
      </c>
      <c r="C6" s="43"/>
      <c r="D6" s="152"/>
      <c r="E6" s="152"/>
      <c r="F6" s="152"/>
      <c r="G6" s="152"/>
      <c r="H6" s="152"/>
      <c r="I6" s="152"/>
      <c r="J6" s="152"/>
      <c r="K6" s="152"/>
      <c r="L6" s="152"/>
    </row>
    <row r="7" spans="2:48" ht="17.100000000000001" customHeight="1" x14ac:dyDescent="0.2">
      <c r="B7" s="1785"/>
      <c r="C7" s="2009"/>
      <c r="D7" s="1786" t="s">
        <v>847</v>
      </c>
      <c r="E7" s="1786"/>
      <c r="F7" s="1786"/>
      <c r="G7" s="1786"/>
      <c r="H7" s="1786"/>
      <c r="I7" s="1786"/>
      <c r="J7" s="1786"/>
      <c r="K7" s="1795" t="s">
        <v>848</v>
      </c>
      <c r="L7" s="1795"/>
    </row>
    <row r="8" spans="2:48" ht="17.100000000000001" customHeight="1" x14ac:dyDescent="0.2">
      <c r="B8" s="1785"/>
      <c r="C8" s="2009"/>
      <c r="D8" s="1252"/>
      <c r="E8" s="1252"/>
      <c r="F8" s="1252"/>
      <c r="G8" s="1252"/>
      <c r="H8" s="1252"/>
      <c r="I8" s="1252"/>
      <c r="J8" s="1252"/>
      <c r="K8" s="1250"/>
      <c r="L8" s="1250"/>
    </row>
    <row r="9" spans="2:48" ht="15" customHeight="1" x14ac:dyDescent="0.2">
      <c r="B9" s="1785"/>
      <c r="C9" s="2009"/>
      <c r="D9" s="1252" t="s">
        <v>796</v>
      </c>
      <c r="E9" s="1252" t="s">
        <v>842</v>
      </c>
      <c r="F9" s="1252" t="s">
        <v>849</v>
      </c>
      <c r="G9" s="1252" t="s">
        <v>797</v>
      </c>
      <c r="H9" s="1252" t="s">
        <v>850</v>
      </c>
      <c r="I9" s="1252" t="s">
        <v>572</v>
      </c>
      <c r="J9" s="1072" t="s">
        <v>799</v>
      </c>
      <c r="K9" s="1252" t="s">
        <v>828</v>
      </c>
      <c r="L9" s="1252" t="s">
        <v>820</v>
      </c>
    </row>
    <row r="10" spans="2:48" ht="20.100000000000001" customHeight="1" x14ac:dyDescent="0.2">
      <c r="B10" s="2010"/>
      <c r="C10" s="2011"/>
      <c r="D10" s="1252"/>
      <c r="E10" s="1252"/>
      <c r="F10" s="1252"/>
      <c r="G10" s="1252"/>
      <c r="H10" s="1252"/>
      <c r="I10" s="1252"/>
      <c r="J10" s="1073" t="s">
        <v>851</v>
      </c>
      <c r="K10" s="1252"/>
      <c r="L10" s="1252"/>
    </row>
    <row r="11" spans="2:48" ht="24" customHeight="1" x14ac:dyDescent="0.2">
      <c r="B11" s="1705">
        <v>2020</v>
      </c>
      <c r="C11" s="1175"/>
      <c r="D11" s="987">
        <f>+'[77]Anuais e VH anuais'!AR28</f>
        <v>0.3714240556345727</v>
      </c>
      <c r="E11" s="987">
        <f>+'[77]Anuais e VH anuais'!AU28</f>
        <v>0.5240757210011493</v>
      </c>
      <c r="F11" s="987">
        <f>+'[77]Anuais e VH anuais'!AT28</f>
        <v>-0.33728430189342573</v>
      </c>
      <c r="G11" s="987">
        <f>+'[77]Anuais e VH anuais'!AW28</f>
        <v>-0.14538405621516981</v>
      </c>
      <c r="H11" s="987">
        <f>+'[77]Anuais e VH anuais'!BG28</f>
        <v>0.98948670377243531</v>
      </c>
      <c r="I11" s="987">
        <f>+'[77]Anuais e VH anuais'!AO28</f>
        <v>0.25206743002543774</v>
      </c>
      <c r="J11" s="987">
        <f>+'[77]Anuais e VH anuais'!BM28</f>
        <v>0.687860492054293</v>
      </c>
      <c r="K11" s="987">
        <f>+'[77]Anuais e VH Anuais (IPC)'!I32</f>
        <v>1.2335843963063864</v>
      </c>
      <c r="L11" s="1023">
        <f>+'[77]Anuais e VH Anuais (IPC)'!J32</f>
        <v>-2.4995834027652375E-2</v>
      </c>
      <c r="M11" s="1074"/>
      <c r="N11" s="1074"/>
      <c r="O11" s="1074"/>
      <c r="P11" s="1074"/>
      <c r="Q11" s="1074"/>
      <c r="R11" s="1074"/>
      <c r="S11" s="1074"/>
      <c r="T11" s="1074"/>
      <c r="U11" s="1074"/>
      <c r="V11" s="1074"/>
      <c r="W11" s="1074"/>
      <c r="X11" s="1074"/>
      <c r="Y11" s="1074"/>
      <c r="Z11" s="1074"/>
      <c r="AA11" s="1074"/>
      <c r="AB11" s="1074"/>
      <c r="AC11" s="1074"/>
      <c r="AD11" s="1074"/>
      <c r="AE11" s="1074"/>
      <c r="AF11" s="1074"/>
      <c r="AG11" s="1074"/>
      <c r="AH11" s="1074"/>
      <c r="AI11" s="1074"/>
      <c r="AJ11" s="1074"/>
      <c r="AK11" s="1074"/>
      <c r="AL11" s="1074"/>
      <c r="AM11" s="1074"/>
      <c r="AN11" s="1074"/>
      <c r="AO11" s="1074"/>
      <c r="AP11" s="1074"/>
      <c r="AQ11" s="1074"/>
      <c r="AR11" s="1074"/>
      <c r="AS11" s="1074"/>
      <c r="AT11" s="1074"/>
      <c r="AU11" s="1074"/>
      <c r="AV11" s="1074"/>
    </row>
    <row r="12" spans="2:48" ht="24" customHeight="1" x14ac:dyDescent="0.2">
      <c r="B12" s="1705">
        <v>2021</v>
      </c>
      <c r="C12" s="1175"/>
      <c r="D12" s="987">
        <f>+'[77]Anuais e VH anuais'!AR29</f>
        <v>3.2123454846075372</v>
      </c>
      <c r="E12" s="987">
        <f>+'[77]Anuais e VH anuais'!AU29</f>
        <v>2.0664160005055221</v>
      </c>
      <c r="F12" s="987">
        <f>+'[77]Anuais e VH anuais'!AT29</f>
        <v>3.0081398612614718</v>
      </c>
      <c r="G12" s="987">
        <f>+'[77]Anuais e VH anuais'!AW29</f>
        <v>1.9412763892259211</v>
      </c>
      <c r="H12" s="987">
        <f>+'[77]Anuais e VH anuais'!BG29</f>
        <v>2.518371096142058</v>
      </c>
      <c r="I12" s="987">
        <f>+'[77]Anuais e VH anuais'!AO29</f>
        <v>2.5881009224521634</v>
      </c>
      <c r="J12" s="987">
        <f>+'[77]Anuais e VH anuais'!BM29</f>
        <v>2.8981167756677584</v>
      </c>
      <c r="K12" s="987">
        <f>+'[77]Anuais e VH Anuais (IPC)'!I33</f>
        <v>4.6978588636374052</v>
      </c>
      <c r="L12" s="1023">
        <f>+'[77]Anuais e VH Anuais (IPC)'!J33</f>
        <v>-0.23335277939828813</v>
      </c>
      <c r="M12" s="1074"/>
      <c r="N12" s="1074"/>
      <c r="O12" s="1074"/>
      <c r="P12" s="1074"/>
      <c r="Q12" s="1074"/>
      <c r="R12" s="1074"/>
      <c r="S12" s="1074"/>
      <c r="T12" s="1074"/>
      <c r="U12" s="1074"/>
      <c r="V12" s="1074"/>
      <c r="W12" s="1074"/>
      <c r="X12" s="1074"/>
      <c r="Y12" s="1074"/>
      <c r="Z12" s="1074"/>
      <c r="AA12" s="1074"/>
      <c r="AB12" s="1074"/>
      <c r="AC12" s="1074"/>
      <c r="AD12" s="1074"/>
      <c r="AE12" s="1074"/>
      <c r="AF12" s="1074"/>
      <c r="AG12" s="1074"/>
      <c r="AH12" s="1074"/>
      <c r="AI12" s="1074"/>
      <c r="AJ12" s="1074"/>
      <c r="AK12" s="1074"/>
      <c r="AL12" s="1074"/>
      <c r="AM12" s="1074"/>
      <c r="AN12" s="1074"/>
      <c r="AO12" s="1074"/>
      <c r="AP12" s="1074"/>
      <c r="AQ12" s="1074"/>
      <c r="AR12" s="1074"/>
      <c r="AS12" s="1074"/>
      <c r="AT12" s="1074"/>
      <c r="AU12" s="1074"/>
      <c r="AV12" s="1074"/>
    </row>
    <row r="13" spans="2:48" ht="24" customHeight="1" x14ac:dyDescent="0.2">
      <c r="B13" s="1705">
        <v>2022</v>
      </c>
      <c r="C13" s="1175"/>
      <c r="D13" s="987">
        <f>+'[77]Anuais e VH anuais'!AR30</f>
        <v>8.6658021206804428</v>
      </c>
      <c r="E13" s="987">
        <f>+'[77]Anuais e VH anuais'!AU30</f>
        <v>5.905798223075287</v>
      </c>
      <c r="F13" s="987">
        <f>+'[77]Anuais e VH anuais'!AT30</f>
        <v>8.3225635675692402</v>
      </c>
      <c r="G13" s="987">
        <f>+'[77]Anuais e VH anuais'!AW30</f>
        <v>8.7360152344679864</v>
      </c>
      <c r="H13" s="987">
        <f>+'[77]Anuais e VH anuais'!BG30</f>
        <v>7.9220488314791115</v>
      </c>
      <c r="I13" s="987">
        <f>+'[77]Anuais e VH anuais'!AO30</f>
        <v>8.3841039121694614</v>
      </c>
      <c r="J13" s="987">
        <f>+'[77]Anuais e VH anuais'!BM30</f>
        <v>9.1884399791711591</v>
      </c>
      <c r="K13" s="987">
        <f>+'[77]Anuais e VH Anuais (IPC)'!I34</f>
        <v>8.002799820521167</v>
      </c>
      <c r="L13" s="1023">
        <f>+'[77]Anuais e VH Anuais (IPC)'!J34</f>
        <v>2.4977027817224995</v>
      </c>
      <c r="M13" s="1074"/>
      <c r="N13" s="1074"/>
      <c r="O13" s="1074"/>
      <c r="P13" s="1074"/>
      <c r="Q13" s="1074"/>
      <c r="R13" s="1074"/>
      <c r="S13" s="1074"/>
      <c r="T13" s="1074"/>
      <c r="U13" s="1074"/>
      <c r="V13" s="1074"/>
      <c r="W13" s="1074"/>
      <c r="X13" s="1074"/>
      <c r="Y13" s="1074"/>
      <c r="Z13" s="1074"/>
      <c r="AA13" s="1074"/>
      <c r="AB13" s="1074"/>
      <c r="AC13" s="1074"/>
      <c r="AD13" s="1074"/>
      <c r="AE13" s="1074"/>
      <c r="AF13" s="1074"/>
      <c r="AG13" s="1074"/>
      <c r="AH13" s="1074"/>
      <c r="AI13" s="1074"/>
      <c r="AJ13" s="1074"/>
      <c r="AK13" s="1074"/>
      <c r="AL13" s="1074"/>
      <c r="AM13" s="1074"/>
      <c r="AN13" s="1074"/>
      <c r="AO13" s="1074"/>
      <c r="AP13" s="1074"/>
      <c r="AQ13" s="1074"/>
      <c r="AR13" s="1074"/>
      <c r="AS13" s="1074"/>
      <c r="AT13" s="1074"/>
      <c r="AU13" s="1074"/>
      <c r="AV13" s="1074"/>
    </row>
    <row r="14" spans="2:48" ht="24" customHeight="1" x14ac:dyDescent="0.2">
      <c r="B14" s="2378"/>
      <c r="C14" s="1398"/>
      <c r="D14" s="989"/>
      <c r="E14" s="989"/>
      <c r="F14" s="989"/>
      <c r="G14" s="989"/>
      <c r="H14" s="989"/>
      <c r="I14" s="989"/>
      <c r="J14" s="989"/>
      <c r="K14" s="989"/>
      <c r="L14" s="784"/>
    </row>
    <row r="15" spans="2:48" ht="24" customHeight="1" x14ac:dyDescent="0.2">
      <c r="B15" s="57">
        <v>21</v>
      </c>
      <c r="C15" s="58" t="s">
        <v>70</v>
      </c>
      <c r="D15" s="990">
        <f>+'[77]VH (IHPC UE)'!E301</f>
        <v>6.0171919770773519</v>
      </c>
      <c r="E15" s="990">
        <f>+'[77]VH (IHPC UE)'!H301</f>
        <v>3.4028436018957331</v>
      </c>
      <c r="F15" s="990">
        <f>+'[77]VH (IHPC UE)'!G301</f>
        <v>5.5224740683826434</v>
      </c>
      <c r="G15" s="990">
        <f>+'[77]VH (IHPC UE)'!J301</f>
        <v>3.8722168441432725</v>
      </c>
      <c r="H15" s="990">
        <f>+'[77]VH (IHPC UE)'!T301</f>
        <v>4.5829514207149424</v>
      </c>
      <c r="I15" s="990">
        <f>+'[77]VH (IHPC UE)'!B301</f>
        <v>4.8664122137404675</v>
      </c>
      <c r="J15" s="990">
        <f>+'[77]VH (IHPC UE)'!Z301</f>
        <v>5.1500520685411333</v>
      </c>
      <c r="K15" s="990">
        <f>+'[77]VH (IPC)'!I361</f>
        <v>6.8090028398064772</v>
      </c>
      <c r="L15" s="782">
        <f>+'[77]VH (IPC)'!J361</f>
        <v>0.60301507537687815</v>
      </c>
    </row>
    <row r="16" spans="2:48" ht="24" customHeight="1" x14ac:dyDescent="0.2">
      <c r="B16" s="1075"/>
      <c r="C16" s="51" t="s">
        <v>71</v>
      </c>
      <c r="D16" s="989">
        <f>+'[77]VH (IHPC UE)'!E302</f>
        <v>5.6980056980056926</v>
      </c>
      <c r="E16" s="989">
        <f>+'[77]VH (IHPC UE)'!H302</f>
        <v>3.3947990543735207</v>
      </c>
      <c r="F16" s="989">
        <f>+'[77]VH (IHPC UE)'!G302</f>
        <v>6.5688530878404316</v>
      </c>
      <c r="G16" s="989">
        <f>+'[77]VH (IHPC UE)'!J302</f>
        <v>4.154589371980677</v>
      </c>
      <c r="H16" s="989">
        <f>+'[77]VH (IHPC UE)'!T302</f>
        <v>4.8446069469835429</v>
      </c>
      <c r="I16" s="989">
        <f>+'[77]VH (IHPC UE)'!B302</f>
        <v>4.9643366619115614</v>
      </c>
      <c r="J16" s="989">
        <f>+'[77]VH (IHPC UE)'!Z302</f>
        <v>5.3033877512503658</v>
      </c>
      <c r="K16" s="989">
        <f>+'[77]VH (IPC)'!I362</f>
        <v>7.0364028655451438</v>
      </c>
      <c r="L16" s="784">
        <f>+'[77]VH (IPC)'!J362</f>
        <v>0.80563947633434108</v>
      </c>
    </row>
    <row r="17" spans="2:12" ht="24" customHeight="1" x14ac:dyDescent="0.2">
      <c r="B17" s="57">
        <v>22</v>
      </c>
      <c r="C17" s="58" t="s">
        <v>72</v>
      </c>
      <c r="D17" s="990">
        <f>+'[77]VH (IHPC UE)'!E303</f>
        <v>5.1498127340823929</v>
      </c>
      <c r="E17" s="990">
        <f>+'[77]VH (IHPC UE)'!H303</f>
        <v>3.2820899745355181</v>
      </c>
      <c r="F17" s="990">
        <f>+'[77]VH (IHPC UE)'!G303</f>
        <v>6.151920670068356</v>
      </c>
      <c r="G17" s="990">
        <f>+'[77]VH (IHPC UE)'!J303</f>
        <v>5.0682261208577106</v>
      </c>
      <c r="H17" s="990">
        <f>+'[77]VH (IHPC UE)'!T303</f>
        <v>4.8490393412625732</v>
      </c>
      <c r="I17" s="990">
        <f>+'[77]VH (IHPC UE)'!B303</f>
        <v>5.1082415495632416</v>
      </c>
      <c r="J17" s="990">
        <f>+'[77]VH (IHPC UE)'!Z303</f>
        <v>5.5801260939117414</v>
      </c>
      <c r="K17" s="990">
        <f>+'[77]VH (IPC)'!I363</f>
        <v>7.4798724682891171</v>
      </c>
      <c r="L17" s="782">
        <f>+'[77]VH (IPC)'!J363</f>
        <v>0.50100200400802208</v>
      </c>
    </row>
    <row r="18" spans="2:12" ht="24" customHeight="1" x14ac:dyDescent="0.2">
      <c r="B18" s="57"/>
      <c r="C18" s="58" t="s">
        <v>73</v>
      </c>
      <c r="D18" s="990">
        <f>+'[77]VH (IHPC UE)'!E304</f>
        <v>5.4934823091247642</v>
      </c>
      <c r="E18" s="990">
        <f>+'[77]VH (IHPC UE)'!H304</f>
        <v>4.1670594890166779</v>
      </c>
      <c r="F18" s="990">
        <f>+'[77]VH (IHPC UE)'!G304</f>
        <v>7.6304831993802669</v>
      </c>
      <c r="G18" s="990">
        <f>+'[77]VH (IHPC UE)'!J304</f>
        <v>6.15234375</v>
      </c>
      <c r="H18" s="990">
        <f>+'[77]VH (IHPC UE)'!T304</f>
        <v>5.4844606946983454</v>
      </c>
      <c r="I18" s="990">
        <f>+'[77]VH (IHPC UE)'!B304</f>
        <v>5.8745499336744222</v>
      </c>
      <c r="J18" s="990">
        <f>+'[77]VH (IHPC UE)'!Z304</f>
        <v>6.2224307836696413</v>
      </c>
      <c r="K18" s="990">
        <f>+'[77]VH (IPC)'!I364</f>
        <v>7.8710638977392833</v>
      </c>
      <c r="L18" s="782">
        <f>+'[77]VH (IPC)'!J364</f>
        <v>0.90180360721443531</v>
      </c>
    </row>
    <row r="19" spans="2:12" ht="24" customHeight="1" x14ac:dyDescent="0.2">
      <c r="B19" s="57"/>
      <c r="C19" s="58" t="s">
        <v>74</v>
      </c>
      <c r="D19" s="990">
        <f>+'[77]VH (IHPC UE)'!E305</f>
        <v>7.5996292863762527</v>
      </c>
      <c r="E19" s="990">
        <f>+'[77]VH (IHPC UE)'!H305</f>
        <v>5.1123595505617958</v>
      </c>
      <c r="F19" s="990">
        <f>+'[77]VH (IHPC UE)'!G305</f>
        <v>9.7795095989355652</v>
      </c>
      <c r="G19" s="990">
        <f>+'[77]VH (IHPC UE)'!J305</f>
        <v>6.8138195777351251</v>
      </c>
      <c r="H19" s="990">
        <f>+'[77]VH (IHPC UE)'!T305</f>
        <v>6.1987237921604432</v>
      </c>
      <c r="I19" s="990">
        <f>+'[77]VH (IHPC UE)'!B305</f>
        <v>7.4439125129071471</v>
      </c>
      <c r="J19" s="990">
        <f>+'[77]VH (IHPC UE)'!Z305</f>
        <v>7.8261678764191434</v>
      </c>
      <c r="K19" s="990">
        <f>+'[77]VH (IPC)'!I365</f>
        <v>8.5424555548424319</v>
      </c>
      <c r="L19" s="782">
        <f>+'[77]VH (IPC)'!J365</f>
        <v>1.2012012012011963</v>
      </c>
    </row>
    <row r="20" spans="2:12" ht="24" customHeight="1" x14ac:dyDescent="0.2">
      <c r="B20" s="57"/>
      <c r="C20" s="58" t="s">
        <v>75</v>
      </c>
      <c r="D20" s="990">
        <f>+'[77]VH (IHPC UE)'!E306</f>
        <v>7.8413284132841321</v>
      </c>
      <c r="E20" s="990">
        <f>+'[77]VH (IHPC UE)'!H306</f>
        <v>5.3821715567183848</v>
      </c>
      <c r="F20" s="990">
        <f>+'[77]VH (IHPC UE)'!G306</f>
        <v>8.290252843312329</v>
      </c>
      <c r="G20" s="990">
        <f>+'[77]VH (IHPC UE)'!J306</f>
        <v>6.2797335870599547</v>
      </c>
      <c r="H20" s="990">
        <f>+'[77]VH (IHPC UE)'!T306</f>
        <v>7.7898550724637694</v>
      </c>
      <c r="I20" s="990">
        <f>+'[77]VH (IHPC UE)'!B306</f>
        <v>7.4388650364009656</v>
      </c>
      <c r="J20" s="990">
        <f>+'[77]VH (IHPC UE)'!Z306</f>
        <v>8.0958549222797984</v>
      </c>
      <c r="K20" s="990">
        <f>+'[77]VH (IPC)'!I366</f>
        <v>8.2586293408823721</v>
      </c>
      <c r="L20" s="782">
        <f>+'[77]VH (IPC)'!J366</f>
        <v>2.4217961654894093</v>
      </c>
    </row>
    <row r="21" spans="2:12" ht="24" customHeight="1" x14ac:dyDescent="0.2">
      <c r="B21" s="57"/>
      <c r="C21" s="58" t="s">
        <v>76</v>
      </c>
      <c r="D21" s="990">
        <f>+'[77]VH (IHPC UE)'!E307</f>
        <v>8.7396504139834352</v>
      </c>
      <c r="E21" s="990">
        <f>+'[77]VH (IHPC UE)'!H307</f>
        <v>5.8204507357049629</v>
      </c>
      <c r="F21" s="990">
        <f>+'[77]VH (IHPC UE)'!G307</f>
        <v>8.4899485741000369</v>
      </c>
      <c r="G21" s="990">
        <f>+'[77]VH (IHPC UE)'!J307</f>
        <v>7.333333333333325</v>
      </c>
      <c r="H21" s="990">
        <f>+'[77]VH (IHPC UE)'!T307</f>
        <v>7.8378378378378466</v>
      </c>
      <c r="I21" s="990">
        <f>+'[77]VH (IHPC UE)'!B307</f>
        <v>8.0525041891640114</v>
      </c>
      <c r="J21" s="990">
        <f>+'[77]VH (IHPC UE)'!Z307</f>
        <v>8.8300424432552269</v>
      </c>
      <c r="K21" s="990">
        <f>+'[77]VH (IPC)'!I367</f>
        <v>8.5815115436765232</v>
      </c>
      <c r="L21" s="782">
        <f>+'[77]VH (IPC)'!J367</f>
        <v>2.4144869215291687</v>
      </c>
    </row>
    <row r="22" spans="2:12" ht="24" customHeight="1" x14ac:dyDescent="0.2">
      <c r="B22" s="57"/>
      <c r="C22" s="58" t="s">
        <v>77</v>
      </c>
      <c r="D22" s="990">
        <f>+'[77]VH (IHPC UE)'!E308</f>
        <v>8.2493125572868919</v>
      </c>
      <c r="E22" s="990">
        <f>+'[77]VH (IHPC UE)'!H308</f>
        <v>6.5352793529794617</v>
      </c>
      <c r="F22" s="990">
        <f>+'[77]VH (IHPC UE)'!G308</f>
        <v>10.013028103480369</v>
      </c>
      <c r="G22" s="990">
        <f>+'[77]VH (IHPC UE)'!J308</f>
        <v>8.4600760456273747</v>
      </c>
      <c r="H22" s="990">
        <f>+'[77]VH (IHPC UE)'!T308</f>
        <v>8.1687612208258376</v>
      </c>
      <c r="I22" s="990">
        <f>+'[77]VH (IHPC UE)'!B308</f>
        <v>8.6443825441040012</v>
      </c>
      <c r="J22" s="990">
        <f>+'[77]VH (IHPC UE)'!Z308</f>
        <v>9.5536125172572373</v>
      </c>
      <c r="K22" s="990">
        <f>+'[77]VH (IPC)'!I368</f>
        <v>9.0597579647841542</v>
      </c>
      <c r="L22" s="782">
        <f>+'[77]VH (IPC)'!J368</f>
        <v>2.3115577889447181</v>
      </c>
    </row>
    <row r="23" spans="2:12" ht="24" customHeight="1" x14ac:dyDescent="0.2">
      <c r="B23" s="57"/>
      <c r="C23" s="58" t="s">
        <v>66</v>
      </c>
      <c r="D23" s="990">
        <f>+'[77]VH (IHPC UE)'!E309</f>
        <v>8.4776663628076463</v>
      </c>
      <c r="E23" s="990">
        <f>+'[77]VH (IHPC UE)'!H309</f>
        <v>6.7818654775176457</v>
      </c>
      <c r="F23" s="990">
        <f>+'[77]VH (IHPC UE)'!G309</f>
        <v>10.698813335844793</v>
      </c>
      <c r="G23" s="990">
        <f>+'[77]VH (IHPC UE)'!J309</f>
        <v>8.3573487031700431</v>
      </c>
      <c r="H23" s="990">
        <f>+'[77]VH (IHPC UE)'!T309</f>
        <v>8.797127468581678</v>
      </c>
      <c r="I23" s="990">
        <f>+'[77]VH (IHPC UE)'!B309</f>
        <v>8.8661710037174721</v>
      </c>
      <c r="J23" s="990">
        <f>+'[77]VH (IHPC UE)'!Z309</f>
        <v>9.7810084652189886</v>
      </c>
      <c r="K23" s="990">
        <f>+'[77]VH (IPC)'!I369</f>
        <v>8.5248147456255197</v>
      </c>
      <c r="L23" s="782">
        <f>+'[77]VH (IPC)'!J369</f>
        <v>2.6078234704112191</v>
      </c>
    </row>
    <row r="24" spans="2:12" ht="24" customHeight="1" x14ac:dyDescent="0.2">
      <c r="B24" s="57"/>
      <c r="C24" s="58" t="s">
        <v>67</v>
      </c>
      <c r="D24" s="990">
        <f>+'[77]VH (IHPC UE)'!E310</f>
        <v>8.8342440801457265</v>
      </c>
      <c r="E24" s="990">
        <f>+'[77]VH (IHPC UE)'!H310</f>
        <v>6.5602509688134303</v>
      </c>
      <c r="F24" s="990">
        <f>+'[77]VH (IHPC UE)'!G310</f>
        <v>10.492264416315056</v>
      </c>
      <c r="G24" s="990">
        <f>+'[77]VH (IHPC UE)'!J310</f>
        <v>9.1083413231064281</v>
      </c>
      <c r="H24" s="990">
        <f>+'[77]VH (IHPC UE)'!T310</f>
        <v>8.6529884032114257</v>
      </c>
      <c r="I24" s="990">
        <f>+'[77]VH (IHPC UE)'!B310</f>
        <v>9.1405815891831832</v>
      </c>
      <c r="J24" s="990">
        <f>+'[77]VH (IHPC UE)'!Z310</f>
        <v>10.143066764490083</v>
      </c>
      <c r="K24" s="990">
        <f>+'[77]VH (IPC)'!I370</f>
        <v>8.2626925031162415</v>
      </c>
      <c r="L24" s="782">
        <f>+'[77]VH (IPC)'!J370</f>
        <v>3.0090270812437314</v>
      </c>
    </row>
    <row r="25" spans="2:12" ht="24" customHeight="1" x14ac:dyDescent="0.2">
      <c r="B25" s="57"/>
      <c r="C25" s="58" t="s">
        <v>68</v>
      </c>
      <c r="D25" s="990">
        <f>+'[77]VH (IHPC UE)'!E311</f>
        <v>10.899182561307907</v>
      </c>
      <c r="E25" s="990">
        <f>+'[77]VH (IHPC UE)'!H311</f>
        <v>6.2315088757396442</v>
      </c>
      <c r="F25" s="990">
        <f>+'[77]VH (IHPC UE)'!G311</f>
        <v>8.9737647167887236</v>
      </c>
      <c r="G25" s="990">
        <f>+'[77]VH (IHPC UE)'!J311</f>
        <v>9.3661305581835386</v>
      </c>
      <c r="H25" s="990">
        <f>+'[77]VH (IHPC UE)'!T311</f>
        <v>8.8078291814946539</v>
      </c>
      <c r="I25" s="990">
        <f>+'[77]VH (IHPC UE)'!B311</f>
        <v>9.9271822287768643</v>
      </c>
      <c r="J25" s="990">
        <f>+'[77]VH (IHPC UE)'!Z311</f>
        <v>10.942776307383406</v>
      </c>
      <c r="K25" s="990">
        <f>+'[77]VH (IPC)'!I371</f>
        <v>8.2016696438336201</v>
      </c>
      <c r="L25" s="782">
        <f>+'[77]VH (IPC)'!J371</f>
        <v>2.9970029970030065</v>
      </c>
    </row>
    <row r="26" spans="2:12" ht="24" customHeight="1" x14ac:dyDescent="0.2">
      <c r="B26" s="57"/>
      <c r="C26" s="58" t="s">
        <v>69</v>
      </c>
      <c r="D26" s="990">
        <f>+'[77]VH (IHPC UE)'!E312</f>
        <v>11.562782294489615</v>
      </c>
      <c r="E26" s="990">
        <f>+'[77]VH (IHPC UE)'!H312</f>
        <v>7.0692194403534581</v>
      </c>
      <c r="F26" s="990">
        <f>+'[77]VH (IHPC UE)'!G312</f>
        <v>7.3083941605839531</v>
      </c>
      <c r="G26" s="990">
        <f>+'[77]VH (IHPC UE)'!J312</f>
        <v>12.570356472795496</v>
      </c>
      <c r="H26" s="990">
        <f>+'[77]VH (IHPC UE)'!T312</f>
        <v>9.6119929453262642</v>
      </c>
      <c r="I26" s="990">
        <f>+'[77]VH (IHPC UE)'!B312</f>
        <v>10.620601407549589</v>
      </c>
      <c r="J26" s="990">
        <f>+'[77]VH (IHPC UE)'!Z312</f>
        <v>11.507146734213848</v>
      </c>
      <c r="K26" s="990">
        <f>+'[77]VH (IPC)'!I372</f>
        <v>7.7454273308049215</v>
      </c>
      <c r="L26" s="782">
        <f>+'[77]VH (IPC)'!J372</f>
        <v>3.8038038038038069</v>
      </c>
    </row>
    <row r="27" spans="2:12" ht="24" customHeight="1" x14ac:dyDescent="0.2">
      <c r="B27" s="57"/>
      <c r="C27" s="58" t="s">
        <v>70</v>
      </c>
      <c r="D27" s="990">
        <f>+'[77]VH (IHPC UE)'!E313</f>
        <v>11.261261261261257</v>
      </c>
      <c r="E27" s="990">
        <f>+'[77]VH (IHPC UE)'!H313</f>
        <v>7.0767256393803324</v>
      </c>
      <c r="F27" s="990">
        <f>+'[77]VH (IHPC UE)'!G313</f>
        <v>6.6897242195321782</v>
      </c>
      <c r="G27" s="990">
        <f>+'[77]VH (IHPC UE)'!J313</f>
        <v>12.581547064305676</v>
      </c>
      <c r="H27" s="990">
        <f>+'[77]VH (IHPC UE)'!T313</f>
        <v>9.3777388255915852</v>
      </c>
      <c r="I27" s="990">
        <f>+'[77]VH (IHPC UE)'!B313</f>
        <v>10.05459508644222</v>
      </c>
      <c r="J27" s="990">
        <f>+'[77]VH (IHPC UE)'!Z313</f>
        <v>11.101107409741617</v>
      </c>
      <c r="K27" s="990">
        <f>+'[77]VH (IPC)'!I373</f>
        <v>7.1103227941917257</v>
      </c>
      <c r="L27" s="782">
        <f>+'[77]VH (IPC)'!J373</f>
        <v>3.7962037962038009</v>
      </c>
    </row>
    <row r="28" spans="2:12" ht="24" customHeight="1" x14ac:dyDescent="0.2">
      <c r="B28" s="1075"/>
      <c r="C28" s="51" t="s">
        <v>71</v>
      </c>
      <c r="D28" s="989">
        <f>+'[77]VH (IHPC UE)'!E314</f>
        <v>9.6136567834681053</v>
      </c>
      <c r="E28" s="989">
        <f>+'[77]VH (IHPC UE)'!H314</f>
        <v>6.7312968721419342</v>
      </c>
      <c r="F28" s="989">
        <f>+'[77]VH (IHPC UE)'!G314</f>
        <v>5.480068388373982</v>
      </c>
      <c r="G28" s="989">
        <f>+'[77]VH (IHPC UE)'!J314</f>
        <v>12.337662337662337</v>
      </c>
      <c r="H28" s="989">
        <f>+'[77]VH (IHPC UE)'!T314</f>
        <v>9.2414995640802022</v>
      </c>
      <c r="I28" s="989">
        <f>+'[77]VH (IHPC UE)'!B314</f>
        <v>9.196339585032165</v>
      </c>
      <c r="J28" s="989">
        <f>+'[77]VH (IHPC UE)'!Z314</f>
        <v>10.386235325746028</v>
      </c>
      <c r="K28" s="989">
        <f>+'[77]VH (IPC)'!I374</f>
        <v>6.4544013314108195</v>
      </c>
      <c r="L28" s="784">
        <f>+'[77]VH (IPC)'!J374</f>
        <v>3.9960039960039939</v>
      </c>
    </row>
    <row r="29" spans="2:12" ht="24" customHeight="1" x14ac:dyDescent="0.2">
      <c r="B29" s="57">
        <v>23</v>
      </c>
      <c r="C29" s="58" t="s">
        <v>72</v>
      </c>
      <c r="D29" s="990">
        <f>+'[77]VH (IHPC UE)'!E315</f>
        <v>9.1718610863757775</v>
      </c>
      <c r="E29" s="990">
        <f>+'[77]VH (IHPC UE)'!H315</f>
        <v>7.0404529266733462</v>
      </c>
      <c r="F29" s="990">
        <f>+'[77]VH (IHPC UE)'!G315</f>
        <v>5.8588790132414248</v>
      </c>
      <c r="G29" s="990">
        <f>+'[77]VH (IHPC UE)'!J315</f>
        <v>10.667903525046384</v>
      </c>
      <c r="H29" s="990">
        <f>+'[77]VH (IHPC UE)'!T315</f>
        <v>8.9005235602094288</v>
      </c>
      <c r="I29" s="990">
        <f>+'[77]VH (IHPC UE)'!B315</f>
        <v>8.6449864498644899</v>
      </c>
      <c r="J29" s="990">
        <f>+'[77]VH (IHPC UE)'!Z315</f>
        <v>9.9732620320855503</v>
      </c>
      <c r="K29" s="990">
        <f>+'[77]VH (IPC)'!I375</f>
        <v>6.4101469688562673</v>
      </c>
      <c r="L29" s="782">
        <f>+'[77]VH (IPC)'!J375</f>
        <v>4.386839481555338</v>
      </c>
    </row>
    <row r="30" spans="2:12" ht="24" customHeight="1" x14ac:dyDescent="0.2">
      <c r="B30" s="57"/>
      <c r="C30" s="58" t="s">
        <v>73</v>
      </c>
      <c r="D30" s="990">
        <f>+'[77]VH (IHPC UE)'!E316</f>
        <v>9.2674315975286738</v>
      </c>
      <c r="E30" s="990">
        <f>+'[77]VH (IHPC UE)'!H316</f>
        <v>7.2947778079464287</v>
      </c>
      <c r="F30" s="990">
        <f>+'[77]VH (IHPC UE)'!G316</f>
        <v>6.0008996851101948</v>
      </c>
      <c r="G30" s="990">
        <f>+'[77]VH (IHPC UE)'!J316</f>
        <v>9.8436062557497817</v>
      </c>
      <c r="H30" s="990">
        <f>+'[77]VH (IHPC UE)'!T316</f>
        <v>9.1854419410745116</v>
      </c>
      <c r="I30" s="990">
        <f>+'[77]VH (IHPC UE)'!B316</f>
        <v>8.501879362806509</v>
      </c>
      <c r="J30" s="990">
        <f>+'[77]VH (IHPC UE)'!Z316</f>
        <v>9.9399187135536415</v>
      </c>
      <c r="K30" s="990">
        <f>+'[77]VH (IPC)'!I376</f>
        <v>6.0356130778665973</v>
      </c>
      <c r="L30" s="782">
        <f>+'[77]VH (IPC)'!J376</f>
        <v>3.2770605759682159</v>
      </c>
    </row>
    <row r="31" spans="2:12" ht="24" customHeight="1" x14ac:dyDescent="0.2">
      <c r="B31" s="57"/>
      <c r="C31" s="58" t="s">
        <v>74</v>
      </c>
      <c r="D31" s="990">
        <f>+'[77]VH (IHPC UE)'!E317</f>
        <v>7.7519379844961156</v>
      </c>
      <c r="E31" s="990">
        <f>+'[77]VH (IHPC UE)'!H317</f>
        <v>6.6809192944949247</v>
      </c>
      <c r="F31" s="990">
        <f>+'[77]VH (IHPC UE)'!G317</f>
        <v>3.0733269846766387</v>
      </c>
      <c r="G31" s="990">
        <f>+'[77]VH (IHPC UE)'!J317</f>
        <v>8.0862533692722458</v>
      </c>
      <c r="H31" s="990">
        <f>+'[77]VH (IHPC UE)'!T317</f>
        <v>8.8412017167381904</v>
      </c>
      <c r="I31" s="990">
        <f>+'[77]VH (IHPC UE)'!B317</f>
        <v>6.8845011357679731</v>
      </c>
      <c r="J31" s="990">
        <f>+'[77]VH (IHPC UE)'!Z317</f>
        <v>8.3282989557262432</v>
      </c>
      <c r="K31" s="990">
        <f>+'[77]VH (IPC)'!I377</f>
        <v>4.9849741220991728</v>
      </c>
      <c r="L31" s="782">
        <f>+'[77]VH (IPC)'!J377</f>
        <v>3.264094955489627</v>
      </c>
    </row>
    <row r="32" spans="2:12" ht="24" customHeight="1" x14ac:dyDescent="0.2">
      <c r="B32" s="57"/>
      <c r="C32" s="58" t="s">
        <v>75</v>
      </c>
      <c r="D32" s="990">
        <f>+'[77]VH (IHPC UE)'!E318</f>
        <v>7.6133447390932307</v>
      </c>
      <c r="E32" s="990">
        <f>+'[77]VH (IHPC UE)'!H318</f>
        <v>6.889519418336576</v>
      </c>
      <c r="F32" s="990">
        <f>+'[77]VH (IHPC UE)'!G318</f>
        <v>3.819112924225343</v>
      </c>
      <c r="G32" s="990">
        <f>+'[77]VH (IHPC UE)'!J318</f>
        <v>8.6839749328558646</v>
      </c>
      <c r="H32" s="990">
        <f>+'[77]VH (IHPC UE)'!T318</f>
        <v>7.8151260504201847</v>
      </c>
      <c r="I32" s="990">
        <f>+'[77]VH (IHPC UE)'!B318</f>
        <v>6.9672487186169807</v>
      </c>
      <c r="J32" s="990">
        <f>+'[77]VH (IHPC UE)'!Z318</f>
        <v>8.1143541898484948</v>
      </c>
      <c r="K32" s="990">
        <f>+'[77]VH (IPC)'!I378</f>
        <v>4.9303203981889254</v>
      </c>
      <c r="L32" s="782">
        <f>+'[77]VH (IPC)'!J378</f>
        <v>3.5467980295566415</v>
      </c>
    </row>
    <row r="33" spans="2:12" ht="2.1" customHeight="1" x14ac:dyDescent="0.2">
      <c r="B33" s="829"/>
      <c r="C33" s="58"/>
      <c r="D33" s="990"/>
      <c r="E33" s="990"/>
      <c r="F33" s="990"/>
      <c r="G33" s="990"/>
      <c r="H33" s="990"/>
      <c r="I33" s="990"/>
      <c r="J33" s="990"/>
      <c r="K33" s="990"/>
      <c r="L33" s="782"/>
    </row>
    <row r="34" spans="2:12" ht="18" customHeight="1" x14ac:dyDescent="0.2">
      <c r="B34" s="1017" t="s">
        <v>852</v>
      </c>
      <c r="C34" s="1076"/>
      <c r="D34" s="1053"/>
      <c r="E34" s="1053"/>
      <c r="F34" s="1053"/>
      <c r="G34" s="1053"/>
      <c r="H34" s="1053"/>
      <c r="I34" s="1053"/>
      <c r="J34" s="1053"/>
      <c r="K34" s="1053"/>
      <c r="L34" s="1053"/>
    </row>
    <row r="35" spans="2:12" ht="24" customHeight="1" x14ac:dyDescent="0.2">
      <c r="B35" s="424"/>
      <c r="C35" s="1077"/>
      <c r="D35" s="152"/>
      <c r="E35" s="152"/>
      <c r="F35" s="152"/>
      <c r="G35" s="152"/>
      <c r="H35" s="152"/>
      <c r="I35" s="152"/>
      <c r="J35" s="152"/>
      <c r="K35" s="152"/>
      <c r="L35" s="152"/>
    </row>
    <row r="36" spans="2:12" ht="24" customHeight="1" x14ac:dyDescent="0.2">
      <c r="B36" s="1026"/>
      <c r="C36" s="1026"/>
      <c r="D36" s="152"/>
      <c r="E36" s="152"/>
      <c r="F36" s="152"/>
      <c r="G36" s="152"/>
      <c r="H36" s="152"/>
      <c r="I36" s="152"/>
      <c r="J36" s="152"/>
      <c r="K36" s="152"/>
      <c r="L36" s="152" t="s">
        <v>18</v>
      </c>
    </row>
    <row r="37" spans="2:12" ht="18" customHeight="1" x14ac:dyDescent="0.2">
      <c r="B37" s="1035"/>
      <c r="C37" s="1035"/>
      <c r="D37" s="152"/>
      <c r="E37" s="152"/>
      <c r="F37" s="152"/>
      <c r="G37" s="152"/>
      <c r="H37" s="152"/>
      <c r="I37" s="152"/>
      <c r="J37" s="152"/>
      <c r="K37" s="152"/>
      <c r="L37" s="152"/>
    </row>
    <row r="38" spans="2:12" ht="6" customHeight="1" x14ac:dyDescent="0.2">
      <c r="B38" s="1035"/>
      <c r="C38" s="1035"/>
      <c r="D38" s="152"/>
      <c r="E38" s="152"/>
      <c r="F38" s="152"/>
      <c r="G38" s="152"/>
      <c r="H38" s="152"/>
      <c r="I38" s="152"/>
      <c r="J38" s="152"/>
      <c r="K38" s="152"/>
      <c r="L38" s="152"/>
    </row>
    <row r="39" spans="2:12" ht="6" customHeight="1" x14ac:dyDescent="0.2">
      <c r="B39" s="1035"/>
      <c r="C39" s="1035"/>
      <c r="D39" s="152"/>
      <c r="E39" s="152"/>
      <c r="F39" s="152"/>
      <c r="G39" s="152"/>
      <c r="H39" s="152"/>
      <c r="I39" s="152"/>
      <c r="J39" s="152"/>
      <c r="K39" s="152"/>
      <c r="L39" s="152"/>
    </row>
    <row r="40" spans="2:12" ht="6" customHeight="1" x14ac:dyDescent="0.2">
      <c r="B40" s="1035"/>
      <c r="C40" s="1035"/>
      <c r="D40" s="152"/>
      <c r="E40" s="152"/>
      <c r="F40" s="152"/>
      <c r="G40" s="152"/>
      <c r="H40" s="152"/>
      <c r="I40" s="152"/>
      <c r="J40" s="152"/>
      <c r="K40" s="152"/>
      <c r="L40" s="152"/>
    </row>
    <row r="41" spans="2:12" ht="6" customHeight="1" x14ac:dyDescent="0.2">
      <c r="B41" s="1035"/>
      <c r="C41" s="1035"/>
      <c r="D41" s="152"/>
      <c r="E41" s="152"/>
      <c r="F41" s="152"/>
      <c r="G41" s="152"/>
      <c r="H41" s="152"/>
      <c r="I41" s="152"/>
      <c r="J41" s="152"/>
      <c r="K41" s="152"/>
      <c r="L41" s="152"/>
    </row>
    <row r="42" spans="2:12" ht="6" customHeight="1" x14ac:dyDescent="0.2">
      <c r="B42" s="1035"/>
      <c r="C42" s="1035"/>
      <c r="D42" s="152"/>
      <c r="E42" s="152"/>
      <c r="F42" s="152"/>
      <c r="G42" s="152"/>
      <c r="H42" s="152"/>
      <c r="I42" s="152"/>
      <c r="J42" s="152"/>
      <c r="K42" s="152"/>
      <c r="L42" s="152"/>
    </row>
    <row r="43" spans="2:12" ht="6" customHeight="1" x14ac:dyDescent="0.2">
      <c r="B43" s="1035"/>
      <c r="C43" s="1035"/>
      <c r="D43" s="152"/>
      <c r="E43" s="152"/>
      <c r="F43" s="152"/>
      <c r="G43" s="152"/>
      <c r="H43" s="152"/>
      <c r="I43" s="152"/>
      <c r="J43" s="152"/>
      <c r="K43" s="152"/>
      <c r="L43" s="152"/>
    </row>
    <row r="44" spans="2:12" ht="6" customHeight="1" x14ac:dyDescent="0.2">
      <c r="B44" s="1035"/>
      <c r="C44" s="1035"/>
      <c r="D44" s="152"/>
      <c r="E44" s="152"/>
      <c r="F44" s="152"/>
      <c r="G44" s="152"/>
      <c r="H44" s="152"/>
      <c r="I44" s="152"/>
      <c r="J44" s="152"/>
      <c r="K44" s="152"/>
      <c r="L44" s="152"/>
    </row>
    <row r="45" spans="2:12" ht="6" customHeight="1" x14ac:dyDescent="0.2">
      <c r="B45" s="1035"/>
      <c r="C45" s="1035"/>
      <c r="D45" s="152"/>
      <c r="E45" s="152"/>
      <c r="F45" s="152"/>
      <c r="G45" s="152"/>
      <c r="H45" s="152"/>
      <c r="I45" s="152"/>
      <c r="J45" s="152"/>
      <c r="K45" s="152"/>
      <c r="L45" s="152"/>
    </row>
    <row r="46" spans="2:12" ht="6" customHeight="1" x14ac:dyDescent="0.2">
      <c r="B46" s="1035"/>
      <c r="C46" s="1035"/>
      <c r="D46" s="152"/>
      <c r="E46" s="152"/>
      <c r="F46" s="152"/>
      <c r="G46" s="152"/>
      <c r="H46" s="152"/>
      <c r="I46" s="152"/>
      <c r="J46" s="152"/>
      <c r="K46" s="152"/>
      <c r="L46" s="152"/>
    </row>
    <row r="47" spans="2:12" ht="6" customHeight="1" x14ac:dyDescent="0.2">
      <c r="B47" s="1035"/>
      <c r="C47" s="1035"/>
      <c r="D47" s="152"/>
      <c r="E47" s="152"/>
      <c r="F47" s="152"/>
      <c r="G47" s="152"/>
      <c r="H47" s="152"/>
      <c r="I47" s="152"/>
      <c r="J47" s="152"/>
      <c r="K47" s="152"/>
      <c r="L47" s="152"/>
    </row>
    <row r="48" spans="2:12" ht="6" customHeight="1" x14ac:dyDescent="0.2">
      <c r="B48" s="1035"/>
      <c r="C48" s="1035"/>
      <c r="D48" s="152"/>
      <c r="E48" s="152"/>
      <c r="F48" s="152"/>
      <c r="G48" s="152"/>
      <c r="H48" s="152"/>
      <c r="I48" s="152"/>
      <c r="J48" s="152"/>
      <c r="K48" s="152"/>
      <c r="L48" s="152"/>
    </row>
    <row r="49" spans="2:12" ht="6" customHeight="1" x14ac:dyDescent="0.2">
      <c r="B49" s="1035"/>
      <c r="C49" s="1035"/>
      <c r="D49" s="152"/>
      <c r="E49" s="152"/>
      <c r="F49" s="152"/>
      <c r="G49" s="152"/>
      <c r="H49" s="152"/>
      <c r="I49" s="152"/>
      <c r="J49" s="152"/>
      <c r="K49" s="152"/>
      <c r="L49" s="152"/>
    </row>
    <row r="50" spans="2:12" ht="6" customHeight="1" x14ac:dyDescent="0.2">
      <c r="B50" s="1035"/>
      <c r="C50" s="1035"/>
      <c r="D50" s="152"/>
      <c r="E50" s="152"/>
      <c r="F50" s="152"/>
      <c r="G50" s="152"/>
      <c r="H50" s="152"/>
      <c r="I50" s="152"/>
      <c r="J50" s="152"/>
      <c r="K50" s="152"/>
      <c r="L50" s="152"/>
    </row>
    <row r="51" spans="2:12" ht="9.9499999999999993" customHeight="1" x14ac:dyDescent="0.2">
      <c r="B51" s="1035"/>
      <c r="C51" s="1035"/>
      <c r="D51" s="152"/>
      <c r="E51" s="152"/>
      <c r="F51" s="152"/>
      <c r="G51" s="152"/>
      <c r="H51" s="152"/>
      <c r="I51" s="152"/>
      <c r="J51" s="152"/>
      <c r="K51" s="152"/>
      <c r="L51" s="152"/>
    </row>
    <row r="52" spans="2:12" ht="6" customHeight="1" x14ac:dyDescent="0.2">
      <c r="B52" s="1035"/>
      <c r="C52" s="1035"/>
      <c r="D52" s="152"/>
      <c r="E52" s="152"/>
      <c r="F52" s="152"/>
      <c r="G52" s="152"/>
      <c r="H52" s="152"/>
      <c r="I52" s="152"/>
      <c r="J52" s="152"/>
      <c r="K52" s="152"/>
      <c r="L52" s="152"/>
    </row>
    <row r="53" spans="2:12" ht="6" customHeight="1" x14ac:dyDescent="0.2">
      <c r="B53" s="1035"/>
      <c r="C53" s="1035"/>
      <c r="D53" s="152"/>
      <c r="E53" s="152"/>
      <c r="F53" s="152"/>
      <c r="G53" s="152"/>
      <c r="H53" s="152"/>
      <c r="I53" s="152"/>
      <c r="J53" s="152"/>
      <c r="K53" s="152"/>
      <c r="L53" s="152"/>
    </row>
    <row r="54" spans="2:12" ht="6" customHeight="1" x14ac:dyDescent="0.2">
      <c r="B54" s="1035"/>
      <c r="C54" s="1035"/>
      <c r="D54" s="152"/>
      <c r="E54" s="152"/>
      <c r="F54" s="152"/>
      <c r="G54" s="152"/>
      <c r="H54" s="152"/>
      <c r="I54" s="152"/>
      <c r="J54" s="152"/>
      <c r="K54" s="152"/>
      <c r="L54" s="152"/>
    </row>
    <row r="55" spans="2:12" ht="6" customHeight="1" x14ac:dyDescent="0.2">
      <c r="B55" s="1035"/>
      <c r="C55" s="1035"/>
      <c r="D55" s="152"/>
      <c r="E55" s="152"/>
      <c r="F55" s="152"/>
      <c r="G55" s="152"/>
      <c r="H55" s="152"/>
      <c r="I55" s="152"/>
      <c r="J55" s="152"/>
      <c r="K55" s="152"/>
      <c r="L55" s="152"/>
    </row>
    <row r="56" spans="2:12" ht="6" customHeight="1" x14ac:dyDescent="0.2">
      <c r="B56" s="1035"/>
      <c r="C56" s="1035"/>
      <c r="D56" s="152"/>
      <c r="E56" s="152"/>
      <c r="F56" s="152"/>
      <c r="G56" s="152"/>
      <c r="H56" s="152"/>
      <c r="I56" s="152"/>
      <c r="J56" s="152"/>
      <c r="K56" s="152"/>
      <c r="L56" s="152"/>
    </row>
    <row r="57" spans="2:12" ht="6" customHeight="1" x14ac:dyDescent="0.2">
      <c r="B57" s="1035"/>
      <c r="C57" s="1035"/>
      <c r="D57" s="152"/>
      <c r="E57" s="152"/>
      <c r="F57" s="152"/>
      <c r="G57" s="152"/>
      <c r="H57" s="152"/>
      <c r="I57" s="152"/>
      <c r="J57" s="152"/>
      <c r="K57" s="152"/>
      <c r="L57" s="152"/>
    </row>
    <row r="58" spans="2:12" ht="6" customHeight="1" x14ac:dyDescent="0.2">
      <c r="B58" s="1035"/>
      <c r="C58" s="1035"/>
      <c r="D58" s="152"/>
      <c r="E58" s="152"/>
      <c r="F58" s="152"/>
      <c r="G58" s="152"/>
      <c r="H58" s="152"/>
      <c r="I58" s="152"/>
      <c r="J58" s="152"/>
      <c r="K58" s="152"/>
      <c r="L58" s="152"/>
    </row>
    <row r="59" spans="2:12" ht="6" customHeight="1" x14ac:dyDescent="0.2">
      <c r="B59" s="1035"/>
      <c r="C59" s="1035"/>
      <c r="D59" s="152"/>
      <c r="E59" s="152"/>
      <c r="F59" s="152"/>
      <c r="G59" s="152"/>
      <c r="H59" s="152"/>
      <c r="I59" s="152"/>
      <c r="J59" s="152"/>
      <c r="K59" s="152"/>
      <c r="L59" s="152"/>
    </row>
    <row r="60" spans="2:12" ht="6" customHeight="1" x14ac:dyDescent="0.2">
      <c r="B60" s="1035"/>
      <c r="C60" s="1035"/>
      <c r="D60" s="152"/>
      <c r="E60" s="152"/>
      <c r="F60" s="152"/>
      <c r="G60" s="152"/>
      <c r="H60" s="152"/>
      <c r="I60" s="152"/>
      <c r="J60" s="152"/>
      <c r="K60" s="152"/>
      <c r="L60" s="152"/>
    </row>
    <row r="61" spans="2:12" ht="6" customHeight="1" x14ac:dyDescent="0.2">
      <c r="B61" s="1035"/>
      <c r="C61" s="1035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2:12" ht="6" customHeight="1" x14ac:dyDescent="0.2">
      <c r="B62" s="1035"/>
      <c r="C62" s="1035"/>
      <c r="D62" s="152"/>
      <c r="E62" s="152"/>
      <c r="F62" s="152"/>
      <c r="G62" s="152"/>
      <c r="H62" s="152"/>
      <c r="I62" s="152"/>
      <c r="J62" s="152"/>
      <c r="K62" s="152"/>
      <c r="L62" s="152"/>
    </row>
    <row r="63" spans="2:12" ht="6" customHeight="1" x14ac:dyDescent="0.2">
      <c r="B63" s="1035"/>
      <c r="C63" s="1035"/>
      <c r="D63" s="152"/>
      <c r="E63" s="152"/>
      <c r="F63" s="152"/>
      <c r="G63" s="152"/>
      <c r="H63" s="152"/>
      <c r="I63" s="152"/>
      <c r="J63" s="152"/>
      <c r="K63" s="152"/>
      <c r="L63" s="152"/>
    </row>
    <row r="64" spans="2:12" ht="6" customHeight="1" x14ac:dyDescent="0.2">
      <c r="B64" s="1035"/>
      <c r="C64" s="1035"/>
      <c r="D64" s="152"/>
      <c r="E64" s="152"/>
      <c r="F64" s="152"/>
      <c r="G64" s="152"/>
      <c r="H64" s="152"/>
      <c r="I64" s="152"/>
      <c r="J64" s="152"/>
      <c r="K64" s="152"/>
      <c r="L64" s="152"/>
    </row>
    <row r="65" spans="2:12" ht="6" customHeight="1" x14ac:dyDescent="0.2">
      <c r="B65" s="1035"/>
      <c r="C65" s="1035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2:12" ht="6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</row>
    <row r="67" spans="2:12" ht="24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</row>
    <row r="68" spans="2:12" ht="24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</row>
    <row r="69" spans="2:12" ht="24" customHeight="1" x14ac:dyDescent="0.2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</row>
    <row r="70" spans="2:12" ht="24" customHeight="1" x14ac:dyDescent="0.2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</row>
    <row r="71" spans="2:12" ht="24" customHeight="1" x14ac:dyDescent="0.2">
      <c r="B71" s="152"/>
      <c r="C71" s="152"/>
      <c r="D71" s="152"/>
      <c r="E71" s="152"/>
      <c r="F71" s="152"/>
      <c r="G71" s="152"/>
      <c r="H71" s="152"/>
      <c r="I71" s="152"/>
      <c r="J71" s="152"/>
      <c r="K71" s="152"/>
      <c r="L71" s="152"/>
    </row>
    <row r="72" spans="2:12" ht="18" customHeight="1" x14ac:dyDescent="0.25">
      <c r="B72" s="1071" t="s">
        <v>853</v>
      </c>
      <c r="C72" s="40"/>
      <c r="D72" s="43"/>
      <c r="E72" s="43"/>
      <c r="F72" s="43"/>
      <c r="G72" s="43"/>
      <c r="H72" s="43"/>
      <c r="I72" s="43"/>
      <c r="J72" s="43"/>
      <c r="K72" s="43"/>
      <c r="L72" s="152"/>
    </row>
    <row r="73" spans="2:12" ht="36" customHeight="1" x14ac:dyDescent="0.2">
      <c r="B73" s="1785"/>
      <c r="C73" s="1785"/>
      <c r="D73" s="2361"/>
      <c r="E73" s="1786" t="s">
        <v>572</v>
      </c>
      <c r="F73" s="1786"/>
      <c r="G73" s="1786" t="s">
        <v>854</v>
      </c>
      <c r="H73" s="1786"/>
      <c r="I73" s="1786" t="s">
        <v>836</v>
      </c>
      <c r="J73" s="1786"/>
      <c r="K73" s="1786" t="s">
        <v>855</v>
      </c>
      <c r="L73" s="1526"/>
    </row>
    <row r="74" spans="2:12" ht="30" customHeight="1" x14ac:dyDescent="0.2">
      <c r="B74" s="2205"/>
      <c r="C74" s="2205"/>
      <c r="D74" s="1594"/>
      <c r="E74" s="128" t="s">
        <v>310</v>
      </c>
      <c r="F74" s="128" t="s">
        <v>856</v>
      </c>
      <c r="G74" s="128" t="s">
        <v>310</v>
      </c>
      <c r="H74" s="128" t="s">
        <v>856</v>
      </c>
      <c r="I74" s="128" t="s">
        <v>310</v>
      </c>
      <c r="J74" s="128" t="s">
        <v>856</v>
      </c>
      <c r="K74" s="128" t="s">
        <v>310</v>
      </c>
      <c r="L74" s="1078" t="s">
        <v>856</v>
      </c>
    </row>
    <row r="75" spans="2:12" ht="24" customHeight="1" x14ac:dyDescent="0.2">
      <c r="B75" s="1080">
        <v>22</v>
      </c>
      <c r="C75" s="1080"/>
      <c r="D75" s="1081">
        <v>44763</v>
      </c>
      <c r="E75" s="1082">
        <v>0.5</v>
      </c>
      <c r="F75" s="167">
        <v>50</v>
      </c>
      <c r="G75" s="1082"/>
      <c r="H75" s="167"/>
      <c r="I75" s="955"/>
      <c r="J75" s="1083"/>
      <c r="K75" s="956"/>
      <c r="L75" s="473"/>
    </row>
    <row r="76" spans="2:12" ht="24" customHeight="1" x14ac:dyDescent="0.2">
      <c r="B76" s="1080"/>
      <c r="C76" s="1080"/>
      <c r="D76" s="1081">
        <v>44769</v>
      </c>
      <c r="E76" s="1082"/>
      <c r="F76" s="779"/>
      <c r="G76" s="1082" t="s">
        <v>857</v>
      </c>
      <c r="H76" s="167">
        <v>75</v>
      </c>
      <c r="I76" s="955"/>
      <c r="J76" s="1083"/>
      <c r="K76" s="956"/>
      <c r="L76" s="473"/>
    </row>
    <row r="77" spans="2:12" ht="24" customHeight="1" x14ac:dyDescent="0.2">
      <c r="B77" s="1080"/>
      <c r="C77" s="1080"/>
      <c r="D77" s="1081">
        <v>44777</v>
      </c>
      <c r="E77" s="1082"/>
      <c r="F77" s="779"/>
      <c r="G77" s="1082"/>
      <c r="H77" s="167"/>
      <c r="I77" s="955"/>
      <c r="J77" s="1083"/>
      <c r="K77" s="956">
        <v>1.75</v>
      </c>
      <c r="L77" s="473">
        <v>50</v>
      </c>
    </row>
    <row r="78" spans="2:12" ht="24" customHeight="1" x14ac:dyDescent="0.2">
      <c r="B78" s="1080"/>
      <c r="C78" s="1080"/>
      <c r="D78" s="1081">
        <v>44812</v>
      </c>
      <c r="E78" s="1082">
        <v>1.25</v>
      </c>
      <c r="F78" s="167">
        <v>75</v>
      </c>
      <c r="G78" s="1082"/>
      <c r="H78" s="167"/>
      <c r="I78" s="955"/>
      <c r="J78" s="1083"/>
      <c r="K78" s="956"/>
      <c r="L78" s="473"/>
    </row>
    <row r="79" spans="2:12" ht="24" customHeight="1" x14ac:dyDescent="0.2">
      <c r="B79" s="1080"/>
      <c r="C79" s="1080"/>
      <c r="D79" s="1081">
        <v>44825</v>
      </c>
      <c r="E79" s="1082"/>
      <c r="F79" s="779"/>
      <c r="G79" s="1082" t="s">
        <v>858</v>
      </c>
      <c r="H79" s="167">
        <v>75</v>
      </c>
      <c r="I79" s="955"/>
      <c r="J79" s="1083"/>
      <c r="K79" s="956"/>
      <c r="L79" s="473"/>
    </row>
    <row r="80" spans="2:12" ht="24" customHeight="1" x14ac:dyDescent="0.2">
      <c r="B80" s="1080"/>
      <c r="C80" s="1080"/>
      <c r="D80" s="1081">
        <v>44826</v>
      </c>
      <c r="E80" s="1082"/>
      <c r="F80" s="779"/>
      <c r="G80" s="1082"/>
      <c r="H80" s="167"/>
      <c r="I80" s="955"/>
      <c r="J80" s="1083"/>
      <c r="K80" s="956">
        <v>2.25</v>
      </c>
      <c r="L80" s="473">
        <v>50</v>
      </c>
    </row>
    <row r="81" spans="2:12" ht="24" customHeight="1" x14ac:dyDescent="0.2">
      <c r="B81" s="1080"/>
      <c r="C81" s="1080"/>
      <c r="D81" s="1081">
        <v>44861</v>
      </c>
      <c r="E81" s="1082">
        <v>2</v>
      </c>
      <c r="F81" s="167">
        <v>75</v>
      </c>
      <c r="G81" s="1082"/>
      <c r="H81" s="167"/>
      <c r="I81" s="955"/>
      <c r="J81" s="1083"/>
      <c r="K81" s="956"/>
      <c r="L81" s="473"/>
    </row>
    <row r="82" spans="2:12" ht="24" customHeight="1" x14ac:dyDescent="0.2">
      <c r="B82" s="1080"/>
      <c r="C82" s="1080"/>
      <c r="D82" s="1081">
        <v>44867</v>
      </c>
      <c r="E82" s="1082"/>
      <c r="F82" s="167"/>
      <c r="G82" s="1082" t="s">
        <v>859</v>
      </c>
      <c r="H82" s="167">
        <v>75</v>
      </c>
      <c r="I82" s="955"/>
      <c r="J82" s="1083"/>
      <c r="K82" s="956"/>
      <c r="L82" s="473"/>
    </row>
    <row r="83" spans="2:12" ht="24" customHeight="1" x14ac:dyDescent="0.2">
      <c r="B83" s="1080"/>
      <c r="C83" s="1080"/>
      <c r="D83" s="1081">
        <v>44868</v>
      </c>
      <c r="E83" s="1082"/>
      <c r="F83" s="167"/>
      <c r="G83" s="1082"/>
      <c r="H83" s="167"/>
      <c r="I83" s="955"/>
      <c r="J83" s="1083"/>
      <c r="K83" s="956">
        <v>3</v>
      </c>
      <c r="L83" s="473">
        <v>75</v>
      </c>
    </row>
    <row r="84" spans="2:12" ht="24" customHeight="1" x14ac:dyDescent="0.2">
      <c r="B84" s="1080"/>
      <c r="C84" s="1080"/>
      <c r="D84" s="1081">
        <v>44909</v>
      </c>
      <c r="E84" s="1082"/>
      <c r="F84" s="167"/>
      <c r="G84" s="1082" t="s">
        <v>860</v>
      </c>
      <c r="H84" s="167">
        <v>50</v>
      </c>
      <c r="I84" s="955"/>
      <c r="J84" s="1083"/>
      <c r="K84" s="956"/>
      <c r="L84" s="473"/>
    </row>
    <row r="85" spans="2:12" ht="24" customHeight="1" x14ac:dyDescent="0.2">
      <c r="B85" s="1140"/>
      <c r="C85" s="1140"/>
      <c r="D85" s="1141">
        <v>44910</v>
      </c>
      <c r="E85" s="1079">
        <v>2.5</v>
      </c>
      <c r="F85" s="164">
        <v>50</v>
      </c>
      <c r="G85" s="1079"/>
      <c r="H85" s="164"/>
      <c r="I85" s="398"/>
      <c r="J85" s="1142"/>
      <c r="K85" s="399">
        <v>3.5</v>
      </c>
      <c r="L85" s="472">
        <v>50</v>
      </c>
    </row>
    <row r="86" spans="2:12" ht="24" customHeight="1" x14ac:dyDescent="0.2">
      <c r="B86" s="1080">
        <v>23</v>
      </c>
      <c r="C86" s="1080"/>
      <c r="D86" s="1081">
        <v>44958</v>
      </c>
      <c r="E86" s="1082"/>
      <c r="F86" s="779"/>
      <c r="G86" s="1082" t="s">
        <v>1042</v>
      </c>
      <c r="H86" s="167">
        <v>25</v>
      </c>
      <c r="I86" s="955"/>
      <c r="J86" s="1083"/>
      <c r="K86" s="956"/>
      <c r="L86" s="473"/>
    </row>
    <row r="87" spans="2:12" ht="24" customHeight="1" x14ac:dyDescent="0.2">
      <c r="B87" s="1080"/>
      <c r="C87" s="1080"/>
      <c r="D87" s="1081">
        <v>44959</v>
      </c>
      <c r="E87" s="1082">
        <v>3</v>
      </c>
      <c r="F87" s="167">
        <v>50</v>
      </c>
      <c r="G87" s="1082"/>
      <c r="H87" s="167"/>
      <c r="I87" s="955"/>
      <c r="J87" s="1083"/>
      <c r="K87" s="956">
        <v>4</v>
      </c>
      <c r="L87" s="473">
        <v>50</v>
      </c>
    </row>
    <row r="88" spans="2:12" ht="24" customHeight="1" x14ac:dyDescent="0.2">
      <c r="B88" s="1080"/>
      <c r="C88" s="1080"/>
      <c r="D88" s="1081">
        <v>45001</v>
      </c>
      <c r="E88" s="1082">
        <v>3.5</v>
      </c>
      <c r="F88" s="167">
        <v>50</v>
      </c>
      <c r="G88" s="1082"/>
      <c r="H88" s="167"/>
      <c r="I88" s="955"/>
      <c r="J88" s="1083"/>
      <c r="K88" s="956"/>
      <c r="L88" s="473"/>
    </row>
    <row r="89" spans="2:12" ht="24" customHeight="1" x14ac:dyDescent="0.2">
      <c r="B89" s="1080"/>
      <c r="C89" s="1080"/>
      <c r="D89" s="1081">
        <v>45007</v>
      </c>
      <c r="E89" s="1082"/>
      <c r="F89" s="167"/>
      <c r="G89" s="1082" t="s">
        <v>1046</v>
      </c>
      <c r="H89" s="167">
        <v>25</v>
      </c>
      <c r="I89" s="955"/>
      <c r="J89" s="1083"/>
      <c r="K89" s="956"/>
      <c r="L89" s="473"/>
    </row>
    <row r="90" spans="2:12" ht="24" customHeight="1" x14ac:dyDescent="0.2">
      <c r="B90" s="1080"/>
      <c r="C90" s="1080"/>
      <c r="D90" s="1081">
        <v>45008</v>
      </c>
      <c r="E90" s="1082"/>
      <c r="F90" s="167"/>
      <c r="G90" s="1082"/>
      <c r="H90" s="167"/>
      <c r="I90" s="955"/>
      <c r="J90" s="1083"/>
      <c r="K90" s="956">
        <v>4.25</v>
      </c>
      <c r="L90" s="473">
        <v>25</v>
      </c>
    </row>
    <row r="91" spans="2:12" ht="24" customHeight="1" x14ac:dyDescent="0.2">
      <c r="B91" s="1080"/>
      <c r="C91" s="1080"/>
      <c r="D91" s="1081">
        <v>45049</v>
      </c>
      <c r="E91" s="1082"/>
      <c r="F91" s="167"/>
      <c r="G91" s="1082" t="s">
        <v>1053</v>
      </c>
      <c r="H91" s="167">
        <v>25</v>
      </c>
      <c r="I91" s="955"/>
      <c r="J91" s="1083"/>
      <c r="K91" s="956"/>
      <c r="L91" s="473"/>
    </row>
    <row r="92" spans="2:12" ht="24" customHeight="1" x14ac:dyDescent="0.2">
      <c r="B92" s="1080"/>
      <c r="C92" s="1080"/>
      <c r="D92" s="1081">
        <v>45050</v>
      </c>
      <c r="E92" s="1082">
        <v>3.75</v>
      </c>
      <c r="F92" s="167">
        <v>25</v>
      </c>
      <c r="G92" s="1082"/>
      <c r="H92" s="167"/>
      <c r="I92" s="955"/>
      <c r="J92" s="1083"/>
      <c r="K92" s="956"/>
      <c r="L92" s="473"/>
    </row>
    <row r="93" spans="2:12" ht="24" customHeight="1" x14ac:dyDescent="0.2">
      <c r="B93" s="1080"/>
      <c r="C93" s="1080"/>
      <c r="D93" s="1081">
        <v>45057</v>
      </c>
      <c r="E93" s="1082"/>
      <c r="F93" s="167"/>
      <c r="G93" s="1082"/>
      <c r="H93" s="167"/>
      <c r="I93" s="955"/>
      <c r="J93" s="1083"/>
      <c r="K93" s="956">
        <v>4.5</v>
      </c>
      <c r="L93" s="473">
        <v>25</v>
      </c>
    </row>
    <row r="94" spans="2:12" ht="2.1" customHeight="1" x14ac:dyDescent="0.2">
      <c r="B94" s="2379"/>
      <c r="C94" s="2379"/>
      <c r="D94" s="563"/>
      <c r="E94" s="1084"/>
      <c r="F94" s="1084"/>
      <c r="G94" s="1084"/>
      <c r="H94" s="1084"/>
      <c r="I94" s="581"/>
      <c r="J94" s="564"/>
      <c r="K94" s="563"/>
      <c r="L94" s="829"/>
    </row>
    <row r="95" spans="2:12" s="833" customFormat="1" ht="18" customHeight="1" x14ac:dyDescent="0.2">
      <c r="B95" s="249" t="s">
        <v>861</v>
      </c>
      <c r="C95" s="249"/>
      <c r="D95" s="88"/>
      <c r="E95" s="88"/>
      <c r="F95" s="88"/>
      <c r="G95" s="88"/>
      <c r="H95" s="88"/>
      <c r="I95" s="88"/>
      <c r="J95" s="88"/>
      <c r="K95" s="88"/>
      <c r="L95" s="834"/>
    </row>
    <row r="96" spans="2:12" s="833" customFormat="1" ht="18" customHeight="1" x14ac:dyDescent="0.2">
      <c r="B96" s="1085" t="s">
        <v>862</v>
      </c>
      <c r="C96" s="1085"/>
      <c r="J96" s="69"/>
      <c r="K96" s="69"/>
    </row>
    <row r="97" spans="2:14" ht="18" customHeight="1" x14ac:dyDescent="0.2">
      <c r="B97" s="1086"/>
      <c r="C97" s="1086"/>
      <c r="D97" s="1086"/>
      <c r="E97" s="1086"/>
      <c r="F97" s="1086"/>
      <c r="G97" s="1086"/>
      <c r="H97" s="1086"/>
      <c r="I97" s="1086"/>
      <c r="J97" s="1086"/>
      <c r="K97" s="1086"/>
      <c r="L97" s="1086"/>
    </row>
    <row r="98" spans="2:14" ht="18" customHeight="1" x14ac:dyDescent="0.2">
      <c r="B98" s="1087"/>
      <c r="C98" s="1087"/>
      <c r="D98" s="1087"/>
      <c r="F98" s="1087"/>
      <c r="H98" s="1087"/>
      <c r="I98" s="1087"/>
      <c r="J98" s="1087"/>
      <c r="K98" s="1087"/>
      <c r="L98" s="1087"/>
    </row>
    <row r="99" spans="2:14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</row>
    <row r="100" spans="2:14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772"/>
      <c r="N100" s="772"/>
    </row>
    <row r="101" spans="2:14" ht="18" customHeight="1" x14ac:dyDescent="0.3">
      <c r="B101" s="882" t="str">
        <f>+Capa!$G$15</f>
        <v>Indicadores de Conjuntura  •  maio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926</v>
      </c>
      <c r="M101" s="43"/>
      <c r="N101" s="419"/>
    </row>
    <row r="102" spans="2:14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</row>
    <row r="103" spans="2:14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</row>
    <row r="104" spans="2:14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</row>
    <row r="105" spans="2:14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</row>
    <row r="106" spans="2:14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</row>
    <row r="107" spans="2:14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</row>
    <row r="108" spans="2:14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</row>
    <row r="109" spans="2:14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</row>
    <row r="110" spans="2:14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</row>
    <row r="111" spans="2:14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</row>
    <row r="112" spans="2:14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</row>
    <row r="113" spans="2:12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</row>
    <row r="114" spans="2:12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</row>
    <row r="115" spans="2:12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</row>
    <row r="116" spans="2:12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</row>
    <row r="117" spans="2:12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</row>
    <row r="118" spans="2:12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</row>
    <row r="119" spans="2:12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</row>
    <row r="120" spans="2:12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</row>
    <row r="121" spans="2:12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</row>
  </sheetData>
  <mergeCells count="24">
    <mergeCell ref="B14:C14"/>
    <mergeCell ref="B11:C11"/>
    <mergeCell ref="B12:C12"/>
    <mergeCell ref="B13:C13"/>
    <mergeCell ref="B100:L100"/>
    <mergeCell ref="B73:D74"/>
    <mergeCell ref="E73:F73"/>
    <mergeCell ref="G73:H73"/>
    <mergeCell ref="I73:J73"/>
    <mergeCell ref="K73:L73"/>
    <mergeCell ref="B94:C94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B129"/>
  <sheetViews>
    <sheetView showGridLines="0" view="pageBreakPreview" topLeftCell="A61" zoomScale="65" zoomScaleNormal="100" zoomScaleSheetLayoutView="65" workbookViewId="0">
      <selection activeCell="G89" sqref="G89:H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7" width="25.7109375" style="9" customWidth="1"/>
    <col min="8" max="8" width="15.7109375" style="9" customWidth="1"/>
    <col min="9" max="9" width="13.7109375" style="9" customWidth="1"/>
    <col min="10" max="11" width="10.7109375" style="9" customWidth="1"/>
    <col min="12" max="12" width="17.7109375" style="9" customWidth="1"/>
    <col min="13" max="13" width="15.7109375" style="9" customWidth="1"/>
    <col min="14" max="16384" width="9.140625" style="9"/>
  </cols>
  <sheetData>
    <row r="1" spans="2:16" ht="26.25" customHeight="1" x14ac:dyDescent="0.2">
      <c r="B1" s="1351" t="s">
        <v>17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</row>
    <row r="2" spans="2:16" s="20" customFormat="1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  <c r="L2" s="1178"/>
      <c r="M2" s="1178"/>
    </row>
    <row r="3" spans="2:16" s="20" customFormat="1" ht="18" customHeight="1" x14ac:dyDescent="0.2">
      <c r="B3" s="1088"/>
      <c r="C3" s="1088"/>
      <c r="D3" s="1089"/>
      <c r="E3" s="1090"/>
      <c r="F3" s="1091"/>
      <c r="G3" s="1091"/>
      <c r="H3" s="152"/>
      <c r="I3" s="152"/>
      <c r="J3" s="152"/>
      <c r="K3" s="152"/>
      <c r="L3" s="152"/>
    </row>
    <row r="4" spans="2:16" ht="18" customHeight="1" x14ac:dyDescent="0.25">
      <c r="B4" s="588"/>
      <c r="C4" s="588"/>
      <c r="D4" s="1092"/>
      <c r="E4" s="1093"/>
      <c r="F4" s="1094"/>
      <c r="G4" s="1094"/>
      <c r="H4" s="704"/>
      <c r="I4" s="43"/>
      <c r="J4" s="43"/>
      <c r="K4" s="43"/>
      <c r="L4" s="43"/>
      <c r="N4" s="43"/>
      <c r="O4" s="1130" t="s">
        <v>0</v>
      </c>
      <c r="P4" s="43"/>
    </row>
    <row r="5" spans="2:16" ht="18" customHeight="1" x14ac:dyDescent="0.25">
      <c r="B5" s="39" t="s">
        <v>864</v>
      </c>
      <c r="C5" s="676"/>
      <c r="D5" s="1092"/>
      <c r="E5" s="1093"/>
      <c r="F5" s="1094"/>
      <c r="G5" s="1094"/>
      <c r="H5" s="704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2">
      <c r="B6" s="80" t="s">
        <v>865</v>
      </c>
      <c r="C6" s="43"/>
      <c r="D6" s="1092"/>
      <c r="E6" s="1093"/>
      <c r="F6" s="1094"/>
      <c r="G6" s="1094"/>
      <c r="H6" s="704"/>
      <c r="I6" s="43"/>
      <c r="J6" s="43"/>
      <c r="K6" s="43"/>
      <c r="L6" s="43"/>
      <c r="M6" s="43"/>
      <c r="N6" s="43"/>
      <c r="O6" s="43"/>
      <c r="P6" s="43"/>
    </row>
    <row r="7" spans="2:16" ht="27.95" customHeight="1" x14ac:dyDescent="0.2">
      <c r="B7" s="1818"/>
      <c r="C7" s="1818"/>
      <c r="D7" s="2419" t="s">
        <v>572</v>
      </c>
      <c r="E7" s="2420"/>
      <c r="F7" s="2420"/>
      <c r="G7" s="2420"/>
      <c r="H7" s="1581" t="s">
        <v>22</v>
      </c>
      <c r="I7" s="1581"/>
      <c r="J7" s="1581"/>
      <c r="K7" s="1581" t="s">
        <v>792</v>
      </c>
      <c r="L7" s="1581"/>
      <c r="M7" s="1581"/>
      <c r="N7" s="43"/>
      <c r="O7" s="43"/>
      <c r="P7" s="43"/>
    </row>
    <row r="8" spans="2:16" ht="27.95" customHeight="1" x14ac:dyDescent="0.2">
      <c r="B8" s="1818"/>
      <c r="C8" s="1818"/>
      <c r="D8" s="2421" t="s">
        <v>866</v>
      </c>
      <c r="E8" s="2422"/>
      <c r="F8" s="2422"/>
      <c r="G8" s="2423"/>
      <c r="H8" s="1962" t="s">
        <v>1043</v>
      </c>
      <c r="I8" s="1962"/>
      <c r="J8" s="1963"/>
      <c r="K8" s="2178" t="s">
        <v>1044</v>
      </c>
      <c r="L8" s="1962"/>
      <c r="M8" s="2367"/>
      <c r="N8" s="43"/>
      <c r="O8" s="43"/>
      <c r="P8" s="43"/>
    </row>
    <row r="9" spans="2:16" ht="27.95" customHeight="1" x14ac:dyDescent="0.2">
      <c r="B9" s="1900"/>
      <c r="C9" s="1900"/>
      <c r="D9" s="1095" t="s">
        <v>867</v>
      </c>
      <c r="E9" s="1096" t="s">
        <v>868</v>
      </c>
      <c r="F9" s="1097" t="s">
        <v>869</v>
      </c>
      <c r="G9" s="1097" t="s">
        <v>870</v>
      </c>
      <c r="H9" s="1964"/>
      <c r="I9" s="1964"/>
      <c r="J9" s="1965"/>
      <c r="K9" s="1866"/>
      <c r="L9" s="1964"/>
      <c r="M9" s="1867"/>
      <c r="N9" s="43"/>
      <c r="O9" s="43"/>
      <c r="P9" s="43"/>
    </row>
    <row r="10" spans="2:16" ht="24" customHeight="1" x14ac:dyDescent="0.2">
      <c r="B10" s="1175">
        <v>2020</v>
      </c>
      <c r="C10" s="1175"/>
      <c r="D10" s="1098">
        <f>+'[78]Euribor(curto prazo)FP, M.Mens'!R25</f>
        <v>-0.49833333333333335</v>
      </c>
      <c r="E10" s="1098">
        <f>+'[78]Euribor(curto prazo)FP, M.Mens'!S25</f>
        <v>-0.42492803030303034</v>
      </c>
      <c r="F10" s="1098">
        <f>+'[78]Euribor(curto prazo)FP, M.Mens'!T25</f>
        <v>-0.36333333333333329</v>
      </c>
      <c r="G10" s="1098">
        <f>+'[78]Euribor(curto prazo)FP, M.Mens'!U25</f>
        <v>-0.30416666666666664</v>
      </c>
      <c r="H10" s="2417">
        <f>+'[78]Euribor(curto prazo)FP, M.Mens'!V25</f>
        <v>0.36834166666666673</v>
      </c>
      <c r="I10" s="2417"/>
      <c r="J10" s="2417"/>
      <c r="K10" s="2418">
        <f>+'[78]Euribor(curto prazo)FP, M.Mens'!X25</f>
        <v>-3.5025000000000008E-2</v>
      </c>
      <c r="L10" s="2417"/>
      <c r="M10" s="2417"/>
      <c r="N10" s="43"/>
      <c r="O10" s="43"/>
      <c r="P10" s="43"/>
    </row>
    <row r="11" spans="2:16" ht="24" customHeight="1" x14ac:dyDescent="0.2">
      <c r="B11" s="1175">
        <v>2021</v>
      </c>
      <c r="C11" s="1175"/>
      <c r="D11" s="1098">
        <f>+'[78]Euribor(curto prazo)FP, M.Mens'!R26</f>
        <v>-0.56166666666666665</v>
      </c>
      <c r="E11" s="1098">
        <f>+'[78]Euribor(curto prazo)FP, M.Mens'!S26</f>
        <v>-0.54918333333333325</v>
      </c>
      <c r="F11" s="1098">
        <f>+'[78]Euribor(curto prazo)FP, M.Mens'!T26</f>
        <v>-0.5235833333333334</v>
      </c>
      <c r="G11" s="1098">
        <f>+'[78]Euribor(curto prazo)FP, M.Mens'!U26</f>
        <v>-0.49046250000000002</v>
      </c>
      <c r="H11" s="2417">
        <f>+'[78]Euribor(curto prazo)FP, M.Mens'!V26</f>
        <v>3.9341666666666664E-2</v>
      </c>
      <c r="I11" s="2417"/>
      <c r="J11" s="2417"/>
      <c r="K11" s="2418">
        <f>+'[78]Euribor(curto prazo)FP, M.Mens'!X26</f>
        <v>-2.3175000000000001E-2</v>
      </c>
      <c r="L11" s="2417"/>
      <c r="M11" s="2417"/>
      <c r="N11" s="43"/>
      <c r="O11" s="43"/>
      <c r="P11" s="43"/>
    </row>
    <row r="12" spans="2:16" ht="24" customHeight="1" x14ac:dyDescent="0.2">
      <c r="B12" s="1175">
        <v>2022</v>
      </c>
      <c r="C12" s="1175"/>
      <c r="D12" s="1098">
        <f>+'[78]Euribor(curto prazo)FP, M.Mens'!R27</f>
        <v>9.083333333333328E-2</v>
      </c>
      <c r="E12" s="1098">
        <f>+'[78]Euribor(curto prazo)FP, M.Mens'!S27</f>
        <v>0.34166666666666662</v>
      </c>
      <c r="F12" s="1098">
        <f>+'[78]Euribor(curto prazo)FP, M.Mens'!T27</f>
        <v>0.67333333333333334</v>
      </c>
      <c r="G12" s="1098">
        <f>+'[78]Euribor(curto prazo)FP, M.Mens'!U27</f>
        <v>1.0874999999999999</v>
      </c>
      <c r="H12" s="2417">
        <f>+'[78]Euribor(curto prazo)FP, M.Mens'!V27</f>
        <v>1.6310500000000001</v>
      </c>
      <c r="I12" s="2417"/>
      <c r="J12" s="2417"/>
      <c r="K12" s="2418">
        <f>+'[78]Euribor(curto prazo)FP, M.Mens'!X27</f>
        <v>-3.1541666666666669E-2</v>
      </c>
      <c r="L12" s="2417"/>
      <c r="M12" s="2417"/>
      <c r="N12" s="43"/>
      <c r="O12" s="43"/>
      <c r="P12" s="43"/>
    </row>
    <row r="13" spans="2:16" ht="24" customHeight="1" x14ac:dyDescent="0.2">
      <c r="B13" s="1959"/>
      <c r="C13" s="1959"/>
      <c r="D13" s="1099"/>
      <c r="E13" s="1099"/>
      <c r="F13" s="1099"/>
      <c r="G13" s="1099"/>
      <c r="H13" s="2424"/>
      <c r="I13" s="2424"/>
      <c r="J13" s="2424"/>
      <c r="K13" s="2425"/>
      <c r="L13" s="2424"/>
      <c r="M13" s="2424"/>
      <c r="N13" s="43"/>
      <c r="O13" s="43"/>
      <c r="P13" s="43"/>
    </row>
    <row r="14" spans="2:16" ht="24" customHeight="1" x14ac:dyDescent="0.2">
      <c r="B14" s="57">
        <v>21</v>
      </c>
      <c r="C14" s="58" t="s">
        <v>70</v>
      </c>
      <c r="D14" s="1082">
        <f>+'[78]Euribor(curto prazo)FP, M.Mens'!H278</f>
        <v>-0.56999999999999995</v>
      </c>
      <c r="E14" s="1082">
        <f>+'[78]Euribor(curto prazo)FP, M.Mens'!I278</f>
        <v>-0.56999999999999995</v>
      </c>
      <c r="F14" s="1082">
        <f>+'[78]Euribor(curto prazo)FP, M.Mens'!J278</f>
        <v>-0.53</v>
      </c>
      <c r="G14" s="1082">
        <f>+'[78]Euribor(curto prazo)FP, M.Mens'!K278</f>
        <v>-0.49</v>
      </c>
      <c r="H14" s="2412">
        <f>+'[78]Euribor(curto prazo)FP, M.Mens'!L278</f>
        <v>0.05</v>
      </c>
      <c r="I14" s="2412"/>
      <c r="J14" s="2412"/>
      <c r="K14" s="2413">
        <f>+'[78]Euribor(curto prazo)FP, M.Mens'!N278</f>
        <v>-3.9100000000000003E-2</v>
      </c>
      <c r="L14" s="2412"/>
      <c r="M14" s="2412"/>
      <c r="N14" s="43"/>
      <c r="O14" s="43"/>
      <c r="P14" s="43"/>
    </row>
    <row r="15" spans="2:16" ht="24" customHeight="1" x14ac:dyDescent="0.2">
      <c r="B15" s="110"/>
      <c r="C15" s="51" t="s">
        <v>71</v>
      </c>
      <c r="D15" s="1079">
        <f>+'[78]Euribor(curto prazo)FP, M.Mens'!H279</f>
        <v>-0.6</v>
      </c>
      <c r="E15" s="1079">
        <f>+'[78]Euribor(curto prazo)FP, M.Mens'!I279</f>
        <v>-0.57999999999999996</v>
      </c>
      <c r="F15" s="1079">
        <f>+'[78]Euribor(curto prazo)FP, M.Mens'!J279</f>
        <v>-0.54</v>
      </c>
      <c r="G15" s="1079">
        <f>+'[78]Euribor(curto prazo)FP, M.Mens'!K279</f>
        <v>-0.5</v>
      </c>
      <c r="H15" s="2414">
        <f>+'[78]Euribor(curto prazo)FP, M.Mens'!L279</f>
        <v>4.9500000000000002E-2</v>
      </c>
      <c r="I15" s="2414"/>
      <c r="J15" s="2414"/>
      <c r="K15" s="2415">
        <f>+'[78]Euribor(curto prazo)FP, M.Mens'!N279</f>
        <v>-2.5100000000000001E-2</v>
      </c>
      <c r="L15" s="2414"/>
      <c r="M15" s="2414"/>
      <c r="N15" s="43"/>
      <c r="O15" s="43"/>
      <c r="P15" s="43"/>
    </row>
    <row r="16" spans="2:16" ht="24" customHeight="1" x14ac:dyDescent="0.2">
      <c r="B16" s="57">
        <v>22</v>
      </c>
      <c r="C16" s="58" t="s">
        <v>72</v>
      </c>
      <c r="D16" s="1082">
        <f>+'[78]Euribor(curto prazo)FP, M.Mens'!H280</f>
        <v>-0.56000000000000005</v>
      </c>
      <c r="E16" s="1082">
        <f>+'[78]Euribor(curto prazo)FP, M.Mens'!I280</f>
        <v>-0.56000000000000005</v>
      </c>
      <c r="F16" s="1082">
        <f>+'[78]Euribor(curto prazo)FP, M.Mens'!J280</f>
        <v>-0.53</v>
      </c>
      <c r="G16" s="1082">
        <f>+'[78]Euribor(curto prazo)FP, M.Mens'!K280</f>
        <v>-0.48</v>
      </c>
      <c r="H16" s="2412">
        <f>+'[78]Euribor(curto prazo)FP, M.Mens'!L280</f>
        <v>4.8000000000000001E-2</v>
      </c>
      <c r="I16" s="2412"/>
      <c r="J16" s="2412"/>
      <c r="K16" s="2413">
        <f>+'[78]Euribor(curto prazo)FP, M.Mens'!N280</f>
        <v>-1.9099999999999999E-2</v>
      </c>
      <c r="L16" s="2412"/>
      <c r="M16" s="2412"/>
      <c r="N16" s="43"/>
      <c r="O16" s="43"/>
      <c r="P16" s="43"/>
    </row>
    <row r="17" spans="2:16" ht="24" customHeight="1" x14ac:dyDescent="0.2">
      <c r="B17" s="57"/>
      <c r="C17" s="58" t="s">
        <v>73</v>
      </c>
      <c r="D17" s="1082">
        <f>+'[78]Euribor(curto prazo)FP, M.Mens'!H281</f>
        <v>-0.55000000000000004</v>
      </c>
      <c r="E17" s="1082">
        <f>+'[78]Euribor(curto prazo)FP, M.Mens'!I281</f>
        <v>-0.53</v>
      </c>
      <c r="F17" s="1082">
        <f>+'[78]Euribor(curto prazo)FP, M.Mens'!J281</f>
        <v>-0.48</v>
      </c>
      <c r="G17" s="1082">
        <f>+'[78]Euribor(curto prazo)FP, M.Mens'!K281</f>
        <v>-0.34</v>
      </c>
      <c r="H17" s="2412">
        <f>+'[78]Euribor(curto prazo)FP, M.Mens'!L281</f>
        <v>4.9500000000000002E-2</v>
      </c>
      <c r="I17" s="2412"/>
      <c r="J17" s="2412"/>
      <c r="K17" s="2413">
        <f>+'[78]Euribor(curto prazo)FP, M.Mens'!N281</f>
        <v>-1.8499999999999999E-2</v>
      </c>
      <c r="L17" s="2412"/>
      <c r="M17" s="2412"/>
      <c r="N17" s="43"/>
      <c r="O17" s="43"/>
      <c r="P17" s="43"/>
    </row>
    <row r="18" spans="2:16" ht="24" customHeight="1" x14ac:dyDescent="0.2">
      <c r="B18" s="57"/>
      <c r="C18" s="58" t="s">
        <v>74</v>
      </c>
      <c r="D18" s="1082">
        <f>+'[78]Euribor(curto prazo)FP, M.Mens'!H282</f>
        <v>-0.54</v>
      </c>
      <c r="E18" s="1082">
        <f>+'[78]Euribor(curto prazo)FP, M.Mens'!I282</f>
        <v>-0.5</v>
      </c>
      <c r="F18" s="1082">
        <f>+'[78]Euribor(curto prazo)FP, M.Mens'!J282</f>
        <v>-0.42</v>
      </c>
      <c r="G18" s="1082">
        <f>+'[78]Euribor(curto prazo)FP, M.Mens'!K282</f>
        <v>-0.24</v>
      </c>
      <c r="H18" s="2412">
        <f>+'[78]Euribor(curto prazo)FP, M.Mens'!L282</f>
        <v>0.1613</v>
      </c>
      <c r="I18" s="2412"/>
      <c r="J18" s="2412"/>
      <c r="K18" s="2413">
        <f>+'[78]Euribor(curto prazo)FP, M.Mens'!N282</f>
        <v>-8.2000000000000007E-3</v>
      </c>
      <c r="L18" s="2412"/>
      <c r="M18" s="2412"/>
      <c r="N18" s="43"/>
      <c r="O18" s="43"/>
      <c r="P18" s="43"/>
    </row>
    <row r="19" spans="2:16" ht="24" customHeight="1" x14ac:dyDescent="0.2">
      <c r="B19" s="57"/>
      <c r="C19" s="58" t="s">
        <v>75</v>
      </c>
      <c r="D19" s="1082">
        <f>+'[78]Euribor(curto prazo)FP, M.Mens'!H283</f>
        <v>-0.54</v>
      </c>
      <c r="E19" s="1082">
        <f>+'[78]Euribor(curto prazo)FP, M.Mens'!I283</f>
        <v>-0.45</v>
      </c>
      <c r="F19" s="1082">
        <f>+'[78]Euribor(curto prazo)FP, M.Mens'!J283</f>
        <v>-0.31</v>
      </c>
      <c r="G19" s="1082">
        <f>+'[78]Euribor(curto prazo)FP, M.Mens'!K283</f>
        <v>0.01</v>
      </c>
      <c r="H19" s="2412">
        <f>+'[78]Euribor(curto prazo)FP, M.Mens'!L283</f>
        <v>0.28599999999999998</v>
      </c>
      <c r="I19" s="2412"/>
      <c r="J19" s="2412"/>
      <c r="K19" s="2413">
        <f>+'[78]Euribor(curto prazo)FP, M.Mens'!N283</f>
        <v>-1.1900000000000001E-2</v>
      </c>
      <c r="L19" s="2412"/>
      <c r="M19" s="2412"/>
      <c r="N19" s="43"/>
      <c r="O19" s="43"/>
      <c r="P19" s="43"/>
    </row>
    <row r="20" spans="2:16" ht="24" customHeight="1" x14ac:dyDescent="0.2">
      <c r="B20" s="57"/>
      <c r="C20" s="58" t="s">
        <v>76</v>
      </c>
      <c r="D20" s="1082">
        <f>+'[78]Euribor(curto prazo)FP, M.Mens'!H284</f>
        <v>-0.55000000000000004</v>
      </c>
      <c r="E20" s="1082">
        <f>+'[78]Euribor(curto prazo)FP, M.Mens'!I284</f>
        <v>-0.39</v>
      </c>
      <c r="F20" s="1082">
        <f>+'[78]Euribor(curto prazo)FP, M.Mens'!J284</f>
        <v>-0.14000000000000001</v>
      </c>
      <c r="G20" s="1082">
        <f>+'[78]Euribor(curto prazo)FP, M.Mens'!K284</f>
        <v>0.28999999999999998</v>
      </c>
      <c r="H20" s="2412">
        <f>+'[78]Euribor(curto prazo)FP, M.Mens'!L284</f>
        <v>0.71619999999999995</v>
      </c>
      <c r="I20" s="2412"/>
      <c r="J20" s="2412"/>
      <c r="K20" s="2413">
        <f>+'[78]Euribor(curto prazo)FP, M.Mens'!N284</f>
        <v>-1.7600000000000001E-2</v>
      </c>
      <c r="L20" s="2412"/>
      <c r="M20" s="2412"/>
      <c r="N20" s="43"/>
      <c r="O20" s="43"/>
      <c r="P20" s="43"/>
    </row>
    <row r="21" spans="2:16" ht="24" customHeight="1" x14ac:dyDescent="0.2">
      <c r="B21" s="57"/>
      <c r="C21" s="58" t="s">
        <v>77</v>
      </c>
      <c r="D21" s="1082">
        <f>+'[78]Euribor(curto prazo)FP, M.Mens'!H285</f>
        <v>-0.52</v>
      </c>
      <c r="E21" s="1082">
        <f>+'[78]Euribor(curto prazo)FP, M.Mens'!I285</f>
        <v>-0.24</v>
      </c>
      <c r="F21" s="1082">
        <f>+'[78]Euribor(curto prazo)FP, M.Mens'!J285</f>
        <v>0.16</v>
      </c>
      <c r="G21" s="1082">
        <f>+'[78]Euribor(curto prazo)FP, M.Mens'!K285</f>
        <v>0.85</v>
      </c>
      <c r="H21" s="2412">
        <f>+'[78]Euribor(curto prazo)FP, M.Mens'!L285</f>
        <v>1.0967</v>
      </c>
      <c r="I21" s="2412"/>
      <c r="J21" s="2412"/>
      <c r="K21" s="2413">
        <f>+'[78]Euribor(curto prazo)FP, M.Mens'!N285</f>
        <v>-3.7900000000000003E-2</v>
      </c>
      <c r="L21" s="2412"/>
      <c r="M21" s="2412"/>
      <c r="N21" s="43"/>
      <c r="O21" s="43"/>
      <c r="P21" s="43"/>
    </row>
    <row r="22" spans="2:16" ht="24" customHeight="1" x14ac:dyDescent="0.2">
      <c r="B22" s="57"/>
      <c r="C22" s="58" t="s">
        <v>66</v>
      </c>
      <c r="D22" s="1082">
        <f>+'[78]Euribor(curto prazo)FP, M.Mens'!H286</f>
        <v>-0.31</v>
      </c>
      <c r="E22" s="1082">
        <f>+'[78]Euribor(curto prazo)FP, M.Mens'!I286</f>
        <v>0.04</v>
      </c>
      <c r="F22" s="1082">
        <f>+'[78]Euribor(curto prazo)FP, M.Mens'!J286</f>
        <v>0.47</v>
      </c>
      <c r="G22" s="1082">
        <f>+'[78]Euribor(curto prazo)FP, M.Mens'!K286</f>
        <v>0.99</v>
      </c>
      <c r="H22" s="2412">
        <f>+'[78]Euribor(curto prazo)FP, M.Mens'!L286</f>
        <v>1.607</v>
      </c>
      <c r="I22" s="2412"/>
      <c r="J22" s="2412"/>
      <c r="K22" s="2413">
        <f>+'[78]Euribor(curto prazo)FP, M.Mens'!N286</f>
        <v>-1.1900000000000001E-2</v>
      </c>
      <c r="L22" s="2412"/>
      <c r="M22" s="2412"/>
      <c r="N22" s="43"/>
      <c r="O22" s="43"/>
      <c r="P22" s="43"/>
    </row>
    <row r="23" spans="2:16" ht="24" customHeight="1" x14ac:dyDescent="0.2">
      <c r="B23" s="57"/>
      <c r="C23" s="58" t="s">
        <v>67</v>
      </c>
      <c r="D23" s="1082">
        <f>+'[78]Euribor(curto prazo)FP, M.Mens'!H287</f>
        <v>0.02</v>
      </c>
      <c r="E23" s="1082">
        <f>+'[78]Euribor(curto prazo)FP, M.Mens'!I287</f>
        <v>0.39</v>
      </c>
      <c r="F23" s="1082">
        <f>+'[78]Euribor(curto prazo)FP, M.Mens'!J287</f>
        <v>0.84</v>
      </c>
      <c r="G23" s="1082">
        <f>+'[78]Euribor(curto prazo)FP, M.Mens'!K287</f>
        <v>1.25</v>
      </c>
      <c r="H23" s="2412">
        <f>+'[78]Euribor(curto prazo)FP, M.Mens'!L287</f>
        <v>2.2835000000000001</v>
      </c>
      <c r="I23" s="2412"/>
      <c r="J23" s="2412"/>
      <c r="K23" s="2413">
        <f>+'[78]Euribor(curto prazo)FP, M.Mens'!N287</f>
        <v>-1.83E-2</v>
      </c>
      <c r="L23" s="2412"/>
      <c r="M23" s="2412"/>
      <c r="N23" s="43"/>
      <c r="O23" s="43"/>
      <c r="P23" s="43"/>
    </row>
    <row r="24" spans="2:16" ht="24" customHeight="1" x14ac:dyDescent="0.2">
      <c r="B24" s="57"/>
      <c r="C24" s="58" t="s">
        <v>68</v>
      </c>
      <c r="D24" s="1082">
        <f>+'[78]Euribor(curto prazo)FP, M.Mens'!H288</f>
        <v>0.56999999999999995</v>
      </c>
      <c r="E24" s="1082">
        <f>+'[78]Euribor(curto prazo)FP, M.Mens'!I288</f>
        <v>1.01</v>
      </c>
      <c r="F24" s="1082">
        <f>+'[78]Euribor(curto prazo)FP, M.Mens'!J288</f>
        <v>1.6</v>
      </c>
      <c r="G24" s="1082">
        <f>+'[78]Euribor(curto prazo)FP, M.Mens'!K288</f>
        <v>2.23</v>
      </c>
      <c r="H24" s="2412">
        <f>+'[78]Euribor(curto prazo)FP, M.Mens'!L288</f>
        <v>2.5114000000000001</v>
      </c>
      <c r="I24" s="2412"/>
      <c r="J24" s="2412"/>
      <c r="K24" s="2413">
        <f>+'[78]Euribor(curto prazo)FP, M.Mens'!N288</f>
        <v>-4.7399999999999998E-2</v>
      </c>
      <c r="L24" s="2412"/>
      <c r="M24" s="2412"/>
      <c r="N24" s="43"/>
      <c r="O24" s="43"/>
      <c r="P24" s="43"/>
    </row>
    <row r="25" spans="2:16" ht="24" customHeight="1" x14ac:dyDescent="0.2">
      <c r="B25" s="57"/>
      <c r="C25" s="58" t="s">
        <v>69</v>
      </c>
      <c r="D25" s="1082">
        <f>+'[78]Euribor(curto prazo)FP, M.Mens'!H289</f>
        <v>0.92</v>
      </c>
      <c r="E25" s="1082">
        <f>+'[78]Euribor(curto prazo)FP, M.Mens'!I289</f>
        <v>1.43</v>
      </c>
      <c r="F25" s="1082">
        <f>+'[78]Euribor(curto prazo)FP, M.Mens'!J289</f>
        <v>2</v>
      </c>
      <c r="G25" s="1082">
        <f>+'[78]Euribor(curto prazo)FP, M.Mens'!K289</f>
        <v>2.63</v>
      </c>
      <c r="H25" s="2412">
        <f>+'[78]Euribor(curto prazo)FP, M.Mens'!L289</f>
        <v>3.0365000000000002</v>
      </c>
      <c r="I25" s="2412"/>
      <c r="J25" s="2412"/>
      <c r="K25" s="2413">
        <f>+'[78]Euribor(curto prazo)FP, M.Mens'!N289</f>
        <v>-5.0299999999999997E-2</v>
      </c>
      <c r="L25" s="2412"/>
      <c r="M25" s="2412"/>
      <c r="N25" s="43"/>
      <c r="O25" s="43"/>
      <c r="P25" s="43"/>
    </row>
    <row r="26" spans="2:16" ht="24" customHeight="1" x14ac:dyDescent="0.2">
      <c r="B26" s="57"/>
      <c r="C26" s="58" t="s">
        <v>70</v>
      </c>
      <c r="D26" s="1082">
        <f>+'[78]Euribor(curto prazo)FP, M.Mens'!H290</f>
        <v>1.42</v>
      </c>
      <c r="E26" s="1082">
        <f>+'[78]Euribor(curto prazo)FP, M.Mens'!I290</f>
        <v>1.83</v>
      </c>
      <c r="F26" s="1082">
        <f>+'[78]Euribor(curto prazo)FP, M.Mens'!J290</f>
        <v>2.3199999999999998</v>
      </c>
      <c r="G26" s="1082">
        <f>+'[78]Euribor(curto prazo)FP, M.Mens'!K290</f>
        <v>2.83</v>
      </c>
      <c r="H26" s="2412">
        <f>+'[78]Euribor(curto prazo)FP, M.Mens'!L290</f>
        <v>3.7225000000000001</v>
      </c>
      <c r="I26" s="2412"/>
      <c r="J26" s="2412"/>
      <c r="K26" s="2413">
        <f>+'[78]Euribor(curto prazo)FP, M.Mens'!N290</f>
        <v>-6.7500000000000004E-2</v>
      </c>
      <c r="L26" s="2412"/>
      <c r="M26" s="2412"/>
      <c r="N26" s="43"/>
      <c r="O26" s="43"/>
      <c r="P26" s="43"/>
    </row>
    <row r="27" spans="2:16" ht="24" customHeight="1" x14ac:dyDescent="0.2">
      <c r="B27" s="110"/>
      <c r="C27" s="51" t="s">
        <v>71</v>
      </c>
      <c r="D27" s="1079">
        <f>+'[78]Euribor(curto prazo)FP, M.Mens'!H291</f>
        <v>1.73</v>
      </c>
      <c r="E27" s="1079">
        <f>+'[78]Euribor(curto prazo)FP, M.Mens'!I291</f>
        <v>2.0699999999999998</v>
      </c>
      <c r="F27" s="1079">
        <f>+'[78]Euribor(curto prazo)FP, M.Mens'!J291</f>
        <v>2.57</v>
      </c>
      <c r="G27" s="1079">
        <f>+'[78]Euribor(curto prazo)FP, M.Mens'!K291</f>
        <v>3.03</v>
      </c>
      <c r="H27" s="2414">
        <f>+'[78]Euribor(curto prazo)FP, M.Mens'!L291</f>
        <v>4.0540000000000003</v>
      </c>
      <c r="I27" s="2414"/>
      <c r="J27" s="2414"/>
      <c r="K27" s="2415">
        <f>+'[78]Euribor(curto prazo)FP, M.Mens'!N291</f>
        <v>-6.6900000000000001E-2</v>
      </c>
      <c r="L27" s="2414"/>
      <c r="M27" s="2414"/>
      <c r="N27" s="43"/>
      <c r="O27" s="43"/>
      <c r="P27" s="43"/>
    </row>
    <row r="28" spans="2:16" ht="24" customHeight="1" x14ac:dyDescent="0.2">
      <c r="B28" s="57">
        <v>23</v>
      </c>
      <c r="C28" s="58" t="s">
        <v>72</v>
      </c>
      <c r="D28" s="1082">
        <f>+'[78]Euribor(curto prazo)FP, M.Mens'!H292</f>
        <v>1.98</v>
      </c>
      <c r="E28" s="1082">
        <f>+'[78]Euribor(curto prazo)FP, M.Mens'!I292</f>
        <v>2.34</v>
      </c>
      <c r="F28" s="1082">
        <f>+'[78]Euribor(curto prazo)FP, M.Mens'!J292</f>
        <v>2.86</v>
      </c>
      <c r="G28" s="1082">
        <f>+'[78]Euribor(curto prazo)FP, M.Mens'!K292</f>
        <v>3.34</v>
      </c>
      <c r="H28" s="2413">
        <f>+'[78]Euribor(curto prazo)FP, M.Mens'!L292</f>
        <v>4.3042999999999996</v>
      </c>
      <c r="I28" s="2412"/>
      <c r="J28" s="2416"/>
      <c r="K28" s="2413">
        <f>+'[78]Euribor(curto prazo)FP, M.Mens'!N292</f>
        <v>-2.2100000000000002E-2</v>
      </c>
      <c r="L28" s="2412"/>
      <c r="M28" s="2412"/>
      <c r="N28" s="43"/>
      <c r="O28" s="43"/>
      <c r="P28" s="43"/>
    </row>
    <row r="29" spans="2:16" ht="24" customHeight="1" x14ac:dyDescent="0.2">
      <c r="B29" s="57"/>
      <c r="C29" s="58" t="s">
        <v>73</v>
      </c>
      <c r="D29" s="1082">
        <f>+'[78]Euribor(curto prazo)FP, M.Mens'!H293</f>
        <v>2.37</v>
      </c>
      <c r="E29" s="1082">
        <f>+'[78]Euribor(curto prazo)FP, M.Mens'!I293</f>
        <v>2.64</v>
      </c>
      <c r="F29" s="1082">
        <f>+'[78]Euribor(curto prazo)FP, M.Mens'!J293</f>
        <v>3.14</v>
      </c>
      <c r="G29" s="1082">
        <f>+'[78]Euribor(curto prazo)FP, M.Mens'!K293</f>
        <v>3.53</v>
      </c>
      <c r="H29" s="2413">
        <f>+'[78]Euribor(curto prazo)FP, M.Mens'!L293</f>
        <v>4.5378999999999996</v>
      </c>
      <c r="I29" s="2412"/>
      <c r="J29" s="2416"/>
      <c r="K29" s="2413">
        <f>+'[78]Euribor(curto prazo)FP, M.Mens'!N293</f>
        <v>-1.9400000000000001E-2</v>
      </c>
      <c r="L29" s="2412"/>
      <c r="M29" s="2412"/>
      <c r="N29" s="43"/>
      <c r="O29" s="43"/>
      <c r="P29" s="43"/>
    </row>
    <row r="30" spans="2:16" ht="24" customHeight="1" x14ac:dyDescent="0.2">
      <c r="B30" s="57"/>
      <c r="C30" s="58" t="s">
        <v>74</v>
      </c>
      <c r="D30" s="1082">
        <f>+'[78]Euribor(curto prazo)FP, M.Mens'!H294</f>
        <v>2.71</v>
      </c>
      <c r="E30" s="1082">
        <f>+'[78]Euribor(curto prazo)FP, M.Mens'!I294</f>
        <v>2.91</v>
      </c>
      <c r="F30" s="1082">
        <f>+'[78]Euribor(curto prazo)FP, M.Mens'!J294</f>
        <v>3.27</v>
      </c>
      <c r="G30" s="1082">
        <f>+'[78]Euribor(curto prazo)FP, M.Mens'!K294</f>
        <v>3.65</v>
      </c>
      <c r="H30" s="2413">
        <f>+'[78]Euribor(curto prazo)FP, M.Mens'!L294</f>
        <v>4.6356999999999999</v>
      </c>
      <c r="I30" s="2412"/>
      <c r="J30" s="2416"/>
      <c r="K30" s="2413">
        <f>+'[78]Euribor(curto prazo)FP, M.Mens'!N294</f>
        <v>-1.7100000000000001E-2</v>
      </c>
      <c r="L30" s="2412"/>
      <c r="M30" s="2412"/>
      <c r="N30" s="43"/>
      <c r="O30" s="43"/>
      <c r="P30" s="43"/>
    </row>
    <row r="31" spans="2:16" ht="24" customHeight="1" x14ac:dyDescent="0.2">
      <c r="B31" s="57"/>
      <c r="C31" s="58" t="s">
        <v>75</v>
      </c>
      <c r="D31" s="1082">
        <f>+'[78]Euribor(curto prazo)FP, M.Mens'!H295</f>
        <v>2.95</v>
      </c>
      <c r="E31" s="1082">
        <f>+'[78]Euribor(curto prazo)FP, M.Mens'!I295</f>
        <v>3.17</v>
      </c>
      <c r="F31" s="1082">
        <f>+'[78]Euribor(curto prazo)FP, M.Mens'!J295</f>
        <v>3.5</v>
      </c>
      <c r="G31" s="1082">
        <f>+'[78]Euribor(curto prazo)FP, M.Mens'!K295</f>
        <v>3.74</v>
      </c>
      <c r="H31" s="2413">
        <f>+'[78]Euribor(curto prazo)FP, M.Mens'!L295</f>
        <v>4.8099999999999996</v>
      </c>
      <c r="I31" s="2412"/>
      <c r="J31" s="2416"/>
      <c r="K31" s="2413">
        <f>+'[78]Euribor(curto prazo)FP, M.Mens'!N295</f>
        <v>-1.7100000000000001E-2</v>
      </c>
      <c r="L31" s="2412"/>
      <c r="M31" s="2412"/>
      <c r="N31" s="43"/>
      <c r="O31" s="43"/>
      <c r="P31" s="43"/>
    </row>
    <row r="32" spans="2:16" ht="2.1" customHeight="1" x14ac:dyDescent="0.2">
      <c r="B32" s="51"/>
      <c r="C32" s="923"/>
      <c r="D32" s="51"/>
      <c r="E32" s="1100"/>
      <c r="F32" s="1082"/>
      <c r="G32" s="923"/>
      <c r="H32" s="2407"/>
      <c r="I32" s="1398"/>
      <c r="J32" s="923"/>
      <c r="K32" s="51"/>
      <c r="L32" s="143"/>
      <c r="M32" s="143"/>
      <c r="N32" s="43"/>
      <c r="O32" s="43"/>
      <c r="P32" s="43"/>
    </row>
    <row r="33" spans="2:28" s="69" customFormat="1" ht="18" customHeight="1" x14ac:dyDescent="0.2">
      <c r="B33" s="87" t="s">
        <v>871</v>
      </c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</row>
    <row r="34" spans="2:28" ht="18" customHeight="1" x14ac:dyDescent="0.2">
      <c r="B34" s="1101"/>
      <c r="C34" s="1101"/>
      <c r="N34" s="1102"/>
      <c r="O34" s="1102"/>
      <c r="P34" s="1102"/>
      <c r="Q34" s="1103"/>
      <c r="R34" s="1103"/>
      <c r="S34" s="1103"/>
      <c r="T34" s="1103"/>
      <c r="U34" s="1103"/>
      <c r="V34" s="1103"/>
      <c r="W34" s="1103"/>
      <c r="X34" s="1103"/>
      <c r="Y34" s="1103"/>
      <c r="Z34" s="1103"/>
      <c r="AA34" s="1103"/>
      <c r="AB34" s="1103"/>
    </row>
    <row r="35" spans="2:28" ht="24" customHeight="1" x14ac:dyDescent="0.2">
      <c r="B35" s="1101"/>
      <c r="C35" s="1101"/>
      <c r="N35" s="1102"/>
      <c r="O35" s="1102"/>
      <c r="P35" s="1102"/>
      <c r="Q35" s="1103"/>
      <c r="R35" s="1103"/>
      <c r="S35" s="1103"/>
      <c r="T35" s="1103"/>
      <c r="U35" s="1103"/>
      <c r="V35" s="1103"/>
      <c r="W35" s="1103"/>
      <c r="X35" s="1103"/>
      <c r="Y35" s="1103"/>
      <c r="Z35" s="1103"/>
      <c r="AA35" s="1103"/>
      <c r="AB35" s="1103"/>
    </row>
    <row r="36" spans="2:28" ht="24" customHeight="1" x14ac:dyDescent="0.2">
      <c r="B36" s="1101"/>
      <c r="C36" s="1101"/>
      <c r="N36" s="1102"/>
      <c r="O36" s="1102"/>
      <c r="P36" s="1102"/>
      <c r="Q36" s="1103"/>
      <c r="R36" s="1103"/>
      <c r="S36" s="1103"/>
      <c r="T36" s="1103"/>
      <c r="U36" s="1103"/>
      <c r="V36" s="1103"/>
      <c r="W36" s="1103"/>
      <c r="X36" s="1103"/>
      <c r="Y36" s="1103"/>
      <c r="Z36" s="1103"/>
      <c r="AA36" s="1103"/>
      <c r="AB36" s="1103"/>
    </row>
    <row r="37" spans="2:28" ht="24" customHeight="1" x14ac:dyDescent="0.2">
      <c r="B37" s="1101"/>
      <c r="C37" s="1101"/>
      <c r="N37" s="1102"/>
      <c r="O37" s="1102"/>
      <c r="P37" s="1102"/>
      <c r="Q37" s="1103"/>
      <c r="R37" s="1103"/>
      <c r="S37" s="1103"/>
      <c r="T37" s="1103"/>
      <c r="U37" s="1103"/>
      <c r="V37" s="1103"/>
      <c r="W37" s="1103"/>
      <c r="X37" s="1103"/>
      <c r="Y37" s="1103"/>
      <c r="Z37" s="1103"/>
      <c r="AA37" s="1103"/>
      <c r="AB37" s="1103"/>
    </row>
    <row r="38" spans="2:28" ht="18" customHeight="1" x14ac:dyDescent="0.2">
      <c r="B38" s="1101"/>
      <c r="C38" s="1101"/>
      <c r="N38" s="1102"/>
      <c r="O38" s="1102"/>
      <c r="P38" s="1102"/>
      <c r="Q38" s="1103"/>
      <c r="R38" s="1103"/>
      <c r="S38" s="1103"/>
      <c r="T38" s="1103"/>
      <c r="U38" s="1103"/>
      <c r="V38" s="1103"/>
      <c r="W38" s="1103"/>
      <c r="X38" s="1103"/>
      <c r="Y38" s="1103"/>
      <c r="Z38" s="1103"/>
      <c r="AA38" s="1103"/>
      <c r="AB38" s="1103"/>
    </row>
    <row r="39" spans="2:28" ht="18" customHeight="1" x14ac:dyDescent="0.2">
      <c r="B39" s="1101"/>
      <c r="C39" s="1101"/>
      <c r="N39" s="1102"/>
      <c r="O39" s="1102"/>
      <c r="P39" s="1102"/>
      <c r="Q39" s="1103"/>
      <c r="R39" s="1103"/>
      <c r="S39" s="1103"/>
      <c r="T39" s="1103"/>
      <c r="U39" s="1103"/>
      <c r="V39" s="1103"/>
      <c r="W39" s="1103"/>
      <c r="X39" s="1103"/>
      <c r="Y39" s="1103"/>
      <c r="Z39" s="1103"/>
      <c r="AA39" s="1103"/>
      <c r="AB39" s="1103"/>
    </row>
    <row r="40" spans="2:28" ht="18" customHeight="1" x14ac:dyDescent="0.2">
      <c r="B40" s="1101"/>
      <c r="C40" s="1101"/>
      <c r="N40" s="1102"/>
      <c r="O40" s="1102"/>
      <c r="P40" s="1102"/>
      <c r="Q40" s="1103"/>
      <c r="R40" s="1103"/>
      <c r="S40" s="1103"/>
      <c r="T40" s="1103"/>
      <c r="U40" s="1103"/>
      <c r="V40" s="1103"/>
      <c r="W40" s="1103"/>
      <c r="X40" s="1103"/>
      <c r="Y40" s="1103"/>
      <c r="Z40" s="1103"/>
      <c r="AA40" s="1103"/>
      <c r="AB40" s="1103"/>
    </row>
    <row r="41" spans="2:28" ht="24" customHeight="1" x14ac:dyDescent="0.2">
      <c r="B41" s="1101"/>
      <c r="C41" s="1101"/>
      <c r="D41" s="451"/>
      <c r="E41" s="451"/>
      <c r="F41" s="451"/>
      <c r="G41" s="451"/>
      <c r="H41" s="451"/>
      <c r="I41" s="451"/>
      <c r="J41" s="451"/>
      <c r="K41" s="451"/>
      <c r="L41" s="451"/>
      <c r="M41" s="451"/>
      <c r="N41" s="43"/>
      <c r="O41" s="43"/>
      <c r="P41" s="43"/>
    </row>
    <row r="42" spans="2:28" ht="2.1" customHeight="1" x14ac:dyDescent="0.2">
      <c r="B42" s="1104"/>
      <c r="C42" s="1104"/>
      <c r="D42" s="451"/>
      <c r="E42" s="451"/>
      <c r="F42" s="451"/>
      <c r="G42" s="451"/>
      <c r="H42" s="451"/>
      <c r="I42" s="451"/>
      <c r="J42" s="451"/>
      <c r="K42" s="451"/>
      <c r="L42" s="451"/>
      <c r="M42" s="451"/>
      <c r="N42" s="43"/>
      <c r="O42" s="43"/>
      <c r="P42" s="43"/>
    </row>
    <row r="43" spans="2:28" ht="2.1" customHeight="1" x14ac:dyDescent="0.2">
      <c r="B43" s="1104"/>
      <c r="C43" s="1104"/>
      <c r="D43" s="451"/>
      <c r="E43" s="451"/>
      <c r="F43" s="451"/>
      <c r="G43" s="451"/>
      <c r="H43" s="451"/>
      <c r="I43" s="451"/>
      <c r="J43" s="451"/>
      <c r="K43" s="451"/>
      <c r="L43" s="451"/>
      <c r="M43" s="451"/>
      <c r="N43" s="43"/>
      <c r="O43" s="43"/>
      <c r="P43" s="43"/>
    </row>
    <row r="44" spans="2:28" ht="2.1" customHeight="1" x14ac:dyDescent="0.2">
      <c r="B44" s="1104"/>
      <c r="C44" s="1104"/>
      <c r="D44" s="451"/>
      <c r="E44" s="451"/>
      <c r="F44" s="451"/>
      <c r="G44" s="451"/>
      <c r="H44" s="451"/>
      <c r="I44" s="451"/>
      <c r="J44" s="451"/>
      <c r="K44" s="451"/>
      <c r="L44" s="451"/>
      <c r="M44" s="451"/>
      <c r="N44" s="43"/>
      <c r="O44" s="43"/>
      <c r="P44" s="43"/>
    </row>
    <row r="45" spans="2:28" ht="2.1" customHeight="1" x14ac:dyDescent="0.2">
      <c r="B45" s="1104"/>
      <c r="C45" s="1104"/>
      <c r="D45" s="451"/>
      <c r="E45" s="451"/>
      <c r="F45" s="451"/>
      <c r="G45" s="451"/>
      <c r="H45" s="451"/>
      <c r="I45" s="451"/>
      <c r="J45" s="451"/>
      <c r="K45" s="451"/>
      <c r="L45" s="451"/>
      <c r="M45" s="451"/>
      <c r="N45" s="43"/>
      <c r="O45" s="43"/>
      <c r="P45" s="43"/>
    </row>
    <row r="46" spans="2:28" ht="2.1" customHeight="1" x14ac:dyDescent="0.2">
      <c r="B46" s="1104"/>
      <c r="C46" s="1104"/>
      <c r="D46" s="451"/>
      <c r="E46" s="451"/>
      <c r="F46" s="451"/>
      <c r="G46" s="451"/>
      <c r="H46" s="451"/>
      <c r="I46" s="451"/>
      <c r="J46" s="451"/>
      <c r="K46" s="451"/>
      <c r="L46" s="451"/>
      <c r="M46" s="451"/>
      <c r="N46" s="43"/>
      <c r="O46" s="43"/>
      <c r="P46" s="43"/>
    </row>
    <row r="47" spans="2:28" ht="2.1" customHeight="1" x14ac:dyDescent="0.2">
      <c r="B47" s="1104"/>
      <c r="C47" s="1104"/>
      <c r="D47" s="451"/>
      <c r="E47" s="451"/>
      <c r="F47" s="451"/>
      <c r="G47" s="451"/>
      <c r="H47" s="451"/>
      <c r="I47" s="451"/>
      <c r="J47" s="451"/>
      <c r="K47" s="451"/>
      <c r="L47" s="451"/>
      <c r="M47" s="451"/>
      <c r="N47" s="43"/>
      <c r="O47" s="43"/>
      <c r="P47" s="43"/>
    </row>
    <row r="48" spans="2:28" ht="2.1" customHeight="1" x14ac:dyDescent="0.2">
      <c r="B48" s="1104"/>
      <c r="C48" s="1104"/>
      <c r="D48" s="451"/>
      <c r="E48" s="451"/>
      <c r="F48" s="451"/>
      <c r="G48" s="451"/>
      <c r="H48" s="451"/>
      <c r="I48" s="451"/>
      <c r="J48" s="451"/>
      <c r="K48" s="451"/>
      <c r="L48" s="451"/>
      <c r="M48" s="451"/>
      <c r="N48" s="43"/>
      <c r="O48" s="43"/>
      <c r="P48" s="43"/>
    </row>
    <row r="49" spans="2:16" ht="2.1" customHeight="1" x14ac:dyDescent="0.2">
      <c r="B49" s="1104"/>
      <c r="C49" s="1104"/>
      <c r="D49" s="451"/>
      <c r="E49" s="451"/>
      <c r="F49" s="451"/>
      <c r="G49" s="451"/>
      <c r="H49" s="451"/>
      <c r="I49" s="451"/>
      <c r="J49" s="451"/>
      <c r="K49" s="451"/>
      <c r="L49" s="451"/>
      <c r="M49" s="451"/>
      <c r="N49" s="43"/>
      <c r="O49" s="43"/>
      <c r="P49" s="43"/>
    </row>
    <row r="50" spans="2:16" ht="2.1" customHeight="1" x14ac:dyDescent="0.2">
      <c r="B50" s="1104"/>
      <c r="C50" s="1104"/>
      <c r="D50" s="451"/>
      <c r="E50" s="451"/>
      <c r="F50" s="451"/>
      <c r="G50" s="451"/>
      <c r="H50" s="451"/>
      <c r="I50" s="451"/>
      <c r="J50" s="451"/>
      <c r="K50" s="451"/>
      <c r="L50" s="451"/>
      <c r="M50" s="451"/>
      <c r="N50" s="43"/>
      <c r="O50" s="43"/>
      <c r="P50" s="43"/>
    </row>
    <row r="51" spans="2:16" ht="2.1" customHeight="1" x14ac:dyDescent="0.2">
      <c r="B51" s="1104"/>
      <c r="C51" s="1104"/>
      <c r="D51" s="451"/>
      <c r="E51" s="451"/>
      <c r="F51" s="451"/>
      <c r="G51" s="451"/>
      <c r="H51" s="451"/>
      <c r="I51" s="451"/>
      <c r="J51" s="451"/>
      <c r="K51" s="451"/>
      <c r="L51" s="451"/>
      <c r="M51" s="451"/>
      <c r="N51" s="43"/>
      <c r="O51" s="43"/>
      <c r="P51" s="43"/>
    </row>
    <row r="52" spans="2:16" ht="2.1" customHeight="1" x14ac:dyDescent="0.2">
      <c r="B52" s="1104"/>
      <c r="C52" s="1104"/>
      <c r="D52" s="451"/>
      <c r="E52" s="451"/>
      <c r="F52" s="451"/>
      <c r="G52" s="451"/>
      <c r="H52" s="451"/>
      <c r="I52" s="451"/>
      <c r="J52" s="451"/>
      <c r="K52" s="451"/>
      <c r="L52" s="451"/>
      <c r="M52" s="451"/>
      <c r="N52" s="43"/>
      <c r="O52" s="43"/>
      <c r="P52" s="43"/>
    </row>
    <row r="53" spans="2:16" ht="2.1" customHeight="1" x14ac:dyDescent="0.2">
      <c r="B53" s="1104"/>
      <c r="C53" s="1104"/>
      <c r="D53" s="451"/>
      <c r="E53" s="451"/>
      <c r="F53" s="451"/>
      <c r="G53" s="451"/>
      <c r="H53" s="451"/>
      <c r="I53" s="451"/>
      <c r="J53" s="451"/>
      <c r="K53" s="451"/>
      <c r="L53" s="451"/>
      <c r="M53" s="451"/>
      <c r="N53" s="43"/>
      <c r="O53" s="43"/>
      <c r="P53" s="43"/>
    </row>
    <row r="54" spans="2:16" ht="2.1" customHeight="1" x14ac:dyDescent="0.2">
      <c r="B54" s="1104"/>
      <c r="C54" s="1104"/>
      <c r="D54" s="451"/>
      <c r="E54" s="451"/>
      <c r="F54" s="451"/>
      <c r="G54" s="451"/>
      <c r="H54" s="451"/>
      <c r="I54" s="451"/>
      <c r="J54" s="451"/>
      <c r="K54" s="451"/>
      <c r="L54" s="451"/>
      <c r="M54" s="451"/>
      <c r="N54" s="43"/>
      <c r="O54" s="43"/>
      <c r="P54" s="43"/>
    </row>
    <row r="55" spans="2:16" ht="2.1" customHeight="1" x14ac:dyDescent="0.2">
      <c r="B55" s="1104"/>
      <c r="C55" s="1104"/>
      <c r="D55" s="451"/>
      <c r="E55" s="451"/>
      <c r="F55" s="451"/>
      <c r="G55" s="451"/>
      <c r="H55" s="451"/>
      <c r="I55" s="451"/>
      <c r="J55" s="451"/>
      <c r="K55" s="451"/>
      <c r="L55" s="451"/>
      <c r="M55" s="451"/>
      <c r="N55" s="43"/>
      <c r="O55" s="43"/>
      <c r="P55" s="43"/>
    </row>
    <row r="56" spans="2:16" ht="2.1" customHeight="1" x14ac:dyDescent="0.2">
      <c r="B56" s="1104"/>
      <c r="C56" s="1104"/>
      <c r="D56" s="451"/>
      <c r="E56" s="451"/>
      <c r="F56" s="451"/>
      <c r="G56" s="451"/>
      <c r="H56" s="451"/>
      <c r="I56" s="451"/>
      <c r="J56" s="451"/>
      <c r="K56" s="451"/>
      <c r="L56" s="451"/>
      <c r="M56" s="451"/>
      <c r="N56" s="43"/>
      <c r="O56" s="43"/>
      <c r="P56" s="43"/>
    </row>
    <row r="57" spans="2:16" ht="9.9499999999999993" customHeight="1" x14ac:dyDescent="0.2">
      <c r="B57" s="1104"/>
      <c r="C57" s="1104"/>
      <c r="D57" s="451"/>
      <c r="E57" s="451"/>
      <c r="F57" s="451"/>
      <c r="G57" s="451"/>
      <c r="H57" s="451"/>
      <c r="I57" s="451"/>
      <c r="J57" s="451"/>
      <c r="K57" s="451"/>
      <c r="L57" s="451"/>
      <c r="M57" s="451"/>
      <c r="N57" s="43"/>
      <c r="O57" s="43"/>
      <c r="P57" s="43"/>
    </row>
    <row r="58" spans="2:16" ht="2.1" customHeight="1" x14ac:dyDescent="0.2">
      <c r="B58" s="1104"/>
      <c r="C58" s="1104"/>
      <c r="D58" s="451"/>
      <c r="E58" s="451"/>
      <c r="F58" s="451"/>
      <c r="G58" s="451"/>
      <c r="H58" s="451"/>
      <c r="I58" s="451"/>
      <c r="J58" s="451"/>
      <c r="K58" s="451"/>
      <c r="L58" s="451"/>
      <c r="M58" s="451"/>
      <c r="N58" s="43"/>
      <c r="O58" s="43"/>
      <c r="P58" s="43"/>
    </row>
    <row r="59" spans="2:16" ht="2.1" customHeight="1" x14ac:dyDescent="0.2">
      <c r="B59" s="1104"/>
      <c r="C59" s="1104"/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3"/>
      <c r="O59" s="43"/>
      <c r="P59" s="43"/>
    </row>
    <row r="60" spans="2:16" ht="2.1" customHeight="1" x14ac:dyDescent="0.2">
      <c r="B60" s="1104"/>
      <c r="C60" s="1104"/>
      <c r="D60" s="451"/>
      <c r="E60" s="451"/>
      <c r="F60" s="451"/>
      <c r="G60" s="451"/>
      <c r="H60" s="451"/>
      <c r="I60" s="451"/>
      <c r="J60" s="451"/>
      <c r="K60" s="451"/>
      <c r="L60" s="451"/>
      <c r="M60" s="451"/>
      <c r="N60" s="43"/>
      <c r="O60" s="43"/>
      <c r="P60" s="43"/>
    </row>
    <row r="61" spans="2:16" ht="2.1" customHeight="1" x14ac:dyDescent="0.2">
      <c r="B61" s="1104"/>
      <c r="C61" s="1104"/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3"/>
      <c r="O61" s="43"/>
      <c r="P61" s="43"/>
    </row>
    <row r="62" spans="2:16" ht="2.1" customHeight="1" x14ac:dyDescent="0.2">
      <c r="D62" s="1105"/>
      <c r="E62" s="1105"/>
      <c r="F62" s="1105"/>
      <c r="G62" s="1105"/>
      <c r="H62" s="1105"/>
      <c r="I62" s="1105"/>
      <c r="J62" s="1105"/>
      <c r="K62" s="1105"/>
      <c r="L62" s="1105"/>
      <c r="M62" s="43"/>
      <c r="N62" s="43"/>
      <c r="O62" s="43"/>
      <c r="P62" s="43"/>
    </row>
    <row r="63" spans="2:16" ht="2.1" customHeight="1" x14ac:dyDescent="0.2">
      <c r="B63" s="588"/>
      <c r="C63" s="588"/>
      <c r="D63" s="704"/>
      <c r="E63" s="43"/>
      <c r="F63" s="1106"/>
      <c r="G63" s="1094"/>
      <c r="H63" s="704"/>
      <c r="I63" s="43"/>
      <c r="J63" s="43"/>
      <c r="K63" s="43"/>
      <c r="L63" s="43"/>
      <c r="M63" s="43"/>
      <c r="N63" s="43"/>
      <c r="O63" s="43"/>
      <c r="P63" s="43"/>
    </row>
    <row r="64" spans="2:16" ht="2.1" customHeight="1" x14ac:dyDescent="0.2">
      <c r="B64" s="588"/>
      <c r="C64" s="588"/>
      <c r="D64" s="704"/>
      <c r="E64" s="43"/>
      <c r="F64" s="1106"/>
      <c r="G64" s="1094"/>
      <c r="H64" s="704"/>
      <c r="I64" s="43"/>
      <c r="J64" s="43"/>
      <c r="K64" s="43"/>
      <c r="L64" s="43"/>
      <c r="M64" s="43"/>
      <c r="N64" s="43"/>
      <c r="O64" s="43"/>
      <c r="P64" s="43"/>
    </row>
    <row r="65" spans="2:16" ht="2.1" customHeight="1" x14ac:dyDescent="0.2">
      <c r="B65" s="588"/>
      <c r="C65" s="588"/>
      <c r="D65" s="1107"/>
      <c r="E65" s="43"/>
      <c r="F65" s="1106"/>
      <c r="G65" s="1094"/>
      <c r="H65" s="704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">
      <c r="B66" s="588"/>
      <c r="C66" s="588"/>
      <c r="D66" s="1107"/>
      <c r="E66" s="43"/>
      <c r="F66" s="1106"/>
      <c r="G66" s="1094"/>
      <c r="H66" s="704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2">
      <c r="B67" s="588"/>
      <c r="C67" s="588"/>
      <c r="D67" s="1107"/>
      <c r="E67" s="43"/>
      <c r="F67" s="1106"/>
      <c r="G67" s="1094"/>
      <c r="H67" s="704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2">
      <c r="B68" s="588"/>
      <c r="C68" s="588"/>
      <c r="D68" s="1107"/>
      <c r="E68" s="43"/>
      <c r="F68" s="1106"/>
      <c r="G68" s="1094"/>
      <c r="H68" s="704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25">
      <c r="B69" s="39" t="s">
        <v>872</v>
      </c>
      <c r="C69" s="676"/>
      <c r="D69" s="1107"/>
      <c r="E69" s="43"/>
      <c r="F69" s="1106"/>
      <c r="G69" s="1094"/>
      <c r="H69" s="704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2">
      <c r="B70" s="80" t="s">
        <v>865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2">
      <c r="B71" s="1818"/>
      <c r="C71" s="1818"/>
      <c r="D71" s="1131" t="s">
        <v>572</v>
      </c>
      <c r="E71" s="1274" t="s">
        <v>22</v>
      </c>
      <c r="F71" s="1274"/>
      <c r="G71" s="1274" t="s">
        <v>792</v>
      </c>
      <c r="H71" s="1274"/>
      <c r="I71" s="1606" t="s">
        <v>873</v>
      </c>
      <c r="J71" s="1606"/>
      <c r="K71" s="1606"/>
      <c r="L71" s="1606"/>
      <c r="M71" s="2408"/>
      <c r="N71" s="43"/>
      <c r="O71" s="43"/>
      <c r="P71" s="43"/>
    </row>
    <row r="72" spans="2:16" ht="30" customHeight="1" x14ac:dyDescent="0.2">
      <c r="B72" s="1900"/>
      <c r="C72" s="1900"/>
      <c r="D72" s="2409" t="s">
        <v>874</v>
      </c>
      <c r="E72" s="2410"/>
      <c r="F72" s="2410"/>
      <c r="G72" s="2410"/>
      <c r="H72" s="2411"/>
      <c r="I72" s="1934" t="s">
        <v>22</v>
      </c>
      <c r="J72" s="1934"/>
      <c r="K72" s="1934"/>
      <c r="L72" s="1934" t="s">
        <v>792</v>
      </c>
      <c r="M72" s="1934"/>
      <c r="N72" s="43"/>
      <c r="O72" s="43"/>
      <c r="P72" s="43"/>
    </row>
    <row r="73" spans="2:16" ht="24" customHeight="1" x14ac:dyDescent="0.2">
      <c r="B73" s="1175">
        <v>2020</v>
      </c>
      <c r="C73" s="1176"/>
      <c r="D73" s="1132">
        <f>+'[78]OT''s 10 Anos (M.Mensais)'!P33</f>
        <v>0.21324166666666666</v>
      </c>
      <c r="E73" s="2398">
        <f>+'[78]OT''s 10 Anos (M.Mensais)'!Q33</f>
        <v>0.89229166666666682</v>
      </c>
      <c r="F73" s="2399"/>
      <c r="G73" s="2400">
        <f>+'[78]OT''s 10 Anos (M.Mensais)'!R33</f>
        <v>4.5500000000000011E-3</v>
      </c>
      <c r="H73" s="2401"/>
      <c r="I73" s="2402">
        <f>+'[78]OT''s 10 Anos (M.Mensais)'!S33</f>
        <v>-67.905000000000001</v>
      </c>
      <c r="J73" s="2403"/>
      <c r="K73" s="2404"/>
      <c r="L73" s="2405">
        <f>+'[78]OT''s 10 Anos (M.Mensais)'!T33</f>
        <v>20.869166666666665</v>
      </c>
      <c r="M73" s="2406"/>
      <c r="N73" s="43"/>
      <c r="O73" s="43"/>
      <c r="P73" s="43"/>
    </row>
    <row r="74" spans="2:16" ht="24" customHeight="1" x14ac:dyDescent="0.2">
      <c r="B74" s="1175">
        <v>2021</v>
      </c>
      <c r="C74" s="1176"/>
      <c r="D74" s="1132">
        <f>+'[78]OT''s 10 Anos (M.Mensais)'!P34</f>
        <v>0.19988333333333339</v>
      </c>
      <c r="E74" s="2398">
        <f>+'[78]OT''s 10 Anos (M.Mensais)'!Q34</f>
        <v>1.4354166666666668</v>
      </c>
      <c r="F74" s="2399"/>
      <c r="G74" s="2400">
        <f>+'[78]OT''s 10 Anos (M.Mensais)'!R34</f>
        <v>6.1922619047619053E-2</v>
      </c>
      <c r="H74" s="2401"/>
      <c r="I74" s="2402">
        <f>+'[78]OT''s 10 Anos (M.Mensais)'!S34</f>
        <v>-123.55333333333333</v>
      </c>
      <c r="J74" s="2403"/>
      <c r="K74" s="2404"/>
      <c r="L74" s="2405">
        <f>+'[78]OT''s 10 Anos (M.Mensais)'!T34</f>
        <v>13.79607142857143</v>
      </c>
      <c r="M74" s="2406"/>
      <c r="N74" s="43"/>
      <c r="O74" s="43"/>
      <c r="P74" s="43"/>
    </row>
    <row r="75" spans="2:16" ht="24" customHeight="1" x14ac:dyDescent="0.2">
      <c r="B75" s="1175">
        <v>2022</v>
      </c>
      <c r="C75" s="1176"/>
      <c r="D75" s="1132">
        <f>+'[78]OT''s 10 Anos (M.Mensais)'!P35</f>
        <v>2.0417666666666663</v>
      </c>
      <c r="E75" s="2398">
        <f>+'[78]OT''s 10 Anos (M.Mensais)'!Q35</f>
        <v>2.9504583333333332</v>
      </c>
      <c r="F75" s="2399"/>
      <c r="G75" s="2400">
        <f>+'[78]OT''s 10 Anos (M.Mensais)'!R35</f>
        <v>0.22793019480519472</v>
      </c>
      <c r="H75" s="2401"/>
      <c r="I75" s="2402">
        <f>+'[78]OT''s 10 Anos (M.Mensais)'!S35</f>
        <v>-90.869166666666658</v>
      </c>
      <c r="J75" s="2403"/>
      <c r="K75" s="2404"/>
      <c r="L75" s="2405">
        <f>+'[78]OT''s 10 Anos (M.Mensais)'!T35</f>
        <v>181.38364718614719</v>
      </c>
      <c r="M75" s="2406"/>
      <c r="N75" s="43"/>
      <c r="O75" s="43"/>
      <c r="P75" s="43"/>
    </row>
    <row r="76" spans="2:16" ht="24" customHeight="1" x14ac:dyDescent="0.2">
      <c r="B76" s="1398"/>
      <c r="C76" s="1398"/>
      <c r="D76" s="1133"/>
      <c r="E76" s="2389"/>
      <c r="F76" s="2390"/>
      <c r="G76" s="2391"/>
      <c r="H76" s="2392"/>
      <c r="I76" s="2393"/>
      <c r="J76" s="2394"/>
      <c r="K76" s="2395"/>
      <c r="L76" s="2396"/>
      <c r="M76" s="2397"/>
      <c r="N76" s="43"/>
      <c r="O76" s="43"/>
      <c r="P76" s="43"/>
    </row>
    <row r="77" spans="2:16" ht="24" customHeight="1" x14ac:dyDescent="0.2">
      <c r="B77" s="57">
        <v>21</v>
      </c>
      <c r="C77" s="58" t="s">
        <v>70</v>
      </c>
      <c r="D77" s="1135">
        <f>+'[78]OT''s 10 Anos (M.Mensais)'!F341</f>
        <v>0.31240000000000001</v>
      </c>
      <c r="E77" s="2380">
        <f>+'[78]OT''s 10 Anos (M.Mensais)'!G341</f>
        <v>1.5616000000000001</v>
      </c>
      <c r="F77" s="2381"/>
      <c r="G77" s="2382">
        <f>+'[78]OT''s 10 Anos (M.Mensais)'!H341</f>
        <v>7.3571428571428496E-2</v>
      </c>
      <c r="H77" s="2383"/>
      <c r="I77" s="2384">
        <f>+'[78]OT''s 10 Anos (M.Mensais)'!I341</f>
        <v>-124.92000000000002</v>
      </c>
      <c r="J77" s="2385"/>
      <c r="K77" s="2386"/>
      <c r="L77" s="2387">
        <f>+'[78]OT''s 10 Anos (M.Mensais)'!J341</f>
        <v>23.882857142857151</v>
      </c>
      <c r="M77" s="2388"/>
      <c r="N77" s="43"/>
      <c r="O77" s="43"/>
      <c r="P77" s="43"/>
    </row>
    <row r="78" spans="2:16" ht="24" customHeight="1" x14ac:dyDescent="0.2">
      <c r="B78" s="110"/>
      <c r="C78" s="51" t="s">
        <v>71</v>
      </c>
      <c r="D78" s="1133">
        <f>+'[78]OT''s 10 Anos (M.Mensais)'!F342</f>
        <v>0.27910000000000001</v>
      </c>
      <c r="E78" s="2389">
        <f>+'[78]OT''s 10 Anos (M.Mensais)'!G342</f>
        <v>1.4626999999999999</v>
      </c>
      <c r="F78" s="2390"/>
      <c r="G78" s="2391">
        <f>+'[78]OT''s 10 Anos (M.Mensais)'!H342</f>
        <v>5.2900000000000003E-2</v>
      </c>
      <c r="H78" s="2392"/>
      <c r="I78" s="2393">
        <f>+'[78]OT''s 10 Anos (M.Mensais)'!I342</f>
        <v>-118.35999999999997</v>
      </c>
      <c r="J78" s="2394"/>
      <c r="K78" s="2395"/>
      <c r="L78" s="2396">
        <f>+'[78]OT''s 10 Anos (M.Mensais)'!J342</f>
        <v>22.62</v>
      </c>
      <c r="M78" s="2397"/>
      <c r="N78" s="43"/>
      <c r="O78" s="43"/>
      <c r="P78" s="43"/>
    </row>
    <row r="79" spans="2:16" ht="24" customHeight="1" x14ac:dyDescent="0.2">
      <c r="B79" s="57">
        <v>22</v>
      </c>
      <c r="C79" s="58" t="s">
        <v>72</v>
      </c>
      <c r="D79" s="1134">
        <f>+'[78]OT''s 10 Anos (M.Mensais)'!F343</f>
        <v>0.53390000000000004</v>
      </c>
      <c r="E79" s="2380">
        <f>+'[78]OT''s 10 Anos (M.Mensais)'!G343</f>
        <v>1.7639</v>
      </c>
      <c r="F79" s="2381"/>
      <c r="G79" s="2382">
        <f>+'[78]OT''s 10 Anos (M.Mensais)'!H343</f>
        <v>0.13257142857142801</v>
      </c>
      <c r="H79" s="2383"/>
      <c r="I79" s="2384">
        <f>+'[78]OT''s 10 Anos (M.Mensais)'!I343</f>
        <v>-123</v>
      </c>
      <c r="J79" s="2385"/>
      <c r="K79" s="2386"/>
      <c r="L79" s="2387">
        <f>+'[78]OT''s 10 Anos (M.Mensais)'!J343</f>
        <v>40.132857142857205</v>
      </c>
      <c r="M79" s="2388"/>
      <c r="N79" s="43"/>
      <c r="O79" s="43"/>
      <c r="P79" s="43"/>
    </row>
    <row r="80" spans="2:16" ht="24" customHeight="1" x14ac:dyDescent="0.2">
      <c r="B80" s="57"/>
      <c r="C80" s="58" t="s">
        <v>73</v>
      </c>
      <c r="D80" s="1135">
        <f>+'[78]OT''s 10 Anos (M.Mensais)'!F344</f>
        <v>0.94420000000000004</v>
      </c>
      <c r="E80" s="2380">
        <f>+'[78]OT''s 10 Anos (M.Mensais)'!G344</f>
        <v>1.9357</v>
      </c>
      <c r="F80" s="2381"/>
      <c r="G80" s="2382">
        <f>+'[78]OT''s 10 Anos (M.Mensais)'!H344</f>
        <v>0.20280000000000001</v>
      </c>
      <c r="H80" s="2383"/>
      <c r="I80" s="2384">
        <f>+'[78]OT''s 10 Anos (M.Mensais)'!I344</f>
        <v>-99.149999999999991</v>
      </c>
      <c r="J80" s="2385"/>
      <c r="K80" s="2386"/>
      <c r="L80" s="2387">
        <f>+'[78]OT''s 10 Anos (M.Mensais)'!J344</f>
        <v>74.14</v>
      </c>
      <c r="M80" s="2388"/>
      <c r="N80" s="43"/>
      <c r="O80" s="43"/>
      <c r="P80" s="43"/>
    </row>
    <row r="81" spans="2:16" ht="24" customHeight="1" x14ac:dyDescent="0.2">
      <c r="B81" s="57"/>
      <c r="C81" s="58" t="s">
        <v>74</v>
      </c>
      <c r="D81" s="1135">
        <f>+'[78]OT''s 10 Anos (M.Mensais)'!F345</f>
        <v>1.0550999999999999</v>
      </c>
      <c r="E81" s="2380">
        <f>+'[78]OT''s 10 Anos (M.Mensais)'!G345</f>
        <v>2.1282999999999999</v>
      </c>
      <c r="F81" s="2381"/>
      <c r="G81" s="2382">
        <f>+'[78]OT''s 10 Anos (M.Mensais)'!H345</f>
        <v>0.19550000000000001</v>
      </c>
      <c r="H81" s="2383"/>
      <c r="I81" s="2384">
        <f>+'[78]OT''s 10 Anos (M.Mensais)'!I345</f>
        <v>-107.32</v>
      </c>
      <c r="J81" s="2385"/>
      <c r="K81" s="2386"/>
      <c r="L81" s="2387">
        <f>+'[78]OT''s 10 Anos (M.Mensais)'!J345</f>
        <v>85.96</v>
      </c>
      <c r="M81" s="2388"/>
      <c r="N81" s="43"/>
      <c r="O81" s="43"/>
      <c r="P81" s="43"/>
    </row>
    <row r="82" spans="2:16" ht="24" customHeight="1" x14ac:dyDescent="0.2">
      <c r="B82" s="57"/>
      <c r="C82" s="58" t="s">
        <v>75</v>
      </c>
      <c r="D82" s="1135">
        <f>+'[78]OT''s 10 Anos (M.Mensais)'!F346</f>
        <v>1.5685</v>
      </c>
      <c r="E82" s="2380">
        <f>+'[78]OT''s 10 Anos (M.Mensais)'!G346</f>
        <v>2.7498</v>
      </c>
      <c r="F82" s="2381"/>
      <c r="G82" s="2382">
        <f>+'[78]OT''s 10 Anos (M.Mensais)'!H346</f>
        <v>0.23499999999999999</v>
      </c>
      <c r="H82" s="2383"/>
      <c r="I82" s="2384">
        <f>+'[78]OT''s 10 Anos (M.Mensais)'!I346</f>
        <v>-118.13</v>
      </c>
      <c r="J82" s="2385"/>
      <c r="K82" s="2386"/>
      <c r="L82" s="2387">
        <f>+'[78]OT''s 10 Anos (M.Mensais)'!J346</f>
        <v>133.35</v>
      </c>
      <c r="M82" s="2388"/>
      <c r="N82" s="43"/>
      <c r="O82" s="43"/>
      <c r="P82" s="43"/>
    </row>
    <row r="83" spans="2:16" ht="24" customHeight="1" x14ac:dyDescent="0.2">
      <c r="B83" s="57"/>
      <c r="C83" s="58" t="s">
        <v>76</v>
      </c>
      <c r="D83" s="1135">
        <f>+'[78]OT''s 10 Anos (M.Mensais)'!F347</f>
        <v>1.8744000000000001</v>
      </c>
      <c r="E83" s="2380">
        <f>+'[78]OT''s 10 Anos (M.Mensais)'!G347</f>
        <v>2.9009999999999998</v>
      </c>
      <c r="F83" s="2381"/>
      <c r="G83" s="2382">
        <f>+'[78]OT''s 10 Anos (M.Mensais)'!H347</f>
        <v>0.23559090909090899</v>
      </c>
      <c r="H83" s="2383"/>
      <c r="I83" s="2384">
        <f>+'[78]OT''s 10 Anos (M.Mensais)'!I347</f>
        <v>-102.65999999999997</v>
      </c>
      <c r="J83" s="2385"/>
      <c r="K83" s="2386"/>
      <c r="L83" s="2387">
        <f>+'[78]OT''s 10 Anos (M.Mensais)'!J347</f>
        <v>163.88090909090911</v>
      </c>
      <c r="M83" s="2388"/>
      <c r="N83" s="43"/>
      <c r="O83" s="43"/>
      <c r="P83" s="43"/>
    </row>
    <row r="84" spans="2:16" ht="24" customHeight="1" x14ac:dyDescent="0.2">
      <c r="B84" s="57"/>
      <c r="C84" s="58" t="s">
        <v>77</v>
      </c>
      <c r="D84" s="1135">
        <f>+'[78]OT''s 10 Anos (M.Mensais)'!F348</f>
        <v>2.4377</v>
      </c>
      <c r="E84" s="2380">
        <f>+'[78]OT''s 10 Anos (M.Mensais)'!G348</f>
        <v>3.13</v>
      </c>
      <c r="F84" s="2381"/>
      <c r="G84" s="2382">
        <f>+'[78]OT''s 10 Anos (M.Mensais)'!H348</f>
        <v>0.24</v>
      </c>
      <c r="H84" s="2383"/>
      <c r="I84" s="2384">
        <f>+'[78]OT''s 10 Anos (M.Mensais)'!I348</f>
        <v>-69.22999999999999</v>
      </c>
      <c r="J84" s="2385"/>
      <c r="K84" s="2386"/>
      <c r="L84" s="2387">
        <f>+'[78]OT''s 10 Anos (M.Mensais)'!J348</f>
        <v>219.77</v>
      </c>
      <c r="M84" s="2388"/>
      <c r="N84" s="43"/>
      <c r="O84" s="43"/>
      <c r="P84" s="43"/>
    </row>
    <row r="85" spans="2:16" ht="24" customHeight="1" x14ac:dyDescent="0.2">
      <c r="B85" s="57"/>
      <c r="C85" s="58" t="s">
        <v>66</v>
      </c>
      <c r="D85" s="1135">
        <f>+'[78]OT''s 10 Anos (M.Mensais)'!F349</f>
        <v>2.0926</v>
      </c>
      <c r="E85" s="2380">
        <f>+'[78]OT''s 10 Anos (M.Mensais)'!G349</f>
        <v>2.8956</v>
      </c>
      <c r="F85" s="2381"/>
      <c r="G85" s="2382">
        <f>+'[78]OT''s 10 Anos (M.Mensais)'!H349</f>
        <v>0.22559999999999999</v>
      </c>
      <c r="H85" s="2383"/>
      <c r="I85" s="2384">
        <f>+'[78]OT''s 10 Anos (M.Mensais)'!I349</f>
        <v>-80.3</v>
      </c>
      <c r="J85" s="2385"/>
      <c r="K85" s="2386"/>
      <c r="L85" s="2387">
        <f>+'[78]OT''s 10 Anos (M.Mensais)'!J349</f>
        <v>186.7</v>
      </c>
      <c r="M85" s="2388"/>
      <c r="N85" s="43"/>
      <c r="O85" s="43"/>
      <c r="P85" s="43"/>
    </row>
    <row r="86" spans="2:16" ht="24" customHeight="1" x14ac:dyDescent="0.2">
      <c r="B86" s="57"/>
      <c r="C86" s="58" t="s">
        <v>67</v>
      </c>
      <c r="D86" s="1135">
        <f>+'[78]OT''s 10 Anos (M.Mensais)'!F350</f>
        <v>2.0583</v>
      </c>
      <c r="E86" s="2380">
        <f>+'[78]OT''s 10 Anos (M.Mensais)'!G350</f>
        <v>2.8984999999999999</v>
      </c>
      <c r="F86" s="2381"/>
      <c r="G86" s="2382">
        <f>+'[78]OT''s 10 Anos (M.Mensais)'!H350</f>
        <v>0.1971</v>
      </c>
      <c r="H86" s="2383"/>
      <c r="I86" s="2384">
        <f>+'[78]OT''s 10 Anos (M.Mensais)'!I350</f>
        <v>-84.019999999999982</v>
      </c>
      <c r="J86" s="2385"/>
      <c r="K86" s="2386"/>
      <c r="L86" s="2387">
        <f>+'[78]OT''s 10 Anos (M.Mensais)'!J350</f>
        <v>186.12</v>
      </c>
      <c r="M86" s="2388"/>
      <c r="N86" s="43"/>
      <c r="O86" s="43"/>
      <c r="P86" s="43"/>
    </row>
    <row r="87" spans="2:16" ht="24" customHeight="1" x14ac:dyDescent="0.2">
      <c r="B87" s="57"/>
      <c r="C87" s="58" t="s">
        <v>68</v>
      </c>
      <c r="D87" s="1135">
        <f>+'[78]OT''s 10 Anos (M.Mensais)'!F351</f>
        <v>2.8138000000000001</v>
      </c>
      <c r="E87" s="2380">
        <f>+'[78]OT''s 10 Anos (M.Mensais)'!G351</f>
        <v>3.5240999999999998</v>
      </c>
      <c r="F87" s="2381"/>
      <c r="G87" s="2382">
        <f>+'[78]OT''s 10 Anos (M.Mensais)'!H351</f>
        <v>0.2467</v>
      </c>
      <c r="H87" s="2383"/>
      <c r="I87" s="2384">
        <f>+'[78]OT''s 10 Anos (M.Mensais)'!I351</f>
        <v>-71.029999999999973</v>
      </c>
      <c r="J87" s="2385"/>
      <c r="K87" s="2386"/>
      <c r="L87" s="2387">
        <f>+'[78]OT''s 10 Anos (M.Mensais)'!J351</f>
        <v>256.70999999999998</v>
      </c>
      <c r="M87" s="2388"/>
      <c r="N87" s="43"/>
      <c r="O87" s="43"/>
      <c r="P87" s="43"/>
    </row>
    <row r="88" spans="2:16" ht="24" customHeight="1" x14ac:dyDescent="0.2">
      <c r="B88" s="57"/>
      <c r="C88" s="58" t="s">
        <v>69</v>
      </c>
      <c r="D88" s="1135">
        <f>+'[78]OT''s 10 Anos (M.Mensais)'!F352</f>
        <v>3.1850000000000001</v>
      </c>
      <c r="E88" s="2380">
        <f>+'[78]OT''s 10 Anos (M.Mensais)'!G352</f>
        <v>3.9759000000000002</v>
      </c>
      <c r="F88" s="2381"/>
      <c r="G88" s="2382">
        <f>+'[78]OT''s 10 Anos (M.Mensais)'!H352</f>
        <v>0.25009999999999999</v>
      </c>
      <c r="H88" s="2383"/>
      <c r="I88" s="2384">
        <f>+'[78]OT''s 10 Anos (M.Mensais)'!I352</f>
        <v>-79.090000000000018</v>
      </c>
      <c r="J88" s="2385"/>
      <c r="K88" s="2386"/>
      <c r="L88" s="2387">
        <f>+'[78]OT''s 10 Anos (M.Mensais)'!J352</f>
        <v>293.49</v>
      </c>
      <c r="M88" s="2388"/>
      <c r="N88" s="43"/>
      <c r="O88" s="43"/>
      <c r="P88" s="43"/>
    </row>
    <row r="89" spans="2:16" ht="24" customHeight="1" x14ac:dyDescent="0.2">
      <c r="B89" s="57"/>
      <c r="C89" s="58" t="s">
        <v>70</v>
      </c>
      <c r="D89" s="1135">
        <f>+'[78]OT''s 10 Anos (M.Mensais)'!F353</f>
        <v>2.9375</v>
      </c>
      <c r="E89" s="2380">
        <f>+'[78]OT''s 10 Anos (M.Mensais)'!G353</f>
        <v>3.8849999999999998</v>
      </c>
      <c r="F89" s="2381"/>
      <c r="G89" s="2382">
        <f>+'[78]OT''s 10 Anos (M.Mensais)'!H353</f>
        <v>0.24790000000000001</v>
      </c>
      <c r="H89" s="2383"/>
      <c r="I89" s="2384">
        <f>+'[78]OT''s 10 Anos (M.Mensais)'!I353</f>
        <v>-94.749999999999972</v>
      </c>
      <c r="J89" s="2385"/>
      <c r="K89" s="2386"/>
      <c r="L89" s="2387">
        <f>+'[78]OT''s 10 Anos (M.Mensais)'!J353</f>
        <v>268.95999999999998</v>
      </c>
      <c r="M89" s="2388"/>
      <c r="N89" s="43"/>
      <c r="O89" s="43"/>
      <c r="P89" s="43"/>
    </row>
    <row r="90" spans="2:16" ht="24" customHeight="1" x14ac:dyDescent="0.2">
      <c r="B90" s="110"/>
      <c r="C90" s="51" t="s">
        <v>71</v>
      </c>
      <c r="D90" s="1133">
        <f>+'[78]OT''s 10 Anos (M.Mensais)'!F354</f>
        <v>3.0002</v>
      </c>
      <c r="E90" s="2389">
        <f>+'[78]OT''s 10 Anos (M.Mensais)'!G354</f>
        <v>3.6177000000000001</v>
      </c>
      <c r="F90" s="2390"/>
      <c r="G90" s="2391">
        <f>+'[78]OT''s 10 Anos (M.Mensais)'!H354</f>
        <v>0.32629999999999998</v>
      </c>
      <c r="H90" s="2392"/>
      <c r="I90" s="2393">
        <f>+'[78]OT''s 10 Anos (M.Mensais)'!I354</f>
        <v>-61.750000000000014</v>
      </c>
      <c r="J90" s="2394"/>
      <c r="K90" s="2395"/>
      <c r="L90" s="2396">
        <f>+'[78]OT''s 10 Anos (M.Mensais)'!J354</f>
        <v>267.39000000000004</v>
      </c>
      <c r="M90" s="2397"/>
      <c r="N90" s="43"/>
      <c r="O90" s="43"/>
      <c r="P90" s="43"/>
    </row>
    <row r="91" spans="2:16" ht="24" customHeight="1" x14ac:dyDescent="0.2">
      <c r="B91" s="57">
        <v>23</v>
      </c>
      <c r="C91" s="58" t="s">
        <v>72</v>
      </c>
      <c r="D91" s="1134">
        <f>+'[78]OT''s 10 Anos (M.Mensais)'!F355</f>
        <v>3.0442</v>
      </c>
      <c r="E91" s="2380">
        <f>+'[78]OT''s 10 Anos (M.Mensais)'!G355</f>
        <v>3.5323000000000002</v>
      </c>
      <c r="F91" s="2381"/>
      <c r="G91" s="2382">
        <f>+'[78]OT''s 10 Anos (M.Mensais)'!H355</f>
        <v>0.46600000000000003</v>
      </c>
      <c r="H91" s="2383"/>
      <c r="I91" s="2384">
        <f>+'[78]OT''s 10 Anos (M.Mensais)'!I355</f>
        <v>-48.810000000000016</v>
      </c>
      <c r="J91" s="2385"/>
      <c r="K91" s="2386"/>
      <c r="L91" s="2387">
        <f>+'[78]OT''s 10 Anos (M.Mensais)'!J355</f>
        <v>257.82</v>
      </c>
      <c r="M91" s="2388"/>
      <c r="N91" s="43"/>
      <c r="O91" s="43"/>
      <c r="P91" s="43"/>
    </row>
    <row r="92" spans="2:16" ht="24" customHeight="1" x14ac:dyDescent="0.2">
      <c r="B92" s="57"/>
      <c r="C92" s="58" t="s">
        <v>73</v>
      </c>
      <c r="D92" s="1135">
        <f>+'[78]OT''s 10 Anos (M.Mensais)'!F356</f>
        <v>3.2227999999999999</v>
      </c>
      <c r="E92" s="2380">
        <f>+'[78]OT''s 10 Anos (M.Mensais)'!G356</f>
        <v>3.7484999999999999</v>
      </c>
      <c r="F92" s="2381"/>
      <c r="G92" s="2382">
        <f>+'[78]OT''s 10 Anos (M.Mensais)'!H356</f>
        <v>0.49809999999999999</v>
      </c>
      <c r="H92" s="2383"/>
      <c r="I92" s="2384">
        <f>+'[78]OT''s 10 Anos (M.Mensais)'!I356</f>
        <v>-52.570000000000007</v>
      </c>
      <c r="J92" s="2385"/>
      <c r="K92" s="2386"/>
      <c r="L92" s="2387">
        <f>+'[78]OT''s 10 Anos (M.Mensais)'!J356</f>
        <v>272.46999999999997</v>
      </c>
      <c r="M92" s="2388"/>
      <c r="N92" s="43"/>
      <c r="O92" s="43"/>
      <c r="P92" s="43"/>
    </row>
    <row r="93" spans="2:16" ht="24" customHeight="1" x14ac:dyDescent="0.2">
      <c r="B93" s="57"/>
      <c r="C93" s="58" t="s">
        <v>74</v>
      </c>
      <c r="D93" s="1135">
        <f>+'[78]OT''s 10 Anos (M.Mensais)'!F357</f>
        <v>3.2328000000000001</v>
      </c>
      <c r="E93" s="2380">
        <f>+'[78]OT''s 10 Anos (M.Mensais)'!G357</f>
        <v>3.6642999999999999</v>
      </c>
      <c r="F93" s="2381"/>
      <c r="G93" s="2382">
        <f>+'[78]OT''s 10 Anos (M.Mensais)'!H357</f>
        <v>0.36859999999999998</v>
      </c>
      <c r="H93" s="2383"/>
      <c r="I93" s="2384">
        <f>+'[78]OT''s 10 Anos (M.Mensais)'!I357</f>
        <v>-43.149999999999977</v>
      </c>
      <c r="J93" s="2385"/>
      <c r="K93" s="2386"/>
      <c r="L93" s="2387">
        <f>+'[78]OT''s 10 Anos (M.Mensais)'!J357</f>
        <v>286.42</v>
      </c>
      <c r="M93" s="2388"/>
      <c r="N93" s="43"/>
      <c r="O93" s="43"/>
      <c r="P93" s="43"/>
    </row>
    <row r="94" spans="2:16" ht="24" customHeight="1" x14ac:dyDescent="0.2">
      <c r="B94" s="57"/>
      <c r="C94" s="58" t="s">
        <v>75</v>
      </c>
      <c r="D94" s="1135">
        <f>+'[78]OT''s 10 Anos (M.Mensais)'!F358</f>
        <v>3.1928999999999998</v>
      </c>
      <c r="E94" s="2380">
        <f>+'[78]OT''s 10 Anos (M.Mensais)'!G358</f>
        <v>3.4584999999999999</v>
      </c>
      <c r="F94" s="2381"/>
      <c r="G94" s="2382">
        <f>+'[78]OT''s 10 Anos (M.Mensais)'!H358</f>
        <v>0.46389999999999998</v>
      </c>
      <c r="H94" s="2383"/>
      <c r="I94" s="2384">
        <f>+'[78]OT''s 10 Anos (M.Mensais)'!I358</f>
        <v>-26.560000000000006</v>
      </c>
      <c r="J94" s="2385"/>
      <c r="K94" s="2386"/>
      <c r="L94" s="2387">
        <f>+'[78]OT''s 10 Anos (M.Mensais)'!J358</f>
        <v>272.90000000000003</v>
      </c>
      <c r="M94" s="2388"/>
      <c r="N94" s="43"/>
      <c r="O94" s="43"/>
      <c r="P94" s="43"/>
    </row>
    <row r="95" spans="2:16" ht="2.1" customHeight="1" x14ac:dyDescent="0.2">
      <c r="B95" s="57"/>
      <c r="C95" s="58"/>
      <c r="D95" s="1136"/>
      <c r="E95" s="2380"/>
      <c r="F95" s="2381"/>
      <c r="G95" s="2382"/>
      <c r="H95" s="2383"/>
      <c r="I95" s="2384"/>
      <c r="J95" s="2385"/>
      <c r="K95" s="2386"/>
      <c r="L95" s="2387"/>
      <c r="M95" s="2388"/>
      <c r="N95" s="43"/>
      <c r="O95" s="43"/>
      <c r="P95" s="43"/>
    </row>
    <row r="96" spans="2:16" ht="18" customHeight="1" x14ac:dyDescent="0.2">
      <c r="B96" s="87" t="s">
        <v>875</v>
      </c>
      <c r="C96" s="981"/>
      <c r="D96" s="1108"/>
      <c r="E96" s="1108"/>
      <c r="F96" s="1108"/>
      <c r="G96" s="1108"/>
      <c r="H96" s="1108"/>
      <c r="I96" s="1108"/>
      <c r="J96" s="1108"/>
      <c r="K96" s="1108"/>
      <c r="L96" s="1108"/>
      <c r="M96" s="1108"/>
      <c r="N96" s="43"/>
      <c r="O96" s="43"/>
      <c r="P96" s="43"/>
    </row>
    <row r="97" spans="2:16" ht="18" customHeight="1" x14ac:dyDescent="0.2">
      <c r="N97" s="43"/>
      <c r="O97" s="43"/>
      <c r="P97" s="43"/>
    </row>
    <row r="98" spans="2:16" ht="18" customHeight="1" x14ac:dyDescent="0.2"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1313"/>
      <c r="M100" s="1313"/>
      <c r="N100" s="152"/>
      <c r="O100" s="152"/>
      <c r="P100" s="152"/>
    </row>
    <row r="101" spans="2:16" ht="18" customHeight="1" x14ac:dyDescent="0.3">
      <c r="B101" s="123" t="s">
        <v>927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26" t="str">
        <f>+Capa!$G$15</f>
        <v>Indicadores de Conjuntura  •  maio | 2023</v>
      </c>
      <c r="N101" s="43"/>
      <c r="O101" s="43"/>
      <c r="P101" s="43"/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2">
    <mergeCell ref="H31:J31"/>
    <mergeCell ref="K31:M31"/>
    <mergeCell ref="E94:F94"/>
    <mergeCell ref="G94:H94"/>
    <mergeCell ref="I94:K94"/>
    <mergeCell ref="L94:M94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12:C12"/>
    <mergeCell ref="H12:J12"/>
    <mergeCell ref="K12:M12"/>
    <mergeCell ref="B13:C13"/>
    <mergeCell ref="H13:J13"/>
    <mergeCell ref="K13:M13"/>
    <mergeCell ref="B10:C10"/>
    <mergeCell ref="H10:J10"/>
    <mergeCell ref="K10:M10"/>
    <mergeCell ref="B11:C11"/>
    <mergeCell ref="H11:J11"/>
    <mergeCell ref="K11:M11"/>
    <mergeCell ref="H17:J17"/>
    <mergeCell ref="K17:M17"/>
    <mergeCell ref="H18:J18"/>
    <mergeCell ref="K18:M18"/>
    <mergeCell ref="H19:J19"/>
    <mergeCell ref="K19:M19"/>
    <mergeCell ref="H14:J14"/>
    <mergeCell ref="K14:M14"/>
    <mergeCell ref="H15:J15"/>
    <mergeCell ref="K15:M15"/>
    <mergeCell ref="H16:J16"/>
    <mergeCell ref="K16:M16"/>
    <mergeCell ref="H23:J23"/>
    <mergeCell ref="K23:M23"/>
    <mergeCell ref="H24:J24"/>
    <mergeCell ref="K24:M24"/>
    <mergeCell ref="H25:J25"/>
    <mergeCell ref="K25:M25"/>
    <mergeCell ref="H20:J20"/>
    <mergeCell ref="K20:M20"/>
    <mergeCell ref="H21:J21"/>
    <mergeCell ref="K21:M21"/>
    <mergeCell ref="H22:J22"/>
    <mergeCell ref="K22:M22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73:C73"/>
    <mergeCell ref="E73:F73"/>
    <mergeCell ref="G73:H73"/>
    <mergeCell ref="I73:K73"/>
    <mergeCell ref="L73:M73"/>
    <mergeCell ref="H32:I32"/>
    <mergeCell ref="B71:C72"/>
    <mergeCell ref="E71:F71"/>
    <mergeCell ref="G71:H71"/>
    <mergeCell ref="I71:M71"/>
    <mergeCell ref="I72:K72"/>
    <mergeCell ref="L72:M72"/>
    <mergeCell ref="D72:H72"/>
    <mergeCell ref="B75:C75"/>
    <mergeCell ref="E75:F75"/>
    <mergeCell ref="G75:H75"/>
    <mergeCell ref="I75:K75"/>
    <mergeCell ref="L75:M75"/>
    <mergeCell ref="B74:C74"/>
    <mergeCell ref="E74:F74"/>
    <mergeCell ref="G74:H74"/>
    <mergeCell ref="I74:K74"/>
    <mergeCell ref="L74:M74"/>
    <mergeCell ref="E77:F77"/>
    <mergeCell ref="G77:H77"/>
    <mergeCell ref="I77:K77"/>
    <mergeCell ref="L77:M77"/>
    <mergeCell ref="B76:C76"/>
    <mergeCell ref="E76:F76"/>
    <mergeCell ref="G76:H76"/>
    <mergeCell ref="I76:K76"/>
    <mergeCell ref="L76:M76"/>
    <mergeCell ref="E80:F80"/>
    <mergeCell ref="G80:H80"/>
    <mergeCell ref="I80:K80"/>
    <mergeCell ref="L80:M80"/>
    <mergeCell ref="E81:F81"/>
    <mergeCell ref="G81:H81"/>
    <mergeCell ref="I81:K81"/>
    <mergeCell ref="L81:M81"/>
    <mergeCell ref="E78:F78"/>
    <mergeCell ref="G78:H78"/>
    <mergeCell ref="I78:K78"/>
    <mergeCell ref="L78:M78"/>
    <mergeCell ref="E79:F79"/>
    <mergeCell ref="G79:H79"/>
    <mergeCell ref="I79:K79"/>
    <mergeCell ref="L79:M79"/>
    <mergeCell ref="E84:F84"/>
    <mergeCell ref="G84:H84"/>
    <mergeCell ref="I84:K84"/>
    <mergeCell ref="L84:M84"/>
    <mergeCell ref="E85:F85"/>
    <mergeCell ref="G85:H85"/>
    <mergeCell ref="I85:K85"/>
    <mergeCell ref="L85:M85"/>
    <mergeCell ref="E82:F82"/>
    <mergeCell ref="G82:H82"/>
    <mergeCell ref="I82:K82"/>
    <mergeCell ref="L82:M82"/>
    <mergeCell ref="E83:F83"/>
    <mergeCell ref="G83:H83"/>
    <mergeCell ref="I83:K83"/>
    <mergeCell ref="L83:M83"/>
    <mergeCell ref="E88:F88"/>
    <mergeCell ref="G88:H88"/>
    <mergeCell ref="I88:K88"/>
    <mergeCell ref="L88:M88"/>
    <mergeCell ref="E89:F89"/>
    <mergeCell ref="G89:H89"/>
    <mergeCell ref="I89:K89"/>
    <mergeCell ref="L89:M89"/>
    <mergeCell ref="E86:F86"/>
    <mergeCell ref="G86:H86"/>
    <mergeCell ref="I86:K86"/>
    <mergeCell ref="L86:M86"/>
    <mergeCell ref="E87:F87"/>
    <mergeCell ref="G87:H87"/>
    <mergeCell ref="I87:K87"/>
    <mergeCell ref="L87:M87"/>
    <mergeCell ref="E95:F95"/>
    <mergeCell ref="G95:H95"/>
    <mergeCell ref="I95:K95"/>
    <mergeCell ref="L95:M95"/>
    <mergeCell ref="B100:M100"/>
    <mergeCell ref="E90:F90"/>
    <mergeCell ref="G90:H90"/>
    <mergeCell ref="I90:K90"/>
    <mergeCell ref="L90:M90"/>
    <mergeCell ref="E91:F91"/>
    <mergeCell ref="G91:H91"/>
    <mergeCell ref="I91:K91"/>
    <mergeCell ref="L91:M91"/>
    <mergeCell ref="E92:F92"/>
    <mergeCell ref="G92:H92"/>
    <mergeCell ref="I92:K92"/>
    <mergeCell ref="L92:M92"/>
    <mergeCell ref="E93:F93"/>
    <mergeCell ref="G93:H93"/>
    <mergeCell ref="I93:K93"/>
    <mergeCell ref="L93:M93"/>
  </mergeCells>
  <hyperlinks>
    <hyperlink ref="O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95"/>
  <sheetViews>
    <sheetView showGridLines="0" view="pageBreakPreview" zoomScale="65" zoomScaleNormal="100" zoomScaleSheetLayoutView="65" workbookViewId="0">
      <selection activeCell="D93" sqref="D93:E93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25.7109375" style="9" customWidth="1"/>
    <col min="5" max="5" width="20.7109375" style="9" customWidth="1"/>
    <col min="6" max="7" width="25.7109375" style="9" customWidth="1"/>
    <col min="8" max="8" width="20.7109375" style="9" customWidth="1"/>
    <col min="9" max="9" width="25.7109375" style="9" customWidth="1"/>
    <col min="10" max="11" width="20.7109375" style="9" customWidth="1"/>
    <col min="12" max="16384" width="9.140625" style="9"/>
  </cols>
  <sheetData>
    <row r="1" spans="2:13" ht="26.25" customHeight="1" x14ac:dyDescent="0.2">
      <c r="B1" s="1177" t="s">
        <v>17</v>
      </c>
      <c r="C1" s="1177"/>
      <c r="D1" s="1177"/>
      <c r="E1" s="1177"/>
      <c r="F1" s="1177"/>
      <c r="G1" s="1177"/>
      <c r="H1" s="1177"/>
      <c r="I1" s="1177"/>
      <c r="J1" s="1177"/>
      <c r="K1" s="1177"/>
    </row>
    <row r="2" spans="2:13" s="20" customFormat="1" ht="3.95" customHeight="1" x14ac:dyDescent="0.2">
      <c r="B2" s="1178"/>
      <c r="C2" s="1178"/>
      <c r="D2" s="1178"/>
      <c r="E2" s="1178"/>
      <c r="F2" s="1178"/>
      <c r="G2" s="1178"/>
      <c r="H2" s="1178"/>
      <c r="I2" s="1178"/>
      <c r="J2" s="1178"/>
      <c r="K2" s="1178"/>
    </row>
    <row r="3" spans="2:13" s="20" customFormat="1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2:13" ht="18" customHeight="1" x14ac:dyDescent="0.25">
      <c r="B4" s="152"/>
      <c r="C4" s="152"/>
      <c r="D4" s="152"/>
      <c r="E4" s="152"/>
      <c r="F4" s="152"/>
      <c r="G4" s="43"/>
      <c r="H4" s="43"/>
      <c r="I4" s="43"/>
      <c r="J4" s="43"/>
      <c r="M4" s="1130" t="s">
        <v>0</v>
      </c>
    </row>
    <row r="5" spans="2:13" ht="18" customHeight="1" x14ac:dyDescent="0.25">
      <c r="B5" s="39" t="s">
        <v>877</v>
      </c>
      <c r="C5" s="676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2">
      <c r="B6" s="80" t="s">
        <v>878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">
      <c r="B7" s="1818"/>
      <c r="C7" s="1818"/>
      <c r="D7" s="1272" t="s">
        <v>798</v>
      </c>
      <c r="E7" s="1272"/>
      <c r="F7" s="1272"/>
      <c r="G7" s="1272"/>
      <c r="H7" s="1272" t="s">
        <v>22</v>
      </c>
      <c r="I7" s="1272"/>
      <c r="J7" s="1272" t="s">
        <v>792</v>
      </c>
      <c r="K7" s="1607"/>
    </row>
    <row r="8" spans="2:13" ht="24" customHeight="1" x14ac:dyDescent="0.2">
      <c r="B8" s="1818"/>
      <c r="C8" s="1818"/>
      <c r="D8" s="1250" t="s">
        <v>879</v>
      </c>
      <c r="E8" s="1250"/>
      <c r="F8" s="1250"/>
      <c r="G8" s="1250"/>
      <c r="H8" s="1529" t="s">
        <v>880</v>
      </c>
      <c r="I8" s="1250"/>
      <c r="J8" s="1250" t="s">
        <v>881</v>
      </c>
      <c r="K8" s="1253"/>
    </row>
    <row r="9" spans="2:13" ht="24" customHeight="1" x14ac:dyDescent="0.2">
      <c r="B9" s="1818"/>
      <c r="C9" s="1818"/>
      <c r="D9" s="1250" t="s">
        <v>882</v>
      </c>
      <c r="E9" s="1250"/>
      <c r="F9" s="1250">
        <v>50</v>
      </c>
      <c r="G9" s="1250"/>
      <c r="H9" s="1250"/>
      <c r="I9" s="1250"/>
      <c r="J9" s="1250"/>
      <c r="K9" s="1253"/>
    </row>
    <row r="10" spans="2:13" ht="30" customHeight="1" x14ac:dyDescent="0.2">
      <c r="B10" s="1900"/>
      <c r="C10" s="1900"/>
      <c r="D10" s="972" t="s">
        <v>883</v>
      </c>
      <c r="E10" s="780" t="s">
        <v>59</v>
      </c>
      <c r="F10" s="972" t="s">
        <v>883</v>
      </c>
      <c r="G10" s="780" t="s">
        <v>59</v>
      </c>
      <c r="H10" s="972" t="s">
        <v>883</v>
      </c>
      <c r="I10" s="780" t="s">
        <v>59</v>
      </c>
      <c r="J10" s="972" t="s">
        <v>883</v>
      </c>
      <c r="K10" s="780" t="s">
        <v>59</v>
      </c>
    </row>
    <row r="11" spans="2:13" ht="24" customHeight="1" x14ac:dyDescent="0.2">
      <c r="B11" s="2083">
        <v>2020</v>
      </c>
      <c r="C11" s="2083"/>
      <c r="D11" s="986">
        <f>+'[79]Índice de Cotações de Acções'!Q33</f>
        <v>359.83333333333331</v>
      </c>
      <c r="E11" s="1062">
        <f>+'[79]Índice de Cotações de Acções'!BJ32</f>
        <v>-3.7170825250295358</v>
      </c>
      <c r="F11" s="1023">
        <f>+'[79]Índice de Cotações de Acções'!R33</f>
        <v>3273.0333333333333</v>
      </c>
      <c r="G11" s="1041">
        <f>+'[79]Índice de Cotações de Acções'!BK32</f>
        <v>-4.7431491483577055</v>
      </c>
      <c r="H11" s="1023">
        <f>+'[79]Índice de Cotações de Acções'!AC33</f>
        <v>3218.6</v>
      </c>
      <c r="I11" s="1055">
        <f>+'[79]Índice de Cotações de Acções'!BV32</f>
        <v>10.509555051344632</v>
      </c>
      <c r="J11" s="986">
        <f>+'[79]Índice de Cotações de Acções'!AD33</f>
        <v>22696.316666666669</v>
      </c>
      <c r="K11" s="1023">
        <f>+'[79]Índice de Cotações de Acções'!BW32</f>
        <v>4.6767829648937775</v>
      </c>
    </row>
    <row r="12" spans="2:13" ht="24" customHeight="1" x14ac:dyDescent="0.2">
      <c r="B12" s="2083">
        <v>2021</v>
      </c>
      <c r="C12" s="2083"/>
      <c r="D12" s="986">
        <f>+'[79]Índice de Cotações de Acções'!Q34</f>
        <v>447.64166666666671</v>
      </c>
      <c r="E12" s="1062">
        <f>+'[79]Índice de Cotações de Acções'!BJ33</f>
        <v>24.402501157943512</v>
      </c>
      <c r="F12" s="1023">
        <f>+'[79]Índice de Cotações de Acções'!R34</f>
        <v>4017.8083333333329</v>
      </c>
      <c r="G12" s="1041">
        <f>+'[79]Índice de Cotações de Acções'!BK33</f>
        <v>22.754885885671783</v>
      </c>
      <c r="H12" s="1023">
        <f>+'[79]Índice de Cotações de Acções'!AC34</f>
        <v>4267.5</v>
      </c>
      <c r="I12" s="1055">
        <f>+'[79]Índice de Cotações de Acções'!BV33</f>
        <v>32.588703162865841</v>
      </c>
      <c r="J12" s="986">
        <f>+'[79]Índice de Cotações de Acções'!AD34</f>
        <v>28835.533333333336</v>
      </c>
      <c r="K12" s="1023">
        <f>+'[79]Índice de Cotações de Acções'!BW33</f>
        <v>27.049396414543025</v>
      </c>
    </row>
    <row r="13" spans="2:13" ht="24" customHeight="1" x14ac:dyDescent="0.2">
      <c r="B13" s="2083">
        <v>2022</v>
      </c>
      <c r="C13" s="2083"/>
      <c r="D13" s="986">
        <f>+'[79]Índice de Cotações de Acções'!Q35</f>
        <v>453.3</v>
      </c>
      <c r="E13" s="1062">
        <f>+'[79]Índice de Cotações de Acções'!BJ34</f>
        <v>1.2640318707299203</v>
      </c>
      <c r="F13" s="1023">
        <f>+'[79]Índice de Cotações de Acções'!R35</f>
        <v>4072.8166666666671</v>
      </c>
      <c r="G13" s="1041">
        <f>+'[79]Índice de Cotações de Acções'!BK34</f>
        <v>1.3691129284830073</v>
      </c>
      <c r="H13" s="1023">
        <f>+'[79]Índice de Cotações de Acções'!AC35</f>
        <v>4332.5083333333332</v>
      </c>
      <c r="I13" s="1055">
        <f>+'[79]Índice de Cotações de Acções'!BV34</f>
        <v>1.5233352860769322</v>
      </c>
      <c r="J13" s="986">
        <f>+'[79]Índice de Cotações de Acções'!AD35</f>
        <v>28811.775000000005</v>
      </c>
      <c r="K13" s="1023">
        <f>+'[79]Índice de Cotações de Acções'!BW34</f>
        <v>-8.2392557330879246E-2</v>
      </c>
    </row>
    <row r="14" spans="2:13" ht="24" customHeight="1" x14ac:dyDescent="0.2">
      <c r="B14" s="1782"/>
      <c r="C14" s="1782"/>
      <c r="D14" s="988"/>
      <c r="E14" s="785"/>
      <c r="F14" s="784"/>
      <c r="G14" s="1057"/>
      <c r="H14" s="784"/>
      <c r="I14" s="1046"/>
      <c r="J14" s="988"/>
      <c r="K14" s="784"/>
    </row>
    <row r="15" spans="2:13" ht="24" customHeight="1" x14ac:dyDescent="0.2">
      <c r="B15" s="816">
        <v>21</v>
      </c>
      <c r="C15" s="817" t="s">
        <v>70</v>
      </c>
      <c r="D15" s="847">
        <f>+'[79]Índice de Cotações de Acções'!B341</f>
        <v>478.7</v>
      </c>
      <c r="E15" s="783">
        <f>+'[79]Índice de Cotações de Acções'!AU329</f>
        <v>26.740799576383377</v>
      </c>
      <c r="F15" s="782">
        <f>+'[79]Índice de Cotações de Acções'!C341</f>
        <v>4306.3999999999996</v>
      </c>
      <c r="G15" s="1059">
        <f>+'[79]Índice de Cotações de Acções'!AV329</f>
        <v>26.965033315643595</v>
      </c>
      <c r="H15" s="782">
        <f>+'[79]Índice de Cotações de Acções'!N341</f>
        <v>4668.8999999999996</v>
      </c>
      <c r="I15" s="1060">
        <f>+'[79]Índice de Cotações de Acções'!BG329</f>
        <v>31.555367709213854</v>
      </c>
      <c r="J15" s="847">
        <f>+'[79]Índice de Cotações de Acções'!O341</f>
        <v>29370.6</v>
      </c>
      <c r="K15" s="782">
        <f>+'[79]Índice de Cotações de Acções'!BH329</f>
        <v>15.701066381982987</v>
      </c>
    </row>
    <row r="16" spans="2:13" ht="24" customHeight="1" x14ac:dyDescent="0.2">
      <c r="B16" s="822"/>
      <c r="C16" s="582" t="s">
        <v>71</v>
      </c>
      <c r="D16" s="988">
        <f>+'[79]Índice de Cotações de Acções'!B342</f>
        <v>469.1</v>
      </c>
      <c r="E16" s="785">
        <f>+'[79]Índice de Cotações de Acções'!AU330</f>
        <v>19.060913705583758</v>
      </c>
      <c r="F16" s="784">
        <f>+'[79]Índice de Cotações de Acções'!C342</f>
        <v>4207.8999999999996</v>
      </c>
      <c r="G16" s="1057">
        <f>+'[79]Índice de Cotações de Acções'!AV330</f>
        <v>19.173581806338326</v>
      </c>
      <c r="H16" s="784">
        <f>+'[79]Índice de Cotações de Acções'!N342</f>
        <v>4677</v>
      </c>
      <c r="I16" s="1046">
        <f>+'[79]Índice de Cotações de Acções'!BG330</f>
        <v>26.566178659378114</v>
      </c>
      <c r="J16" s="988">
        <f>+'[79]Índice de Cotações de Acções'!O342</f>
        <v>28514.2</v>
      </c>
      <c r="K16" s="784">
        <f>+'[79]Índice de Cotações de Acções'!BH330</f>
        <v>6.5035670264819156</v>
      </c>
    </row>
    <row r="17" spans="2:11" ht="24" customHeight="1" x14ac:dyDescent="0.2">
      <c r="B17" s="816">
        <v>22</v>
      </c>
      <c r="C17" s="817" t="s">
        <v>72</v>
      </c>
      <c r="D17" s="847">
        <f>+'[79]Índice de Cotações de Acções'!B343</f>
        <v>471</v>
      </c>
      <c r="E17" s="783">
        <f>+'[79]Índice de Cotações de Acções'!AU331</f>
        <v>16.844455470106666</v>
      </c>
      <c r="F17" s="782">
        <f>+'[79]Índice de Cotações de Acções'!C343</f>
        <v>4252.3</v>
      </c>
      <c r="G17" s="1059">
        <f>+'[79]Índice de Cotações de Acções'!AV331</f>
        <v>18.375925616613785</v>
      </c>
      <c r="H17" s="782">
        <f>+'[79]Índice de Cotações de Acções'!N343</f>
        <v>4573.8</v>
      </c>
      <c r="I17" s="1060">
        <f>+'[79]Índice de Cotações de Acções'!BG331</f>
        <v>20.56303872209191</v>
      </c>
      <c r="J17" s="847">
        <f>+'[79]Índice de Cotações de Acções'!O343</f>
        <v>27904</v>
      </c>
      <c r="K17" s="782">
        <f>+'[79]Índice de Cotações de Acções'!BH331</f>
        <v>-1.0113838327580504</v>
      </c>
    </row>
    <row r="18" spans="2:11" ht="24" customHeight="1" x14ac:dyDescent="0.2">
      <c r="B18" s="816"/>
      <c r="C18" s="817" t="s">
        <v>73</v>
      </c>
      <c r="D18" s="847">
        <f>+'[79]Índice de Cotações de Acções'!B344</f>
        <v>452.7</v>
      </c>
      <c r="E18" s="783">
        <f>+'[79]Índice de Cotações de Acções'!AU332</f>
        <v>10.41463414634145</v>
      </c>
      <c r="F18" s="782">
        <f>+'[79]Índice de Cotações de Acções'!C344</f>
        <v>4084.1</v>
      </c>
      <c r="G18" s="1059">
        <f>+'[79]Índice de Cotações de Acções'!AV332</f>
        <v>11.371383381963952</v>
      </c>
      <c r="H18" s="782">
        <f>+'[79]Índice de Cotações de Acções'!N344</f>
        <v>4436</v>
      </c>
      <c r="I18" s="1060">
        <f>+'[79]Índice de Cotações de Acções'!BG332</f>
        <v>14.229798630066437</v>
      </c>
      <c r="J18" s="847">
        <f>+'[79]Índice de Cotações de Acções'!O344</f>
        <v>27066.5</v>
      </c>
      <c r="K18" s="782">
        <f>+'[79]Índice de Cotações de Acções'!BH332</f>
        <v>-8.1208331636047575</v>
      </c>
    </row>
    <row r="19" spans="2:11" ht="24" customHeight="1" x14ac:dyDescent="0.2">
      <c r="B19" s="816"/>
      <c r="C19" s="817" t="s">
        <v>74</v>
      </c>
      <c r="D19" s="847">
        <f>+'[79]Índice de Cotações de Acções'!B345</f>
        <v>422.1</v>
      </c>
      <c r="E19" s="783">
        <f>+'[79]Índice de Cotações de Acções'!AU333</f>
        <v>-7.1022727272718189E-2</v>
      </c>
      <c r="F19" s="782">
        <f>+'[79]Índice de Cotações de Acções'!C345</f>
        <v>3796.6</v>
      </c>
      <c r="G19" s="1059">
        <f>+'[79]Índice de Cotações de Acções'!AV333</f>
        <v>-0.43794089109171486</v>
      </c>
      <c r="H19" s="782">
        <f>+'[79]Índice de Cotações de Acções'!N345</f>
        <v>4391.3</v>
      </c>
      <c r="I19" s="1060">
        <f>+'[79]Índice de Cotações de Acções'!BG333</f>
        <v>12.295102928014323</v>
      </c>
      <c r="J19" s="847">
        <f>+'[79]Índice de Cotações de Acções'!O345</f>
        <v>26584.1</v>
      </c>
      <c r="K19" s="782">
        <f>+'[79]Índice de Cotações de Acções'!BH333</f>
        <v>-9.3166367050652727</v>
      </c>
    </row>
    <row r="20" spans="2:11" ht="24" customHeight="1" x14ac:dyDescent="0.2">
      <c r="B20" s="816"/>
      <c r="C20" s="817" t="s">
        <v>75</v>
      </c>
      <c r="D20" s="847">
        <f>+'[79]Índice de Cotações de Acções'!B346</f>
        <v>428.9</v>
      </c>
      <c r="E20" s="783">
        <f>+'[79]Índice de Cotações de Acções'!AU334</f>
        <v>-2.5448761645080809</v>
      </c>
      <c r="F20" s="782">
        <f>+'[79]Índice de Cotações de Acções'!C346</f>
        <v>3837.3</v>
      </c>
      <c r="G20" s="1059">
        <f>+'[79]Índice de Cotações de Acções'!AV334</f>
        <v>-3.761944172748477</v>
      </c>
      <c r="H20" s="782">
        <f>+'[79]Índice de Cotações de Acções'!N346</f>
        <v>4391.3</v>
      </c>
      <c r="I20" s="1060">
        <f>+'[79]Índice de Cotações de Acções'!BG334</f>
        <v>6.0393122766348117</v>
      </c>
      <c r="J20" s="847">
        <f>+'[79]Índice de Cotações de Acções'!O346</f>
        <v>27043.3</v>
      </c>
      <c r="K20" s="782">
        <f>+'[79]Índice de Cotações de Acções'!BH334</f>
        <v>-8.0997594029931896</v>
      </c>
    </row>
    <row r="21" spans="2:11" ht="24" customHeight="1" x14ac:dyDescent="0.2">
      <c r="B21" s="816"/>
      <c r="C21" s="817" t="s">
        <v>76</v>
      </c>
      <c r="D21" s="847">
        <f>+'[79]Índice de Cotações de Acções'!B347</f>
        <v>413.5</v>
      </c>
      <c r="E21" s="783">
        <f>+'[79]Índice de Cotações de Acções'!AU335</f>
        <v>-6.8273997296079303</v>
      </c>
      <c r="F21" s="782">
        <f>+'[79]Índice de Cotações de Acções'!C347</f>
        <v>3691.8</v>
      </c>
      <c r="G21" s="1059">
        <f>+'[79]Índice de Cotações de Acções'!AV335</f>
        <v>-7.7879908082725491</v>
      </c>
      <c r="H21" s="782">
        <f>+'[79]Índice de Cotações de Acções'!N347</f>
        <v>4040.4</v>
      </c>
      <c r="I21" s="1060">
        <f>+'[79]Índice de Cotações de Acções'!BG335</f>
        <v>-3.0753730269155177</v>
      </c>
      <c r="J21" s="847">
        <f>+'[79]Índice de Cotações de Acções'!O347</f>
        <v>26653.8</v>
      </c>
      <c r="K21" s="782">
        <f>+'[79]Índice de Cotações de Acções'!BH335</f>
        <v>-6.5339743522307643</v>
      </c>
    </row>
    <row r="22" spans="2:11" ht="24" customHeight="1" x14ac:dyDescent="0.2">
      <c r="B22" s="816"/>
      <c r="C22" s="817" t="s">
        <v>77</v>
      </c>
      <c r="D22" s="847">
        <f>+'[79]Índice de Cotações de Acções'!B348</f>
        <v>399.6</v>
      </c>
      <c r="E22" s="783">
        <f>+'[79]Índice de Cotações de Acções'!AU336</f>
        <v>-12.233692071161872</v>
      </c>
      <c r="F22" s="782">
        <f>+'[79]Índice de Cotações de Acções'!C348</f>
        <v>3587.6</v>
      </c>
      <c r="G22" s="1059">
        <f>+'[79]Índice de Cotações de Acções'!AV336</f>
        <v>-12.6211700521214</v>
      </c>
      <c r="H22" s="782">
        <f>+'[79]Índice de Cotações de Acções'!N348</f>
        <v>3898.9</v>
      </c>
      <c r="I22" s="1060">
        <f>+'[79]Índice de Cotações de Acções'!BG336</f>
        <v>-8.0122684912115165</v>
      </c>
      <c r="J22" s="847">
        <f>+'[79]Índice de Cotações de Acções'!O348</f>
        <v>26958.400000000001</v>
      </c>
      <c r="K22" s="782">
        <f>+'[79]Índice de Cotações de Acções'!BH336</f>
        <v>-6.8575693081621925</v>
      </c>
    </row>
    <row r="23" spans="2:11" ht="24" customHeight="1" x14ac:dyDescent="0.2">
      <c r="B23" s="816"/>
      <c r="C23" s="817" t="s">
        <v>66</v>
      </c>
      <c r="D23" s="847">
        <f>+'[79]Índice de Cotações de Acções'!B349</f>
        <v>390.4</v>
      </c>
      <c r="E23" s="783">
        <f>+'[79]Índice de Cotações de Acções'!AU337</f>
        <v>-13.970912296165716</v>
      </c>
      <c r="F23" s="782">
        <f>+'[79]Índice de Cotações de Acções'!C349</f>
        <v>3523.3</v>
      </c>
      <c r="G23" s="1059">
        <f>+'[79]Índice de Cotações de Acções'!AV337</f>
        <v>-13.274750159996051</v>
      </c>
      <c r="H23" s="782">
        <f>+'[79]Índice de Cotações de Acções'!N349</f>
        <v>3911.7</v>
      </c>
      <c r="I23" s="1060">
        <f>+'[79]Índice de Cotações de Acções'!BG337</f>
        <v>-10.358182276508465</v>
      </c>
      <c r="J23" s="847">
        <f>+'[79]Índice de Cotações de Acções'!O349</f>
        <v>26986.7</v>
      </c>
      <c r="K23" s="782">
        <f>+'[79]Índice de Cotações de Acções'!BH337</f>
        <v>-4.0261319828726609</v>
      </c>
    </row>
    <row r="24" spans="2:11" ht="24" customHeight="1" x14ac:dyDescent="0.2">
      <c r="B24" s="816"/>
      <c r="C24" s="817" t="s">
        <v>67</v>
      </c>
      <c r="D24" s="847">
        <f>+'[79]Índice de Cotações de Acções'!B350</f>
        <v>408.5</v>
      </c>
      <c r="E24" s="783">
        <f>+'[79]Índice de Cotações de Acções'!AU338</f>
        <v>-12.806830309498396</v>
      </c>
      <c r="F24" s="782">
        <f>+'[79]Índice de Cotações de Acções'!C350</f>
        <v>3701.1</v>
      </c>
      <c r="G24" s="1059">
        <f>+'[79]Índice de Cotações de Acções'!AV338</f>
        <v>-11.393344505626047</v>
      </c>
      <c r="H24" s="782">
        <f>+'[79]Índice de Cotações de Acções'!N350</f>
        <v>4158.6000000000004</v>
      </c>
      <c r="I24" s="1060">
        <f>+'[79]Índice de Cotações de Acções'!BG338</f>
        <v>-6.6364330295002327</v>
      </c>
      <c r="J24" s="847">
        <f>+'[79]Índice de Cotações de Acções'!O350</f>
        <v>28351.7</v>
      </c>
      <c r="K24" s="782">
        <f>+'[79]Índice de Cotações de Acções'!BH338</f>
        <v>2.3796885099683251</v>
      </c>
    </row>
    <row r="25" spans="2:11" ht="24" customHeight="1" x14ac:dyDescent="0.2">
      <c r="B25" s="816"/>
      <c r="C25" s="817" t="s">
        <v>68</v>
      </c>
      <c r="D25" s="847">
        <f>+'[79]Índice de Cotações de Acções'!B351</f>
        <v>382.4</v>
      </c>
      <c r="E25" s="783">
        <f>+'[79]Índice de Cotações de Acções'!AU339</f>
        <v>-17.851772287862524</v>
      </c>
      <c r="F25" s="782">
        <f>+'[79]Índice de Cotações de Acções'!C351</f>
        <v>3466.2</v>
      </c>
      <c r="G25" s="1059">
        <f>+'[79]Índice de Cotações de Acções'!AV339</f>
        <v>-16.643820792150642</v>
      </c>
      <c r="H25" s="782">
        <f>+'[79]Índice de Cotações de Acções'!N351</f>
        <v>3850.5</v>
      </c>
      <c r="I25" s="1060">
        <f>+'[79]Índice de Cotações de Acções'!BG339</f>
        <v>-13.464131607335494</v>
      </c>
      <c r="J25" s="847">
        <f>+'[79]Índice de Cotações de Acções'!O351</f>
        <v>27419</v>
      </c>
      <c r="K25" s="782">
        <f>+'[79]Índice de Cotações de Acções'!BH339</f>
        <v>-8.2780260657799651</v>
      </c>
    </row>
    <row r="26" spans="2:11" ht="24" customHeight="1" x14ac:dyDescent="0.2">
      <c r="B26" s="816"/>
      <c r="C26" s="817" t="s">
        <v>69</v>
      </c>
      <c r="D26" s="847">
        <f>+'[79]Índice de Cotações de Acções'!B352</f>
        <v>378.5</v>
      </c>
      <c r="E26" s="783">
        <f>+'[79]Índice de Cotações de Acções'!AU340</f>
        <v>-17.967056783701775</v>
      </c>
      <c r="F26" s="782">
        <f>+'[79]Índice de Cotações de Acções'!C352</f>
        <v>3464.6</v>
      </c>
      <c r="G26" s="1059">
        <f>+'[79]Índice de Cotações de Acções'!AV340</f>
        <v>-16.156042785925173</v>
      </c>
      <c r="H26" s="782">
        <f>+'[79]Índice de Cotações de Acções'!N352</f>
        <v>3726.1</v>
      </c>
      <c r="I26" s="1060">
        <f>+'[79]Índice de Cotações de Acções'!BG340</f>
        <v>-16.46826731230524</v>
      </c>
      <c r="J26" s="847">
        <f>+'[79]Índice de Cotações de Acções'!O352</f>
        <v>26983.200000000001</v>
      </c>
      <c r="K26" s="782">
        <f>+'[79]Índice de Cotações de Acções'!BH340</f>
        <v>-5.6076008703500264</v>
      </c>
    </row>
    <row r="27" spans="2:11" ht="24" customHeight="1" x14ac:dyDescent="0.2">
      <c r="B27" s="816"/>
      <c r="C27" s="817" t="s">
        <v>70</v>
      </c>
      <c r="D27" s="847">
        <f>+'[79]Índice de Cotações de Acções'!B353</f>
        <v>414.2</v>
      </c>
      <c r="E27" s="783">
        <f>+'[79]Índice de Cotações de Acções'!AU341</f>
        <v>-13.473992061834139</v>
      </c>
      <c r="F27" s="782">
        <f>+'[79]Índice de Cotações de Acções'!C353</f>
        <v>3840</v>
      </c>
      <c r="G27" s="1059">
        <f>+'[79]Índice de Cotações de Acções'!AV341</f>
        <v>-10.830391974735265</v>
      </c>
      <c r="H27" s="782">
        <f>+'[79]Índice de Cotações de Acções'!N353</f>
        <v>3917.5</v>
      </c>
      <c r="I27" s="1060">
        <f>+'[79]Índice de Cotações de Acções'!BG341</f>
        <v>-16.093726573711141</v>
      </c>
      <c r="J27" s="847">
        <f>+'[79]Índice de Cotações de Acções'!O353</f>
        <v>27903.3</v>
      </c>
      <c r="K27" s="782">
        <f>+'[79]Índice de Cotações de Acções'!BH341</f>
        <v>-4.995812138669276</v>
      </c>
    </row>
    <row r="28" spans="2:11" ht="24" customHeight="1" x14ac:dyDescent="0.2">
      <c r="B28" s="822"/>
      <c r="C28" s="582" t="s">
        <v>71</v>
      </c>
      <c r="D28" s="988">
        <f>+'[79]Índice de Cotações de Acções'!B354</f>
        <v>418.3</v>
      </c>
      <c r="E28" s="785">
        <f>+'[79]Índice de Cotações de Acções'!AU342</f>
        <v>-10.829247495203587</v>
      </c>
      <c r="F28" s="784">
        <f>+'[79]Índice de Cotações de Acções'!C354</f>
        <v>3884.7</v>
      </c>
      <c r="G28" s="1057">
        <f>+'[79]Índice de Cotações de Acções'!AV342</f>
        <v>-7.6807908933197</v>
      </c>
      <c r="H28" s="784">
        <f>+'[79]Índice de Cotações de Acções'!N354</f>
        <v>3912.4</v>
      </c>
      <c r="I28" s="1046">
        <f>+'[79]Índice de Cotações de Acções'!BG342</f>
        <v>-16.348086380158222</v>
      </c>
      <c r="J28" s="988">
        <f>+'[79]Índice de Cotações de Acções'!O354</f>
        <v>27214.7</v>
      </c>
      <c r="K28" s="784">
        <f>+'[79]Índice de Cotações de Acções'!BH342</f>
        <v>-4.5573784289932746</v>
      </c>
    </row>
    <row r="29" spans="2:11" ht="24" customHeight="1" x14ac:dyDescent="0.2">
      <c r="B29" s="816">
        <v>23</v>
      </c>
      <c r="C29" s="817" t="s">
        <v>72</v>
      </c>
      <c r="D29" s="847">
        <f>+'[79]Índice de Cotações de Acções'!B355</f>
        <v>439.8</v>
      </c>
      <c r="E29" s="783">
        <f>+'[79]Índice de Cotações de Acções'!AU343</f>
        <v>-6.6242038216560495</v>
      </c>
      <c r="F29" s="782">
        <f>+'[79]Índice de Cotações de Acções'!C355</f>
        <v>4092.7</v>
      </c>
      <c r="G29" s="1059">
        <f>+'[79]Índice de Cotações de Acções'!AV343</f>
        <v>-3.7532629400559792</v>
      </c>
      <c r="H29" s="782">
        <f>+'[79]Índice de Cotações de Acções'!N355</f>
        <v>3960.7</v>
      </c>
      <c r="I29" s="1060">
        <f>+'[79]Índice de Cotações de Acções'!BG343</f>
        <v>-13.404608859154321</v>
      </c>
      <c r="J29" s="847">
        <f>+'[79]Índice de Cotações de Acções'!O355</f>
        <v>26606.3</v>
      </c>
      <c r="K29" s="782">
        <f>+'[79]Índice de Cotações de Acções'!BH343</f>
        <v>-4.6505877293578024</v>
      </c>
    </row>
    <row r="30" spans="2:11" ht="24" customHeight="1" x14ac:dyDescent="0.2">
      <c r="B30" s="816"/>
      <c r="C30" s="817" t="s">
        <v>73</v>
      </c>
      <c r="D30" s="847">
        <f>+'[79]Índice de Cotações de Acções'!B356</f>
        <v>455.8</v>
      </c>
      <c r="E30" s="783">
        <f>+'[79]Índice de Cotações de Acções'!AU344</f>
        <v>0.68478020764304315</v>
      </c>
      <c r="F30" s="782">
        <f>+'[79]Índice de Cotações de Acções'!C356</f>
        <v>4238.1000000000004</v>
      </c>
      <c r="G30" s="1059">
        <f>+'[79]Índice de Cotações de Acções'!AV344</f>
        <v>3.77072059939767</v>
      </c>
      <c r="H30" s="782">
        <f>+'[79]Índice de Cotações de Acções'!N356</f>
        <v>4079.7</v>
      </c>
      <c r="I30" s="1060">
        <f>+'[79]Índice de Cotações de Acções'!BG344</f>
        <v>-8.0320108205590657</v>
      </c>
      <c r="J30" s="847">
        <f>+'[79]Índice de Cotações de Acções'!O356</f>
        <v>27509.1</v>
      </c>
      <c r="K30" s="782">
        <f>+'[79]Índice de Cotações de Acções'!BH344</f>
        <v>1.635231744037835</v>
      </c>
    </row>
    <row r="31" spans="2:11" ht="24" customHeight="1" x14ac:dyDescent="0.2">
      <c r="B31" s="816"/>
      <c r="C31" s="817" t="s">
        <v>74</v>
      </c>
      <c r="D31" s="847">
        <f>+'[79]Índice de Cotações de Acções'!B357</f>
        <v>448.5</v>
      </c>
      <c r="E31" s="783">
        <f>+'[79]Índice de Cotações de Acções'!AU345</f>
        <v>6.2544420753375851</v>
      </c>
      <c r="F31" s="782">
        <f>+'[79]Índice de Cotações de Acções'!C357</f>
        <v>4201.7</v>
      </c>
      <c r="G31" s="1059">
        <f>+'[79]Índice de Cotações de Acções'!AV345</f>
        <v>10.670073223410427</v>
      </c>
      <c r="H31" s="782">
        <f>+'[79]Índice de Cotações de Acções'!N357</f>
        <v>3968.6</v>
      </c>
      <c r="I31" s="1060">
        <f>+'[79]Índice de Cotações de Acções'!BG345</f>
        <v>-9.6258511147040764</v>
      </c>
      <c r="J31" s="847">
        <f>+'[79]Índice de Cotações de Acções'!O357</f>
        <v>27693.200000000001</v>
      </c>
      <c r="K31" s="782">
        <f>+'[79]Índice de Cotações de Acções'!BH345</f>
        <v>4.1720426871701521</v>
      </c>
    </row>
    <row r="32" spans="2:11" ht="24" customHeight="1" x14ac:dyDescent="0.2">
      <c r="B32" s="816"/>
      <c r="C32" s="817" t="s">
        <v>75</v>
      </c>
      <c r="D32" s="847">
        <f>+'[79]Índice de Cotações de Acções'!B358</f>
        <v>460.9</v>
      </c>
      <c r="E32" s="783">
        <f>+'[79]Índice de Cotações de Acções'!AU346</f>
        <v>7.4609466076008379</v>
      </c>
      <c r="F32" s="782">
        <f>+'[79]Índice de Cotações de Acções'!C358</f>
        <v>4358.3</v>
      </c>
      <c r="G32" s="1059">
        <f>+'[79]Índice de Cotações de Acções'!AV346</f>
        <v>13.57725484064316</v>
      </c>
      <c r="H32" s="782">
        <f>+'[79]Índice de Cotações de Acções'!N358</f>
        <v>4121.5</v>
      </c>
      <c r="I32" s="1060">
        <f>+'[79]Índice de Cotações de Acções'!BG346</f>
        <v>-6.1439664791747344</v>
      </c>
      <c r="J32" s="847">
        <f>+'[79]Índice de Cotações de Acções'!O358</f>
        <v>28275.8</v>
      </c>
      <c r="K32" s="782">
        <f>+'[79]Índice de Cotações de Acções'!BH346</f>
        <v>4.5575059256821371</v>
      </c>
    </row>
    <row r="33" spans="2:11" ht="2.1" customHeight="1" x14ac:dyDescent="0.2">
      <c r="B33" s="1109"/>
      <c r="C33" s="1109"/>
      <c r="D33" s="1110"/>
      <c r="E33" s="1111"/>
      <c r="F33" s="1112"/>
      <c r="G33" s="1111"/>
      <c r="H33" s="1112"/>
      <c r="I33" s="1111"/>
      <c r="J33" s="1112"/>
      <c r="K33" s="1113"/>
    </row>
    <row r="34" spans="2:11" ht="18" customHeight="1" x14ac:dyDescent="0.2">
      <c r="B34" s="87" t="s">
        <v>871</v>
      </c>
      <c r="C34" s="981"/>
      <c r="D34" s="258"/>
      <c r="E34" s="258"/>
      <c r="F34" s="258"/>
      <c r="G34" s="1114"/>
      <c r="H34" s="258"/>
      <c r="I34" s="258"/>
      <c r="J34" s="258"/>
      <c r="K34" s="258"/>
    </row>
    <row r="35" spans="2:11" ht="5.0999999999999996" customHeight="1" x14ac:dyDescent="0.2">
      <c r="B35" s="105"/>
      <c r="C35" s="105"/>
      <c r="D35" s="43"/>
      <c r="E35" s="43"/>
      <c r="F35" s="43"/>
      <c r="G35" s="43"/>
      <c r="H35" s="43"/>
      <c r="I35" s="43"/>
      <c r="J35" s="43"/>
      <c r="K35" s="43"/>
    </row>
    <row r="36" spans="2:11" ht="5.0999999999999996" customHeight="1" x14ac:dyDescent="0.2">
      <c r="B36" s="105"/>
      <c r="C36" s="105"/>
      <c r="D36" s="43"/>
      <c r="E36" s="43"/>
      <c r="F36" s="43"/>
      <c r="G36" s="43"/>
      <c r="H36" s="43"/>
      <c r="I36" s="43"/>
      <c r="J36" s="43"/>
      <c r="K36" s="43"/>
    </row>
    <row r="37" spans="2:11" ht="5.0999999999999996" customHeight="1" x14ac:dyDescent="0.2">
      <c r="B37" s="105"/>
      <c r="C37" s="105"/>
      <c r="D37" s="43"/>
      <c r="E37" s="43"/>
      <c r="F37" s="43"/>
      <c r="G37" s="43"/>
      <c r="H37" s="43"/>
      <c r="I37" s="43"/>
      <c r="J37" s="43"/>
      <c r="K37" s="43"/>
    </row>
    <row r="38" spans="2:11" ht="5.0999999999999996" customHeight="1" x14ac:dyDescent="0.2">
      <c r="B38" s="105"/>
      <c r="C38" s="105"/>
      <c r="D38" s="43"/>
      <c r="E38" s="43"/>
      <c r="F38" s="43"/>
      <c r="G38" s="43"/>
      <c r="H38" s="43"/>
      <c r="I38" s="43"/>
      <c r="J38" s="43"/>
      <c r="K38" s="43"/>
    </row>
    <row r="39" spans="2:11" ht="5.0999999999999996" customHeight="1" x14ac:dyDescent="0.2">
      <c r="B39" s="105"/>
      <c r="C39" s="105"/>
      <c r="D39" s="43"/>
      <c r="E39" s="43"/>
      <c r="F39" s="43"/>
      <c r="G39" s="43"/>
      <c r="H39" s="43"/>
      <c r="I39" s="43"/>
      <c r="J39" s="43"/>
      <c r="K39" s="43"/>
    </row>
    <row r="40" spans="2:11" ht="5.0999999999999996" customHeight="1" x14ac:dyDescent="0.2">
      <c r="B40" s="105"/>
      <c r="C40" s="105"/>
      <c r="D40" s="43"/>
      <c r="E40" s="43"/>
      <c r="F40" s="43"/>
      <c r="G40" s="43"/>
      <c r="H40" s="43"/>
      <c r="I40" s="43"/>
      <c r="J40" s="43"/>
      <c r="K40" s="43"/>
    </row>
    <row r="41" spans="2:11" ht="5.0999999999999996" customHeight="1" x14ac:dyDescent="0.2">
      <c r="B41" s="105"/>
      <c r="C41" s="105"/>
      <c r="D41" s="43"/>
      <c r="E41" s="43"/>
      <c r="F41" s="43"/>
      <c r="G41" s="43"/>
      <c r="H41" s="43"/>
      <c r="I41" s="43"/>
      <c r="J41" s="43"/>
      <c r="K41" s="43"/>
    </row>
    <row r="42" spans="2:11" ht="5.0999999999999996" customHeight="1" x14ac:dyDescent="0.2">
      <c r="B42" s="105"/>
      <c r="C42" s="105"/>
      <c r="D42" s="43"/>
      <c r="E42" s="43"/>
      <c r="F42" s="43"/>
      <c r="G42" s="43"/>
      <c r="H42" s="43"/>
      <c r="I42" s="43"/>
      <c r="J42" s="43"/>
      <c r="K42" s="43"/>
    </row>
    <row r="43" spans="2:11" ht="5.0999999999999996" customHeight="1" x14ac:dyDescent="0.2">
      <c r="B43" s="105"/>
      <c r="C43" s="105"/>
      <c r="D43" s="43"/>
      <c r="E43" s="43"/>
      <c r="F43" s="43"/>
      <c r="G43" s="43"/>
      <c r="H43" s="43"/>
      <c r="I43" s="43"/>
      <c r="J43" s="43"/>
      <c r="K43" s="43"/>
    </row>
    <row r="44" spans="2:11" ht="5.0999999999999996" customHeight="1" x14ac:dyDescent="0.2">
      <c r="B44" s="105"/>
      <c r="C44" s="105"/>
      <c r="D44" s="43"/>
      <c r="E44" s="43"/>
      <c r="F44" s="43"/>
      <c r="G44" s="43"/>
      <c r="H44" s="43"/>
      <c r="I44" s="43"/>
      <c r="J44" s="43"/>
      <c r="K44" s="43"/>
    </row>
    <row r="45" spans="2:11" ht="5.0999999999999996" customHeight="1" x14ac:dyDescent="0.2">
      <c r="B45" s="105"/>
      <c r="C45" s="105"/>
      <c r="D45" s="43"/>
      <c r="E45" s="43"/>
      <c r="F45" s="43"/>
      <c r="G45" s="43"/>
      <c r="H45" s="43"/>
      <c r="I45" s="43"/>
      <c r="J45" s="43"/>
      <c r="K45" s="43"/>
    </row>
    <row r="46" spans="2:11" ht="3.95" customHeight="1" x14ac:dyDescent="0.2">
      <c r="B46" s="105"/>
      <c r="C46" s="105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2">
      <c r="B47" s="105"/>
      <c r="C47" s="105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2">
      <c r="B48" s="105"/>
      <c r="C48" s="105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2">
      <c r="B49" s="105"/>
      <c r="C49" s="105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2">
      <c r="B50" s="105"/>
      <c r="C50" s="105"/>
      <c r="D50" s="43"/>
      <c r="E50" s="43"/>
      <c r="F50" s="43"/>
      <c r="G50" s="43"/>
      <c r="H50" s="43"/>
      <c r="I50" s="43"/>
      <c r="J50" s="43"/>
      <c r="K50" s="43"/>
    </row>
    <row r="51" spans="2:11" ht="5.0999999999999996" customHeight="1" x14ac:dyDescent="0.2">
      <c r="B51" s="105"/>
      <c r="C51" s="105"/>
      <c r="D51" s="43"/>
      <c r="E51" s="43"/>
      <c r="F51" s="43"/>
      <c r="G51" s="43"/>
      <c r="H51" s="43"/>
      <c r="I51" s="43"/>
      <c r="J51" s="43"/>
      <c r="K51" s="43"/>
    </row>
    <row r="52" spans="2:11" ht="5.0999999999999996" customHeight="1" x14ac:dyDescent="0.2">
      <c r="B52" s="105"/>
      <c r="C52" s="105"/>
      <c r="D52" s="43"/>
      <c r="E52" s="43"/>
      <c r="F52" s="43"/>
      <c r="G52" s="43"/>
      <c r="H52" s="43"/>
      <c r="I52" s="43"/>
      <c r="J52" s="43"/>
      <c r="K52" s="43"/>
    </row>
    <row r="53" spans="2:11" ht="5.0999999999999996" customHeight="1" x14ac:dyDescent="0.2">
      <c r="B53" s="105"/>
      <c r="C53" s="105"/>
      <c r="D53" s="43"/>
      <c r="E53" s="43"/>
      <c r="F53" s="43"/>
      <c r="G53" s="43"/>
      <c r="H53" s="43"/>
      <c r="I53" s="43"/>
      <c r="J53" s="43"/>
      <c r="K53" s="43"/>
    </row>
    <row r="54" spans="2:11" ht="5.0999999999999996" customHeight="1" x14ac:dyDescent="0.2">
      <c r="B54" s="105"/>
      <c r="C54" s="105"/>
      <c r="D54" s="43"/>
      <c r="E54" s="43"/>
      <c r="F54" s="43"/>
      <c r="G54" s="43"/>
      <c r="H54" s="43"/>
      <c r="I54" s="43"/>
      <c r="J54" s="43"/>
      <c r="K54" s="43"/>
    </row>
    <row r="55" spans="2:11" ht="5.0999999999999996" customHeight="1" x14ac:dyDescent="0.2">
      <c r="B55" s="105"/>
      <c r="C55" s="105"/>
      <c r="D55" s="43"/>
      <c r="E55" s="43"/>
      <c r="F55" s="43"/>
      <c r="G55" s="43"/>
      <c r="H55" s="43"/>
      <c r="I55" s="43"/>
      <c r="J55" s="43"/>
      <c r="K55" s="43"/>
    </row>
    <row r="56" spans="2:11" ht="5.0999999999999996" customHeight="1" x14ac:dyDescent="0.2">
      <c r="B56" s="105"/>
      <c r="C56" s="105"/>
      <c r="D56" s="43"/>
      <c r="E56" s="43"/>
      <c r="F56" s="43"/>
      <c r="G56" s="43"/>
      <c r="H56" s="43"/>
      <c r="I56" s="43"/>
      <c r="J56" s="43"/>
      <c r="K56" s="43"/>
    </row>
    <row r="57" spans="2:11" ht="5.0999999999999996" customHeight="1" x14ac:dyDescent="0.2">
      <c r="B57" s="105"/>
      <c r="C57" s="105"/>
      <c r="D57" s="43"/>
      <c r="E57" s="43"/>
      <c r="F57" s="43"/>
      <c r="G57" s="43"/>
      <c r="H57" s="43"/>
      <c r="I57" s="43"/>
      <c r="J57" s="43"/>
      <c r="K57" s="43"/>
    </row>
    <row r="58" spans="2:11" ht="5.0999999999999996" customHeight="1" x14ac:dyDescent="0.2">
      <c r="B58" s="105"/>
      <c r="C58" s="105"/>
      <c r="D58" s="43"/>
      <c r="E58" s="43"/>
      <c r="F58" s="43"/>
      <c r="G58" s="43"/>
      <c r="H58" s="43"/>
      <c r="I58" s="43"/>
      <c r="J58" s="43"/>
      <c r="K58" s="43"/>
    </row>
    <row r="59" spans="2:11" ht="5.0999999999999996" customHeight="1" x14ac:dyDescent="0.2">
      <c r="B59" s="105"/>
      <c r="C59" s="105"/>
      <c r="D59" s="43"/>
      <c r="E59" s="43"/>
      <c r="F59" s="43"/>
      <c r="G59" s="43"/>
      <c r="H59" s="43"/>
      <c r="I59" s="43"/>
      <c r="J59" s="43"/>
      <c r="K59" s="43"/>
    </row>
    <row r="60" spans="2:11" ht="5.0999999999999996" customHeight="1" x14ac:dyDescent="0.2">
      <c r="B60" s="105"/>
      <c r="C60" s="105"/>
      <c r="D60" s="43"/>
      <c r="E60" s="43"/>
      <c r="F60" s="43"/>
      <c r="G60" s="43"/>
      <c r="H60" s="43"/>
      <c r="I60" s="43"/>
      <c r="J60" s="43"/>
      <c r="K60" s="43"/>
    </row>
    <row r="61" spans="2:11" ht="5.0999999999999996" customHeight="1" x14ac:dyDescent="0.2">
      <c r="B61" s="105"/>
      <c r="C61" s="105"/>
      <c r="D61" s="43"/>
      <c r="E61" s="43"/>
      <c r="F61" s="43"/>
      <c r="G61" s="43"/>
      <c r="H61" s="43"/>
      <c r="I61" s="43"/>
      <c r="J61" s="43"/>
      <c r="K61" s="43"/>
    </row>
    <row r="62" spans="2:11" ht="5.0999999999999996" customHeight="1" x14ac:dyDescent="0.2">
      <c r="B62" s="105"/>
      <c r="C62" s="105"/>
      <c r="D62" s="43"/>
      <c r="E62" s="43"/>
      <c r="F62" s="43"/>
      <c r="G62" s="43"/>
      <c r="H62" s="43"/>
      <c r="I62" s="43"/>
      <c r="J62" s="43"/>
      <c r="K62" s="43"/>
    </row>
    <row r="63" spans="2:11" ht="5.0999999999999996" customHeight="1" x14ac:dyDescent="0.2">
      <c r="B63" s="105"/>
      <c r="C63" s="105"/>
      <c r="D63" s="43"/>
      <c r="E63" s="43"/>
      <c r="F63" s="43"/>
      <c r="G63" s="43"/>
      <c r="H63" s="43"/>
      <c r="I63" s="43"/>
      <c r="J63" s="43"/>
      <c r="K63" s="43"/>
    </row>
    <row r="64" spans="2:11" ht="5.0999999999999996" customHeight="1" x14ac:dyDescent="0.2">
      <c r="B64" s="105"/>
      <c r="C64" s="105"/>
      <c r="D64" s="43"/>
      <c r="E64" s="43"/>
      <c r="F64" s="43"/>
      <c r="G64" s="43"/>
      <c r="H64" s="43"/>
      <c r="I64" s="43"/>
      <c r="J64" s="43"/>
      <c r="K64" s="43"/>
    </row>
    <row r="65" spans="2:11" ht="5.0999999999999996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0999999999999996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0999999999999996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25">
      <c r="B68" s="39" t="s">
        <v>884</v>
      </c>
      <c r="C68" s="39"/>
    </row>
    <row r="69" spans="2:11" ht="36" customHeight="1" x14ac:dyDescent="0.2">
      <c r="B69" s="1594"/>
      <c r="C69" s="2068"/>
      <c r="D69" s="2430" t="s">
        <v>885</v>
      </c>
      <c r="E69" s="2430"/>
      <c r="F69" s="2430"/>
      <c r="G69" s="2430"/>
      <c r="H69" s="2430"/>
      <c r="I69" s="2430"/>
      <c r="J69" s="2430"/>
      <c r="K69" s="2431"/>
    </row>
    <row r="70" spans="2:11" ht="24" customHeight="1" x14ac:dyDescent="0.2">
      <c r="B70" s="2069"/>
      <c r="C70" s="1818"/>
      <c r="D70" s="1255" t="s">
        <v>886</v>
      </c>
      <c r="E70" s="1255"/>
      <c r="F70" s="1934" t="s">
        <v>59</v>
      </c>
      <c r="G70" s="1934" t="s">
        <v>126</v>
      </c>
      <c r="H70" s="1255" t="s">
        <v>887</v>
      </c>
      <c r="I70" s="1255"/>
      <c r="J70" s="1934" t="s">
        <v>59</v>
      </c>
      <c r="K70" s="2077" t="s">
        <v>126</v>
      </c>
    </row>
    <row r="71" spans="2:11" ht="24" customHeight="1" x14ac:dyDescent="0.2">
      <c r="B71" s="1592"/>
      <c r="C71" s="1900"/>
      <c r="D71" s="1934"/>
      <c r="E71" s="1934"/>
      <c r="F71" s="1961"/>
      <c r="G71" s="1961"/>
      <c r="H71" s="1934"/>
      <c r="I71" s="1934"/>
      <c r="J71" s="1961"/>
      <c r="K71" s="2409"/>
    </row>
    <row r="72" spans="2:11" ht="24" customHeight="1" x14ac:dyDescent="0.2">
      <c r="B72" s="2083">
        <v>2020</v>
      </c>
      <c r="C72" s="2083"/>
      <c r="D72" s="2426">
        <f>+'[80]Anuais e VH'!H35</f>
        <v>43.221549148315454</v>
      </c>
      <c r="E72" s="2427"/>
      <c r="F72" s="1055">
        <f>+'[80]Anuais e VH'!Y35</f>
        <v>-32.632823288063825</v>
      </c>
      <c r="G72" s="1041"/>
      <c r="H72" s="2428">
        <f>+'[80]Anuais e VH'!AO35</f>
        <v>37.85519981845588</v>
      </c>
      <c r="I72" s="2429"/>
      <c r="J72" s="1115">
        <f>+'[80]Anuais e VH'!AP35</f>
        <v>-33.940204056187262</v>
      </c>
      <c r="K72" s="1023"/>
    </row>
    <row r="73" spans="2:11" ht="24" customHeight="1" x14ac:dyDescent="0.2">
      <c r="B73" s="2083">
        <v>2021</v>
      </c>
      <c r="C73" s="2083"/>
      <c r="D73" s="2426">
        <f>+'[80]Anuais e VH'!H36</f>
        <v>70.775039117886934</v>
      </c>
      <c r="E73" s="2427"/>
      <c r="F73" s="1055">
        <f>+'[80]Anuais e VH'!Y36</f>
        <v>63.749427108735105</v>
      </c>
      <c r="G73" s="1041"/>
      <c r="H73" s="2428">
        <f>+'[80]Anuais e VH'!AO36</f>
        <v>59.941776091811278</v>
      </c>
      <c r="I73" s="2429"/>
      <c r="J73" s="1115">
        <f>+'[80]Anuais e VH'!AP36</f>
        <v>58.344894173791516</v>
      </c>
      <c r="K73" s="1023"/>
    </row>
    <row r="74" spans="2:11" ht="24" customHeight="1" x14ac:dyDescent="0.2">
      <c r="B74" s="2083">
        <v>2022</v>
      </c>
      <c r="C74" s="2083"/>
      <c r="D74" s="2426">
        <f>+'[80]Anuais e VH'!H37</f>
        <v>98.63657238534411</v>
      </c>
      <c r="E74" s="2427"/>
      <c r="F74" s="1055">
        <f>+'[80]Anuais e VH'!Y37</f>
        <v>39.366326906650542</v>
      </c>
      <c r="G74" s="1041"/>
      <c r="H74" s="2428">
        <f>+'[80]Anuais e VH'!AO37</f>
        <v>93.745141389179437</v>
      </c>
      <c r="I74" s="2429"/>
      <c r="J74" s="1115">
        <f>+'[80]Anuais e VH'!AP37</f>
        <v>56.393666489949211</v>
      </c>
      <c r="K74" s="1023"/>
    </row>
    <row r="75" spans="2:11" ht="24" customHeight="1" x14ac:dyDescent="0.2">
      <c r="B75" s="1782"/>
      <c r="C75" s="2432"/>
      <c r="D75" s="2433"/>
      <c r="E75" s="2434"/>
      <c r="F75" s="1046"/>
      <c r="G75" s="1057"/>
      <c r="H75" s="2433"/>
      <c r="I75" s="2435"/>
      <c r="J75" s="1116"/>
      <c r="K75" s="784"/>
    </row>
    <row r="76" spans="2:11" ht="24" customHeight="1" x14ac:dyDescent="0.2">
      <c r="B76" s="816">
        <v>21</v>
      </c>
      <c r="C76" s="817" t="s">
        <v>70</v>
      </c>
      <c r="D76" s="2436">
        <f>+'[80]Valores Mensais'!K409</f>
        <v>80.783636363636376</v>
      </c>
      <c r="E76" s="2437"/>
      <c r="F76" s="1060">
        <f>+'[80]Anuais e VH'!P397</f>
        <v>83.617058332127996</v>
      </c>
      <c r="G76" s="1059">
        <f>+'[80]Anuais e VH'!AE397</f>
        <v>65.338819757990379</v>
      </c>
      <c r="H76" s="2438">
        <f>+'[80]Valores Mensais'!O409</f>
        <v>70.775639264223898</v>
      </c>
      <c r="I76" s="2439"/>
      <c r="J76" s="782">
        <f>+'[80]Anuais e VH'!AK397</f>
        <v>90.435657353302858</v>
      </c>
      <c r="K76" s="782">
        <f>+'[80]Anuais e VH'!AL397</f>
        <v>58.145945747853276</v>
      </c>
    </row>
    <row r="77" spans="2:11" ht="24" customHeight="1" x14ac:dyDescent="0.2">
      <c r="B77" s="822"/>
      <c r="C77" s="582" t="s">
        <v>71</v>
      </c>
      <c r="D77" s="2433">
        <f>+'[80]Valores Mensais'!K410</f>
        <v>74.803913043478261</v>
      </c>
      <c r="E77" s="2434"/>
      <c r="F77" s="1046">
        <f>+'[80]Anuais e VH'!P398</f>
        <v>48.926824335676123</v>
      </c>
      <c r="G77" s="1057">
        <f>+'[80]Anuais e VH'!AE398</f>
        <v>63.749427108735127</v>
      </c>
      <c r="H77" s="2440">
        <f>+'[80]Valores Mensais'!O410</f>
        <v>66.176001107747709</v>
      </c>
      <c r="I77" s="2441"/>
      <c r="J77" s="784">
        <f>+'[80]Anuais e VH'!AK398</f>
        <v>60.335606097406668</v>
      </c>
      <c r="K77" s="784">
        <f>+'[80]Anuais e VH'!AL398</f>
        <v>58.344894173791495</v>
      </c>
    </row>
    <row r="78" spans="2:11" ht="24" customHeight="1" x14ac:dyDescent="0.2">
      <c r="B78" s="816">
        <v>22</v>
      </c>
      <c r="C78" s="817" t="s">
        <v>72</v>
      </c>
      <c r="D78" s="2436">
        <f>+'[80]Valores Mensais'!K411</f>
        <v>85.489523809523817</v>
      </c>
      <c r="E78" s="2437"/>
      <c r="F78" s="1060">
        <f>+'[80]Anuais e VH'!P399</f>
        <v>54.555934065271884</v>
      </c>
      <c r="G78" s="1059">
        <f>+'[80]Anuais e VH'!AE399</f>
        <v>54.555934065271884</v>
      </c>
      <c r="H78" s="2438">
        <f>+'[80]Valores Mensais'!O411</f>
        <v>75.557650544603632</v>
      </c>
      <c r="I78" s="2439"/>
      <c r="J78" s="782">
        <f>+'[80]Anuais e VH'!AK399</f>
        <v>66.254014631422933</v>
      </c>
      <c r="K78" s="782">
        <f>+'[80]Anuais e VH'!AL399</f>
        <v>66.254014631422933</v>
      </c>
    </row>
    <row r="79" spans="2:11" ht="24" customHeight="1" x14ac:dyDescent="0.2">
      <c r="B79" s="816"/>
      <c r="C79" s="817" t="s">
        <v>73</v>
      </c>
      <c r="D79" s="2436">
        <f>+'[80]Valores Mensais'!K412</f>
        <v>94.104500000000002</v>
      </c>
      <c r="E79" s="2437"/>
      <c r="F79" s="1060">
        <f>+'[80]Anuais e VH'!P400</f>
        <v>51.086939070402202</v>
      </c>
      <c r="G79" s="1059">
        <f>+'[80]Anuais e VH'!AE400</f>
        <v>52.71860389591987</v>
      </c>
      <c r="H79" s="2438">
        <f>+'[80]Valores Mensais'!O412</f>
        <v>82.970666290480409</v>
      </c>
      <c r="I79" s="2439"/>
      <c r="J79" s="782">
        <f>+'[80]Anuais e VH'!AK400</f>
        <v>61.157714331797884</v>
      </c>
      <c r="K79" s="782">
        <f>+'[80]Anuais e VH'!AL400</f>
        <v>63.547161749461978</v>
      </c>
    </row>
    <row r="80" spans="2:11" ht="24" customHeight="1" x14ac:dyDescent="0.2">
      <c r="B80" s="816"/>
      <c r="C80" s="817" t="s">
        <v>74</v>
      </c>
      <c r="D80" s="2436">
        <f>+'[80]Valores Mensais'!K413</f>
        <v>112.46086956521737</v>
      </c>
      <c r="E80" s="2437"/>
      <c r="F80" s="1060">
        <f>+'[80]Anuais e VH'!P401</f>
        <v>71.182380114095125</v>
      </c>
      <c r="G80" s="1059">
        <f>+'[80]Anuais e VH'!AE401</f>
        <v>59.336400566516346</v>
      </c>
      <c r="H80" s="2438">
        <f>+'[80]Valores Mensais'!O413</f>
        <v>102.06126990640634</v>
      </c>
      <c r="I80" s="2439"/>
      <c r="J80" s="782">
        <f>+'[80]Anuais e VH'!AK401</f>
        <v>84.855437298747759</v>
      </c>
      <c r="K80" s="782">
        <f>+'[80]Anuais e VH'!AL401</f>
        <v>71.27977089757205</v>
      </c>
    </row>
    <row r="81" spans="2:11" ht="24" customHeight="1" x14ac:dyDescent="0.2">
      <c r="B81" s="816"/>
      <c r="C81" s="817" t="s">
        <v>75</v>
      </c>
      <c r="D81" s="2436">
        <f>+'[80]Valores Mensais'!K414</f>
        <v>105.8835</v>
      </c>
      <c r="E81" s="2437"/>
      <c r="F81" s="1060">
        <f>+'[80]Anuais e VH'!P402</f>
        <v>62.111481314066587</v>
      </c>
      <c r="G81" s="1059">
        <f>+'[80]Anuais e VH'!AE402</f>
        <v>60.065475160693602</v>
      </c>
      <c r="H81" s="2438">
        <f>+'[80]Valores Mensais'!O414</f>
        <v>97.870482982739517</v>
      </c>
      <c r="I81" s="2439"/>
      <c r="J81" s="782">
        <f>+'[80]Anuais e VH'!AK402</f>
        <v>79.498741318070927</v>
      </c>
      <c r="K81" s="782">
        <f>+'[80]Anuais e VH'!AL402</f>
        <v>73.44815715616744</v>
      </c>
    </row>
    <row r="82" spans="2:11" ht="24" customHeight="1" x14ac:dyDescent="0.2">
      <c r="B82" s="816"/>
      <c r="C82" s="817" t="s">
        <v>76</v>
      </c>
      <c r="D82" s="2436">
        <f>+'[80]Valores Mensais'!K415</f>
        <v>111.44681818181817</v>
      </c>
      <c r="E82" s="2437"/>
      <c r="F82" s="1060">
        <f>+'[80]Anuais e VH'!P403</f>
        <v>63.116775403939364</v>
      </c>
      <c r="G82" s="1059">
        <f>+'[80]Anuais e VH'!AE403</f>
        <v>60.723263848948548</v>
      </c>
      <c r="H82" s="2438">
        <f>+'[80]Valores Mensais'!O415</f>
        <v>105.35219377210207</v>
      </c>
      <c r="I82" s="2439"/>
      <c r="J82" s="782">
        <f>+'[80]Anuais e VH'!AK403</f>
        <v>87.28560940825794</v>
      </c>
      <c r="K82" s="782">
        <f>+'[80]Anuais e VH'!AL403</f>
        <v>76.40871200800548</v>
      </c>
    </row>
    <row r="83" spans="2:11" ht="24" customHeight="1" x14ac:dyDescent="0.2">
      <c r="B83" s="816"/>
      <c r="C83" s="817" t="s">
        <v>77</v>
      </c>
      <c r="D83" s="2436">
        <f>+'[80]Valores Mensais'!K416</f>
        <v>116.94318181818184</v>
      </c>
      <c r="E83" s="2437"/>
      <c r="F83" s="1060">
        <f>+'[80]Anuais e VH'!P404</f>
        <v>59.334976589788724</v>
      </c>
      <c r="G83" s="1059">
        <f>+'[80]Anuais e VH'!AE404</f>
        <v>60.462219786821606</v>
      </c>
      <c r="H83" s="2438">
        <f>+'[80]Valores Mensais'!O416</f>
        <v>110.6806683645375</v>
      </c>
      <c r="I83" s="2439"/>
      <c r="J83" s="782">
        <f>+'[80]Anuais e VH'!AK404</f>
        <v>81.672911169170121</v>
      </c>
      <c r="K83" s="782">
        <f>+'[80]Anuais e VH'!AL404</f>
        <v>77.399043279079009</v>
      </c>
    </row>
    <row r="84" spans="2:11" ht="24" customHeight="1" x14ac:dyDescent="0.2">
      <c r="B84" s="816"/>
      <c r="C84" s="817" t="s">
        <v>66</v>
      </c>
      <c r="D84" s="2436">
        <f>+'[80]Valores Mensais'!K417</f>
        <v>104.13380952380955</v>
      </c>
      <c r="E84" s="2437"/>
      <c r="F84" s="1060">
        <f>+'[80]Anuais e VH'!P405</f>
        <v>40.140315615464758</v>
      </c>
      <c r="G84" s="1059">
        <f>+'[80]Anuais e VH'!AE405</f>
        <v>57.212232584503255</v>
      </c>
      <c r="H84" s="2438">
        <f>+'[80]Valores Mensais'!O417</f>
        <v>102.30355029308984</v>
      </c>
      <c r="I84" s="2439"/>
      <c r="J84" s="782">
        <f>+'[80]Anuais e VH'!AK405</f>
        <v>62.759488363522323</v>
      </c>
      <c r="K84" s="782">
        <f>+'[80]Anuais e VH'!AL405</f>
        <v>75.019462156852668</v>
      </c>
    </row>
    <row r="85" spans="2:11" ht="24" customHeight="1" x14ac:dyDescent="0.2">
      <c r="B85" s="816"/>
      <c r="C85" s="817" t="s">
        <v>67</v>
      </c>
      <c r="D85" s="2436">
        <f>+'[80]Valores Mensais'!K418</f>
        <v>97.554782608695646</v>
      </c>
      <c r="E85" s="2437"/>
      <c r="F85" s="1060">
        <f>+'[80]Anuais e VH'!P406</f>
        <v>38.465746062316832</v>
      </c>
      <c r="G85" s="1059">
        <f>+'[80]Anuais e VH'!AE406</f>
        <v>54.743918375005009</v>
      </c>
      <c r="H85" s="2438">
        <f>+'[80]Valores Mensais'!O418</f>
        <v>96.317727963460612</v>
      </c>
      <c r="I85" s="2439"/>
      <c r="J85" s="782">
        <f>+'[80]Anuais e VH'!AK406</f>
        <v>60.932426583249132</v>
      </c>
      <c r="K85" s="782">
        <f>+'[80]Anuais e VH'!AL406</f>
        <v>73.131407833340887</v>
      </c>
    </row>
    <row r="86" spans="2:11" ht="24" customHeight="1" x14ac:dyDescent="0.2">
      <c r="B86" s="816"/>
      <c r="C86" s="817" t="s">
        <v>68</v>
      </c>
      <c r="D86" s="2436">
        <f>+'[80]Valores Mensais'!K419</f>
        <v>90.26409090909091</v>
      </c>
      <c r="E86" s="2437"/>
      <c r="F86" s="1060">
        <f>+'[80]Anuais e VH'!P407</f>
        <v>20.564021613745375</v>
      </c>
      <c r="G86" s="1059">
        <f>+'[80]Anuais e VH'!AE407</f>
        <v>50.548560571157374</v>
      </c>
      <c r="H86" s="2438">
        <f>+'[80]Valores Mensais'!O419</f>
        <v>91.141117021520714</v>
      </c>
      <c r="I86" s="2439"/>
      <c r="J86" s="782">
        <f>+'[80]Anuais e VH'!AK407</f>
        <v>43.286496444488634</v>
      </c>
      <c r="K86" s="782">
        <f>+'[80]Anuais e VH'!AL407</f>
        <v>69.410259187323859</v>
      </c>
    </row>
    <row r="87" spans="2:11" ht="24" customHeight="1" x14ac:dyDescent="0.2">
      <c r="B87" s="816"/>
      <c r="C87" s="817" t="s">
        <v>69</v>
      </c>
      <c r="D87" s="2436">
        <f>+'[80]Valores Mensais'!K420</f>
        <v>93.038095238095238</v>
      </c>
      <c r="E87" s="2437"/>
      <c r="F87" s="1060">
        <f>+'[80]Anuais e VH'!P408</f>
        <v>11.082052215045968</v>
      </c>
      <c r="G87" s="1059">
        <f>+'[80]Anuais e VH'!AE408</f>
        <v>45.783528385698368</v>
      </c>
      <c r="H87" s="2438">
        <f>+'[80]Valores Mensais'!O420</f>
        <v>94.688837301721918</v>
      </c>
      <c r="I87" s="2439"/>
      <c r="J87" s="782">
        <f>+'[80]Anuais e VH'!AK408</f>
        <v>31.158101295459705</v>
      </c>
      <c r="K87" s="782">
        <f>+'[80]Anuais e VH'!AL408</f>
        <v>64.668103949575936</v>
      </c>
    </row>
    <row r="88" spans="2:11" ht="24" customHeight="1" x14ac:dyDescent="0.2">
      <c r="B88" s="816"/>
      <c r="C88" s="817" t="s">
        <v>70</v>
      </c>
      <c r="D88" s="2436">
        <f>+'[80]Valores Mensais'!K421</f>
        <v>90.86636363636363</v>
      </c>
      <c r="E88" s="2437"/>
      <c r="F88" s="1060">
        <f>+'[80]Anuais e VH'!P409</f>
        <v>12.481150548040754</v>
      </c>
      <c r="G88" s="1059">
        <f>+'[80]Anuais e VH'!AE409</f>
        <v>42.309933623848337</v>
      </c>
      <c r="H88" s="2438">
        <f>+'[80]Valores Mensais'!O421</f>
        <v>89.073555884292517</v>
      </c>
      <c r="I88" s="2439"/>
      <c r="J88" s="782">
        <f>+'[80]Anuais e VH'!AK409</f>
        <v>25.853410594791981</v>
      </c>
      <c r="K88" s="782">
        <f>+'[80]Anuais e VH'!AL409</f>
        <v>60.46196665160064</v>
      </c>
    </row>
    <row r="89" spans="2:11" ht="24" customHeight="1" x14ac:dyDescent="0.2">
      <c r="B89" s="822"/>
      <c r="C89" s="582" t="s">
        <v>71</v>
      </c>
      <c r="D89" s="2433">
        <f>+'[80]Valores Mensais'!K422</f>
        <v>81.453333333333347</v>
      </c>
      <c r="E89" s="2434"/>
      <c r="F89" s="1046">
        <f>+'[80]Anuais e VH'!P410</f>
        <v>8.8891342970123013</v>
      </c>
      <c r="G89" s="1057">
        <f>+'[80]Anuais e VH'!AE410</f>
        <v>39.366326906650563</v>
      </c>
      <c r="H89" s="2440">
        <f>+'[80]Valores Mensais'!O422</f>
        <v>76.923976345198213</v>
      </c>
      <c r="I89" s="2441"/>
      <c r="J89" s="784">
        <f>+'[80]Anuais e VH'!AK410</f>
        <v>16.241500026498514</v>
      </c>
      <c r="K89" s="784">
        <f>+'[80]Anuais e VH'!AL410</f>
        <v>56.393666489949211</v>
      </c>
    </row>
    <row r="90" spans="2:11" ht="24" customHeight="1" x14ac:dyDescent="0.2">
      <c r="B90" s="816">
        <v>23</v>
      </c>
      <c r="C90" s="817" t="s">
        <v>72</v>
      </c>
      <c r="D90" s="2436">
        <f>+'[80]Valores Mensais'!K423</f>
        <v>83.968095238095259</v>
      </c>
      <c r="E90" s="2437"/>
      <c r="F90" s="1060">
        <f>+'[80]Anuais e VH'!P411</f>
        <v>-1.7796666815204198</v>
      </c>
      <c r="G90" s="1059">
        <f>+'[80]Anuais e VH'!AE411</f>
        <v>-1.7796666815204198</v>
      </c>
      <c r="H90" s="2438">
        <f>+'[80]Valores Mensais'!O423</f>
        <v>77.972044979195161</v>
      </c>
      <c r="I90" s="2439"/>
      <c r="J90" s="782">
        <f>+'[80]Anuais e VH'!AK411</f>
        <v>3.195433443455542</v>
      </c>
      <c r="K90" s="782">
        <f>+'[80]Anuais e VH'!AL411</f>
        <v>3.195433443455542</v>
      </c>
    </row>
    <row r="91" spans="2:11" ht="24" customHeight="1" x14ac:dyDescent="0.2">
      <c r="B91" s="816"/>
      <c r="C91" s="817" t="s">
        <v>73</v>
      </c>
      <c r="D91" s="2436">
        <f>+'[80]Valores Mensais'!K424</f>
        <v>83.449999999999974</v>
      </c>
      <c r="E91" s="2437"/>
      <c r="F91" s="1060">
        <f>+'[80]Anuais e VH'!P412</f>
        <v>-11.321987790169462</v>
      </c>
      <c r="G91" s="1059">
        <f>+'[80]Anuais e VH'!AE412</f>
        <v>-6.7796958457494565</v>
      </c>
      <c r="H91" s="2438">
        <f>+'[80]Valores Mensais'!O424</f>
        <v>77.880747729839172</v>
      </c>
      <c r="I91" s="2439"/>
      <c r="J91" s="782">
        <f>+'[80]Anuais e VH'!AK412</f>
        <v>-6.1346000800107214</v>
      </c>
      <c r="K91" s="782">
        <f>+'[80]Anuais e VH'!AL412</f>
        <v>-1.687726318846261</v>
      </c>
    </row>
    <row r="92" spans="2:11" ht="24" customHeight="1" x14ac:dyDescent="0.2">
      <c r="B92" s="816"/>
      <c r="C92" s="817" t="s">
        <v>74</v>
      </c>
      <c r="D92" s="2436">
        <f>+'[80]Valores Mensais'!K425</f>
        <v>79.14</v>
      </c>
      <c r="E92" s="2437"/>
      <c r="F92" s="1060">
        <f>+'[80]Anuais e VH'!P413</f>
        <v>-29.628856413825076</v>
      </c>
      <c r="G92" s="1059">
        <f>+'[80]Anuais e VH'!AE413</f>
        <v>-15.578166696994234</v>
      </c>
      <c r="H92" s="2438">
        <f>+'[80]Valores Mensais'!O425</f>
        <v>73.922366529398857</v>
      </c>
      <c r="I92" s="2439"/>
      <c r="J92" s="782">
        <f>+'[80]Anuais e VH'!AK413</f>
        <v>-27.57059891848477</v>
      </c>
      <c r="K92" s="782">
        <f>+'[80]Anuais e VH'!AL413</f>
        <v>-11.824888280599509</v>
      </c>
    </row>
    <row r="93" spans="2:11" ht="24" customHeight="1" x14ac:dyDescent="0.2">
      <c r="B93" s="816"/>
      <c r="C93" s="817" t="s">
        <v>75</v>
      </c>
      <c r="D93" s="2436">
        <f>+'[80]Valores Mensais'!K426</f>
        <v>83.311578947368432</v>
      </c>
      <c r="E93" s="2437"/>
      <c r="F93" s="1060">
        <f>+'[80]Anuais e VH'!P414</f>
        <v>-21.317694496906093</v>
      </c>
      <c r="G93" s="1059">
        <f>+'[80]Anuais e VH'!AE414</f>
        <v>-17.105341008193886</v>
      </c>
      <c r="H93" s="2438">
        <f>+'[80]Valores Mensais'!O426</f>
        <v>75.960693806200624</v>
      </c>
      <c r="I93" s="2439"/>
      <c r="J93" s="782">
        <f>+'[80]Anuais e VH'!AK414</f>
        <v>-22.386513797426456</v>
      </c>
      <c r="K93" s="782">
        <f>+'[80]Anuais e VH'!AL414</f>
        <v>-14.708532730063306</v>
      </c>
    </row>
    <row r="94" spans="2:11" ht="2.1" customHeight="1" x14ac:dyDescent="0.2">
      <c r="B94" s="1117"/>
      <c r="C94" s="1117"/>
      <c r="D94" s="2442"/>
      <c r="E94" s="2443"/>
      <c r="F94" s="2444"/>
      <c r="G94" s="2445"/>
      <c r="H94" s="2446"/>
      <c r="I94" s="2447"/>
      <c r="J94" s="2448"/>
      <c r="K94" s="2449"/>
    </row>
    <row r="95" spans="2:11" ht="18" customHeight="1" x14ac:dyDescent="0.2">
      <c r="B95" s="249" t="s">
        <v>888</v>
      </c>
      <c r="C95" s="257"/>
      <c r="D95" s="258"/>
      <c r="E95" s="258"/>
      <c r="F95" s="258"/>
      <c r="G95" s="258"/>
      <c r="H95" s="258"/>
      <c r="I95" s="258"/>
      <c r="J95" s="258"/>
      <c r="K95" s="258"/>
    </row>
    <row r="96" spans="2:11" ht="18" customHeight="1" x14ac:dyDescent="0.2">
      <c r="B96" s="145" t="s">
        <v>889</v>
      </c>
      <c r="C96" s="879"/>
      <c r="D96" s="43"/>
      <c r="E96" s="43"/>
      <c r="F96" s="43"/>
      <c r="G96" s="43"/>
      <c r="I96" s="43"/>
      <c r="J96" s="43"/>
      <c r="K96" s="43"/>
    </row>
    <row r="97" spans="2:12" ht="18" customHeight="1" x14ac:dyDescent="0.2">
      <c r="B97" s="43"/>
      <c r="C97" s="43"/>
      <c r="D97" s="43"/>
      <c r="E97" s="43"/>
      <c r="F97" s="43"/>
      <c r="G97" s="43"/>
      <c r="H97" s="588"/>
      <c r="I97" s="43"/>
      <c r="J97" s="43"/>
      <c r="K97" s="43"/>
    </row>
    <row r="98" spans="2:12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3.95" customHeight="1" x14ac:dyDescent="0.2">
      <c r="B100" s="1313"/>
      <c r="C100" s="1313"/>
      <c r="D100" s="1313"/>
      <c r="E100" s="1313"/>
      <c r="F100" s="1313"/>
      <c r="G100" s="1313"/>
      <c r="H100" s="1313"/>
      <c r="I100" s="1313"/>
      <c r="J100" s="1313"/>
      <c r="K100" s="1313"/>
      <c r="L100" s="772"/>
    </row>
    <row r="101" spans="2:12" ht="18" customHeight="1" x14ac:dyDescent="0.3">
      <c r="B101" s="882" t="str">
        <f>+Capa!$G$15</f>
        <v>Indicadores de Conjuntura  •  maio | 2023</v>
      </c>
      <c r="C101" s="173"/>
      <c r="D101" s="43"/>
      <c r="E101" s="43"/>
      <c r="F101" s="43"/>
      <c r="G101" s="43"/>
      <c r="H101" s="43"/>
      <c r="I101" s="43"/>
      <c r="J101" s="43"/>
      <c r="K101" s="150" t="s">
        <v>928</v>
      </c>
      <c r="L101" s="419"/>
    </row>
    <row r="102" spans="2:12" ht="19.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B100:K100"/>
    <mergeCell ref="D89:E89"/>
    <mergeCell ref="H89:I89"/>
    <mergeCell ref="D94:E94"/>
    <mergeCell ref="F94:G94"/>
    <mergeCell ref="H94:I94"/>
    <mergeCell ref="J94:K94"/>
    <mergeCell ref="D90:E90"/>
    <mergeCell ref="H90:I90"/>
    <mergeCell ref="D91:E91"/>
    <mergeCell ref="H91:I91"/>
    <mergeCell ref="D92:E92"/>
    <mergeCell ref="H92:I92"/>
    <mergeCell ref="D93:E93"/>
    <mergeCell ref="H93:I93"/>
    <mergeCell ref="D88:E88"/>
    <mergeCell ref="H88:I88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79:E79"/>
    <mergeCell ref="H79:I79"/>
    <mergeCell ref="D80:E80"/>
    <mergeCell ref="H80:I80"/>
    <mergeCell ref="D81:E81"/>
    <mergeCell ref="H81:I81"/>
    <mergeCell ref="D76:E76"/>
    <mergeCell ref="H76:I76"/>
    <mergeCell ref="D77:E77"/>
    <mergeCell ref="H77:I77"/>
    <mergeCell ref="D78:E78"/>
    <mergeCell ref="H78:I78"/>
    <mergeCell ref="B75:C75"/>
    <mergeCell ref="D75:E75"/>
    <mergeCell ref="H75:I75"/>
    <mergeCell ref="B73:C73"/>
    <mergeCell ref="D73:E73"/>
    <mergeCell ref="H73:I73"/>
    <mergeCell ref="B74:C74"/>
    <mergeCell ref="D74:E74"/>
    <mergeCell ref="H74:I74"/>
    <mergeCell ref="H70:I71"/>
    <mergeCell ref="J70:J71"/>
    <mergeCell ref="K70:K71"/>
    <mergeCell ref="B72:C72"/>
    <mergeCell ref="D72:E72"/>
    <mergeCell ref="H72:I72"/>
    <mergeCell ref="B69:C71"/>
    <mergeCell ref="D69:K69"/>
    <mergeCell ref="D70:E71"/>
    <mergeCell ref="F70:F71"/>
    <mergeCell ref="G70:G71"/>
    <mergeCell ref="B11:C11"/>
    <mergeCell ref="B12:C12"/>
    <mergeCell ref="B13:C13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</mergeCells>
  <hyperlinks>
    <hyperlink ref="M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60</vt:i4>
      </vt:variant>
      <vt:variant>
        <vt:lpstr>Intervalos com nome</vt:lpstr>
      </vt:variant>
      <vt:variant>
        <vt:i4>60</vt:i4>
      </vt:variant>
    </vt:vector>
  </HeadingPairs>
  <TitlesOfParts>
    <vt:vector size="120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Pag-13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Pag-51</vt:lpstr>
      <vt:lpstr>Pág-52</vt:lpstr>
      <vt:lpstr>Pág-53</vt:lpstr>
      <vt:lpstr>Pág-54</vt:lpstr>
      <vt:lpstr>Pág-55</vt:lpstr>
      <vt:lpstr>Pág-56</vt:lpstr>
      <vt:lpstr>Pág-57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'Pág-12'!Área_de_Impressão</vt:lpstr>
      <vt:lpstr>'Pag-13'!Área_de_Impressão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'Pag-51'!Área_de_Impressão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'Pág-57'!Área_de_Impressão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2023-04-03T14:56:03Z</cp:lastPrinted>
  <dcterms:created xsi:type="dcterms:W3CDTF">2023-02-02T12:11:22Z</dcterms:created>
  <dcterms:modified xsi:type="dcterms:W3CDTF">2023-06-02T14:07:29Z</dcterms:modified>
</cp:coreProperties>
</file>